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90" yWindow="-30" windowWidth="29040" windowHeight="13965" tabRatio="894"/>
  </bookViews>
  <sheets>
    <sheet name="Titelseite" sheetId="321" r:id="rId1"/>
    <sheet name="Vorbemerkung" sheetId="289" r:id="rId2"/>
    <sheet name="Inhalt" sheetId="290" r:id="rId3"/>
    <sheet name="Methodische Hinweise" sheetId="291" r:id="rId4"/>
    <sheet name="1.1.1" sheetId="353" r:id="rId5"/>
    <sheet name="1.1.2" sheetId="354" r:id="rId6"/>
    <sheet name="1.1.3" sheetId="355" r:id="rId7"/>
    <sheet name="1.2.1" sheetId="356" r:id="rId8"/>
    <sheet name="1.2.2" sheetId="314" r:id="rId9"/>
    <sheet name="1.3.1" sheetId="315" r:id="rId10"/>
    <sheet name="1.3.2" sheetId="316" r:id="rId11"/>
    <sheet name="1.4.1" sheetId="317" r:id="rId12"/>
    <sheet name="1.4.2" sheetId="318" r:id="rId13"/>
    <sheet name="1.5.1" sheetId="319" r:id="rId14"/>
    <sheet name="1.5.2" sheetId="320" r:id="rId15"/>
    <sheet name="2.1" sheetId="357" r:id="rId16"/>
    <sheet name="2.2" sheetId="358" r:id="rId17"/>
    <sheet name="2.3" sheetId="359" r:id="rId18"/>
    <sheet name="2.4" sheetId="360" r:id="rId19"/>
    <sheet name="2.5" sheetId="324" r:id="rId20"/>
    <sheet name="2.6" sheetId="362" r:id="rId21"/>
    <sheet name="3.1" sheetId="326" r:id="rId22"/>
    <sheet name="3.2" sheetId="146" r:id="rId23"/>
    <sheet name="3.3" sheetId="147" r:id="rId24"/>
    <sheet name="3.4" sheetId="327" r:id="rId25"/>
    <sheet name="3.5" sheetId="328" r:id="rId26"/>
    <sheet name="3.6" sheetId="329" r:id="rId27"/>
    <sheet name="4.1_4.2" sheetId="223" r:id="rId28"/>
    <sheet name="5.1_5.2" sheetId="153" r:id="rId29"/>
    <sheet name="6.1" sheetId="341" r:id="rId30"/>
    <sheet name="6.2" sheetId="342" r:id="rId31"/>
    <sheet name="6.3" sheetId="343" r:id="rId32"/>
    <sheet name="6.4" sheetId="344" r:id="rId33"/>
    <sheet name="6.5" sheetId="345" r:id="rId34"/>
    <sheet name="7.1" sheetId="346" r:id="rId35"/>
    <sheet name="7.2" sheetId="352" r:id="rId36"/>
    <sheet name="7.3" sheetId="351" r:id="rId37"/>
    <sheet name="7.4" sheetId="349" r:id="rId38"/>
    <sheet name="7.5" sheetId="350" r:id="rId39"/>
    <sheet name="8.1" sheetId="265" r:id="rId40"/>
    <sheet name="8.2" sheetId="225" r:id="rId41"/>
    <sheet name="8.3" sheetId="226" r:id="rId42"/>
    <sheet name="8.4" sheetId="227" r:id="rId43"/>
    <sheet name="8.5" sheetId="229" r:id="rId44"/>
    <sheet name="9.1.1" sheetId="266" r:id="rId45"/>
    <sheet name="9.1.2" sheetId="155" r:id="rId46"/>
    <sheet name="9.1.3" sheetId="156" r:id="rId47"/>
    <sheet name="9.1.4" sheetId="157" r:id="rId48"/>
    <sheet name="9.1.5" sheetId="228" r:id="rId49"/>
    <sheet name="9.2.1" sheetId="158" r:id="rId50"/>
    <sheet name="9.2.2" sheetId="159" r:id="rId51"/>
    <sheet name="9.2.3" sheetId="160" r:id="rId52"/>
    <sheet name="9.2.4" sheetId="161" r:id="rId53"/>
    <sheet name="9.2.5" sheetId="230" r:id="rId54"/>
    <sheet name="10.1" sheetId="162" r:id="rId55"/>
    <sheet name="10.2" sheetId="163" r:id="rId56"/>
    <sheet name="10.3" sheetId="164" r:id="rId57"/>
    <sheet name="10.4" sheetId="165" r:id="rId58"/>
    <sheet name="10.5" sheetId="231" r:id="rId59"/>
    <sheet name="11.1" sheetId="166" r:id="rId60"/>
    <sheet name="11.2" sheetId="167" r:id="rId61"/>
    <sheet name="11.3" sheetId="187" r:id="rId62"/>
    <sheet name="11.4" sheetId="169" r:id="rId63"/>
    <sheet name="11.5" sheetId="232" r:id="rId64"/>
    <sheet name="12.1" sheetId="170" r:id="rId65"/>
    <sheet name="12.2" sheetId="171" r:id="rId66"/>
    <sheet name="12.3" sheetId="172" r:id="rId67"/>
    <sheet name="12.4" sheetId="173" r:id="rId68"/>
    <sheet name="12.5" sheetId="233" r:id="rId69"/>
    <sheet name="13.1" sheetId="235" r:id="rId70"/>
    <sheet name="13.2" sheetId="236" r:id="rId71"/>
    <sheet name="13.3" sheetId="237" r:id="rId72"/>
    <sheet name="13.4" sheetId="238" r:id="rId73"/>
    <sheet name="13.5" sheetId="239" r:id="rId74"/>
    <sheet name="14.1" sheetId="333" r:id="rId75"/>
    <sheet name="14.2" sheetId="240" r:id="rId76"/>
    <sheet name="14.3" sheetId="241" r:id="rId77"/>
    <sheet name="14.4" sheetId="334" r:id="rId78"/>
    <sheet name="14.5" sheetId="335" r:id="rId79"/>
    <sheet name="15.1" sheetId="336" r:id="rId80"/>
    <sheet name="15.2" sheetId="337" r:id="rId81"/>
    <sheet name="16.1" sheetId="338" r:id="rId82"/>
    <sheet name="16.2" sheetId="339" r:id="rId83"/>
    <sheet name="16.3" sheetId="340" r:id="rId84"/>
    <sheet name="17." sheetId="307" r:id="rId85"/>
    <sheet name="18." sheetId="309" r:id="rId86"/>
    <sheet name="A1" sheetId="363" r:id="rId87"/>
    <sheet name="A2" sheetId="304" r:id="rId88"/>
    <sheet name="A3" sheetId="2" r:id="rId89"/>
    <sheet name="Qualitätsbericht" sheetId="364" r:id="rId90"/>
  </sheets>
  <definedNames>
    <definedName name="_xlnm.Print_Area" localSheetId="4">'1.1.1'!$A$1:$K$93</definedName>
    <definedName name="_xlnm.Print_Area" localSheetId="5">'1.1.2'!$A$1:$K$91</definedName>
    <definedName name="_xlnm.Print_Area" localSheetId="6">'1.1.3'!$A$1:$K$88</definedName>
    <definedName name="_xlnm.Print_Area" localSheetId="7">'1.2.1'!$A$1:$J$222</definedName>
    <definedName name="_xlnm.Print_Area" localSheetId="8">'1.2.2'!$A$1:$I$730</definedName>
    <definedName name="_xlnm.Print_Area" localSheetId="9">'1.3.1'!$A$1:$K$203</definedName>
    <definedName name="_xlnm.Print_Area" localSheetId="10">'1.3.2'!$A$1:$J$843</definedName>
    <definedName name="_xlnm.Print_Area" localSheetId="11">'1.4.1'!$A$1:$K$202</definedName>
    <definedName name="_xlnm.Print_Area" localSheetId="12">'1.4.2'!$A$1:$J$836</definedName>
    <definedName name="_xlnm.Print_Area" localSheetId="13">'1.5.1'!$A$1:$K$167</definedName>
    <definedName name="_xlnm.Print_Area" localSheetId="14">'1.5.2'!$A$1:$J$644</definedName>
    <definedName name="_xlnm.Print_Area" localSheetId="54">'10.1'!$A$1:$S$80</definedName>
    <definedName name="_xlnm.Print_Area" localSheetId="55">'10.2'!$A$1:$S$77</definedName>
    <definedName name="_xlnm.Print_Area" localSheetId="56">'10.3'!$A$1:$S$69</definedName>
    <definedName name="_xlnm.Print_Area" localSheetId="57">'10.4'!$A$1:$S$77</definedName>
    <definedName name="_xlnm.Print_Area" localSheetId="58">'10.5'!$A$1:$S$69</definedName>
    <definedName name="_xlnm.Print_Area" localSheetId="59">'11.1'!$A$1:$S$80</definedName>
    <definedName name="_xlnm.Print_Area" localSheetId="60">'11.2'!$A$1:$S$79</definedName>
    <definedName name="_xlnm.Print_Area" localSheetId="61">'11.3'!$A$1:$S$70</definedName>
    <definedName name="_xlnm.Print_Area" localSheetId="62">'11.4'!$A$1:$S$79</definedName>
    <definedName name="_xlnm.Print_Area" localSheetId="63">'11.5'!$A$1:$S$70</definedName>
    <definedName name="_xlnm.Print_Area" localSheetId="64">'12.1'!$A$1:$S$80</definedName>
    <definedName name="_xlnm.Print_Area" localSheetId="65">'12.2'!$A$1:$S$79</definedName>
    <definedName name="_xlnm.Print_Area" localSheetId="66">'12.3'!$A$1:$S$69</definedName>
    <definedName name="_xlnm.Print_Area" localSheetId="67">'12.4'!$A$1:$S$79</definedName>
    <definedName name="_xlnm.Print_Area" localSheetId="68">'12.5'!$A$1:$S$69</definedName>
    <definedName name="_xlnm.Print_Area" localSheetId="69">'13.1'!$A$1:$S$78</definedName>
    <definedName name="_xlnm.Print_Area" localSheetId="70">'13.2'!$A$1:$S$79</definedName>
    <definedName name="_xlnm.Print_Area" localSheetId="71">'13.3'!$A$1:$S$69</definedName>
    <definedName name="_xlnm.Print_Area" localSheetId="72">'13.4'!$A$1:$S$79</definedName>
    <definedName name="_xlnm.Print_Area" localSheetId="73">'13.5'!$A$1:$S$70</definedName>
    <definedName name="_xlnm.Print_Area" localSheetId="74">'14.1'!$A$1:$J$82</definedName>
    <definedName name="_xlnm.Print_Area" localSheetId="75">'14.2'!$A$1:$J$78</definedName>
    <definedName name="_xlnm.Print_Area" localSheetId="76">'14.3'!$A$1:$J$70</definedName>
    <definedName name="_xlnm.Print_Area" localSheetId="77">'14.4'!$A$1:$J$77</definedName>
    <definedName name="_xlnm.Print_Area" localSheetId="78">'14.5'!$A$1:$J$70</definedName>
    <definedName name="_xlnm.Print_Area" localSheetId="79">'15.1'!$A$1:$H$74</definedName>
    <definedName name="_xlnm.Print_Area" localSheetId="80">'15.2'!$A$1:$H$74</definedName>
    <definedName name="_xlnm.Print_Area" localSheetId="81">'16.1'!$A$1:$F$52</definedName>
    <definedName name="_xlnm.Print_Area" localSheetId="82">'16.2'!$A$1:$F$46</definedName>
    <definedName name="_xlnm.Print_Area" localSheetId="83">'16.3'!$A$1:$F$44</definedName>
    <definedName name="_xlnm.Print_Area" localSheetId="84">'17.'!$A$1:$I$74</definedName>
    <definedName name="_xlnm.Print_Area" localSheetId="85">'18.'!$A$1:$G$42</definedName>
    <definedName name="_xlnm.Print_Area" localSheetId="15">'2.1'!$A$1:$I$79</definedName>
    <definedName name="_xlnm.Print_Area" localSheetId="16">'2.2'!$A$1:$I$75</definedName>
    <definedName name="_xlnm.Print_Area" localSheetId="17">'2.3'!$A$1:$I$64</definedName>
    <definedName name="_xlnm.Print_Area" localSheetId="18">'2.4'!$A$1:$I$75</definedName>
    <definedName name="_xlnm.Print_Area" localSheetId="19">'2.5'!$A$1:$I$64</definedName>
    <definedName name="_xlnm.Print_Area" localSheetId="20">'2.6'!$A$1:$I$101</definedName>
    <definedName name="_xlnm.Print_Area" localSheetId="21">'3.1'!$A$1:$I$78</definedName>
    <definedName name="_xlnm.Print_Area" localSheetId="22">'3.2'!$A$1:$I$73</definedName>
    <definedName name="_xlnm.Print_Area" localSheetId="23">'3.3'!$A$1:$I$62</definedName>
    <definedName name="_xlnm.Print_Area" localSheetId="24">'3.4'!$A$1:$I$73</definedName>
    <definedName name="_xlnm.Print_Area" localSheetId="25">'3.5'!$A$1:$I$63</definedName>
    <definedName name="_xlnm.Print_Area" localSheetId="26">'3.6'!$A$1:$I$98</definedName>
    <definedName name="_xlnm.Print_Area" localSheetId="27">'4.1_4.2'!$A$1:$W$71</definedName>
    <definedName name="_xlnm.Print_Area" localSheetId="28">'5.1_5.2'!$A$1:$W$71</definedName>
    <definedName name="_xlnm.Print_Area" localSheetId="29">'6.1'!$A$1:$X$84</definedName>
    <definedName name="_xlnm.Print_Area" localSheetId="30">'6.2'!$A$1:$V$77</definedName>
    <definedName name="_xlnm.Print_Area" localSheetId="31">'6.3'!$A$1:$X$64</definedName>
    <definedName name="_xlnm.Print_Area" localSheetId="32">'6.4'!$A$1:$V$77</definedName>
    <definedName name="_xlnm.Print_Area" localSheetId="33">'6.5'!$A$1:$X$65</definedName>
    <definedName name="_xlnm.Print_Area" localSheetId="34">'7.1'!$A$1:$X$97</definedName>
    <definedName name="_xlnm.Print_Area" localSheetId="35">'7.2'!$A$1:$X$105</definedName>
    <definedName name="_xlnm.Print_Area" localSheetId="36">'7.3'!$A$1:$X$94</definedName>
    <definedName name="_xlnm.Print_Area" localSheetId="37">'7.4'!$A$1:$Y$106</definedName>
    <definedName name="_xlnm.Print_Area" localSheetId="38">'7.5'!$A$1:$X$93</definedName>
    <definedName name="_xlnm.Print_Area" localSheetId="39">'8.1'!$A$1:$S$80</definedName>
    <definedName name="_xlnm.Print_Area" localSheetId="40">'8.2'!$A$1:$S$77</definedName>
    <definedName name="_xlnm.Print_Area" localSheetId="41">'8.3'!$A$1:$S$71</definedName>
    <definedName name="_xlnm.Print_Area" localSheetId="42">'8.4'!$A$1:$S$77</definedName>
    <definedName name="_xlnm.Print_Area" localSheetId="43">'8.5'!$A$1:$S$71</definedName>
    <definedName name="_xlnm.Print_Area" localSheetId="44">'9.1.1'!$A$1:$S$81</definedName>
    <definedName name="_xlnm.Print_Area" localSheetId="45">'9.1.2'!$A$1:$S$78</definedName>
    <definedName name="_xlnm.Print_Area" localSheetId="46">'9.1.3'!$A$1:$S$70</definedName>
    <definedName name="_xlnm.Print_Area" localSheetId="47">'9.1.4'!$A$1:$S$77</definedName>
    <definedName name="_xlnm.Print_Area" localSheetId="48">'9.1.5'!$A$1:$S$72</definedName>
    <definedName name="_xlnm.Print_Area" localSheetId="49">'9.2.1'!$A$1:$L$78</definedName>
    <definedName name="_xlnm.Print_Area" localSheetId="50">'9.2.2'!$A$1:$L$77</definedName>
    <definedName name="_xlnm.Print_Area" localSheetId="51">'9.2.3'!$A$1:$L$70</definedName>
    <definedName name="_xlnm.Print_Area" localSheetId="52">'9.2.4'!$A$1:$L$78</definedName>
    <definedName name="_xlnm.Print_Area" localSheetId="53">'9.2.5'!$A$1:$L$70</definedName>
    <definedName name="_xlnm.Print_Area" localSheetId="86">'A1'!$A$1:$N$52</definedName>
    <definedName name="_xlnm.Print_Area" localSheetId="87">'A2'!$A$1:$G$31</definedName>
    <definedName name="_xlnm.Print_Area" localSheetId="88">'A3'!$A$1:$B$29</definedName>
    <definedName name="_xlnm.Print_Area" localSheetId="2">Inhalt!$A$1:$K$191</definedName>
    <definedName name="_xlnm.Print_Titles" localSheetId="7">'1.2.1'!$1:$7</definedName>
    <definedName name="_xlnm.Print_Titles" localSheetId="8">'1.2.2'!$1:$7</definedName>
    <definedName name="_xlnm.Print_Titles" localSheetId="9">'1.3.1'!$1:$7</definedName>
    <definedName name="_xlnm.Print_Titles" localSheetId="10">'1.3.2'!$1:$7</definedName>
    <definedName name="_xlnm.Print_Titles" localSheetId="11">'1.4.1'!$1:$7</definedName>
    <definedName name="_xlnm.Print_Titles" localSheetId="12">'1.4.2'!$1:$7</definedName>
    <definedName name="_xlnm.Print_Titles" localSheetId="13">'1.5.1'!$1:$7</definedName>
    <definedName name="_xlnm.Print_Titles" localSheetId="14">'1.5.2'!$1:$7</definedName>
    <definedName name="_xlnm.Print_Titles" localSheetId="20">'2.6'!$1:$6</definedName>
    <definedName name="_xlnm.Print_Titles" localSheetId="26">'3.6'!$1:$6</definedName>
    <definedName name="_xlnm.Print_Titles" localSheetId="35">'7.2'!$1:$7</definedName>
    <definedName name="_xlnm.Print_Titles" localSheetId="37">'7.4'!$1:$7</definedName>
    <definedName name="Print_Area" localSheetId="8">'1.2.2'!$A$1:$I$730</definedName>
    <definedName name="Print_Area" localSheetId="9">'1.3.1'!$A$1:$K$202</definedName>
    <definedName name="Print_Area" localSheetId="10">'1.3.2'!$A$1:$J$842</definedName>
    <definedName name="Print_Area" localSheetId="11">'1.4.1'!$A$1:$K$202</definedName>
    <definedName name="Print_Area" localSheetId="12">'1.4.2'!$A$1:$J$836</definedName>
    <definedName name="Print_Area" localSheetId="13">'1.5.1'!$A$1:$K$167</definedName>
    <definedName name="Print_Area" localSheetId="14">'1.5.2'!$A$1:$J$644</definedName>
    <definedName name="Print_Area" localSheetId="54">'10.1'!$A$1:$S$80</definedName>
    <definedName name="Print_Area" localSheetId="55">'10.2'!$A$1:$S$77</definedName>
    <definedName name="Print_Area" localSheetId="56">'10.3'!$A$1:$S$69</definedName>
    <definedName name="Print_Area" localSheetId="57">'10.4'!$A$1:$S$77</definedName>
    <definedName name="Print_Area" localSheetId="58">'10.5'!$A$1:$S$69</definedName>
    <definedName name="Print_Area" localSheetId="59">'11.1'!$A$1:$S$80</definedName>
    <definedName name="Print_Area" localSheetId="60">'11.2'!$A$1:$S$79</definedName>
    <definedName name="Print_Area" localSheetId="61">'11.3'!$A$1:$S$70</definedName>
    <definedName name="Print_Area" localSheetId="62">'11.4'!$A$1:$S$79</definedName>
    <definedName name="Print_Area" localSheetId="63">'11.5'!$A$1:$S$70</definedName>
    <definedName name="Print_Area" localSheetId="64">'12.1'!$A$1:$S$80</definedName>
    <definedName name="Print_Area" localSheetId="65">'12.2'!$A$1:$S$79</definedName>
    <definedName name="Print_Area" localSheetId="66">'12.3'!$A$1:$S$69</definedName>
    <definedName name="Print_Area" localSheetId="67">'12.4'!$A$1:$S$79</definedName>
    <definedName name="Print_Area" localSheetId="68">'12.5'!$A$1:$S$69</definedName>
    <definedName name="Print_Area" localSheetId="69">'13.1'!$A$1:$S$78</definedName>
    <definedName name="Print_Area" localSheetId="70">'13.2'!$A$1:$S$79</definedName>
    <definedName name="Print_Area" localSheetId="71">'13.3'!$A$1:$S$69</definedName>
    <definedName name="Print_Area" localSheetId="72">'13.4'!$A$1:$S$79</definedName>
    <definedName name="Print_Area" localSheetId="73">'13.5'!$A$1:$S$70</definedName>
    <definedName name="Print_Area" localSheetId="74">'14.1'!$A$1:$J$83</definedName>
    <definedName name="Print_Area" localSheetId="75">'14.2'!$A$1:$J$81</definedName>
    <definedName name="Print_Area" localSheetId="76">'14.3'!$A$1:$J$71</definedName>
    <definedName name="Print_Area" localSheetId="77">'14.4'!$A$1:$J$78</definedName>
    <definedName name="Print_Area" localSheetId="78">'14.5'!$A$1:$J$71</definedName>
    <definedName name="Print_Area" localSheetId="79">'15.1'!$A$1:$H$76</definedName>
    <definedName name="Print_Area" localSheetId="80">'15.2'!$A$1:$H$77</definedName>
    <definedName name="Print_Area" localSheetId="81">'16.1'!$A$1:$F$52</definedName>
    <definedName name="Print_Area" localSheetId="82">'16.2'!$A$1:$F$46</definedName>
    <definedName name="Print_Area" localSheetId="83">'16.3'!$A$1:$F$46</definedName>
    <definedName name="Print_Area" localSheetId="84">'17.'!$A$1:$I$79</definedName>
    <definedName name="Print_Area" localSheetId="85">'18.'!$A$1:$G$44</definedName>
    <definedName name="Print_Area" localSheetId="19">'2.5'!$A$1:$I$64</definedName>
    <definedName name="Print_Area" localSheetId="21">'3.1'!$A$1:$I$78</definedName>
    <definedName name="Print_Area" localSheetId="22">'3.2'!$A$1:$I$73</definedName>
    <definedName name="Print_Area" localSheetId="23">'3.3'!$A$1:$I$62</definedName>
    <definedName name="Print_Area" localSheetId="24">'3.4'!$A$1:$I$73</definedName>
    <definedName name="Print_Area" localSheetId="25">'3.5'!$A$1:$I$63</definedName>
    <definedName name="Print_Area" localSheetId="26">'3.6'!$A$1:$I$98</definedName>
    <definedName name="Print_Area" localSheetId="27">'4.1_4.2'!$A$1:$W$71</definedName>
    <definedName name="Print_Area" localSheetId="28">'5.1_5.2'!$A$1:$W$71</definedName>
    <definedName name="Print_Area" localSheetId="29">'6.1'!$A$1:$X$84</definedName>
    <definedName name="Print_Area" localSheetId="30">'6.2'!$A$1:$V$77</definedName>
    <definedName name="Print_Area" localSheetId="31">'6.3'!$A$1:$X$64</definedName>
    <definedName name="Print_Area" localSheetId="32">'6.4'!$A$1:$V$77</definedName>
    <definedName name="Print_Area" localSheetId="33">'6.5'!$A$1:$X$65</definedName>
    <definedName name="Print_Area" localSheetId="34">'7.1'!$A$1:$X$97</definedName>
    <definedName name="Print_Area" localSheetId="35">'7.2'!$A$1:$Y$108</definedName>
    <definedName name="Print_Area" localSheetId="36">'7.3'!$A$1:$X$94</definedName>
    <definedName name="Print_Area" localSheetId="37">'7.4'!$A$1:$Y$106</definedName>
    <definedName name="Print_Area" localSheetId="38">'7.5'!$A$1:$X$93</definedName>
    <definedName name="Print_Area" localSheetId="39">'8.1'!$A$1:$S$80</definedName>
    <definedName name="Print_Area" localSheetId="40">'8.2'!$A$1:$S$77</definedName>
    <definedName name="Print_Area" localSheetId="41">'8.3'!$A$1:$S$71</definedName>
    <definedName name="Print_Area" localSheetId="42">'8.4'!$A$1:$S$77</definedName>
    <definedName name="Print_Area" localSheetId="43">'8.5'!$A$1:$S$71</definedName>
    <definedName name="Print_Area" localSheetId="44">'9.1.1'!$A$1:$S$81</definedName>
    <definedName name="Print_Area" localSheetId="45">'9.1.2'!$A$1:$S$78</definedName>
    <definedName name="Print_Area" localSheetId="46">'9.1.3'!$A$1:$S$70</definedName>
    <definedName name="Print_Area" localSheetId="48">'9.1.5'!$A$1:$S$72</definedName>
    <definedName name="Print_Area" localSheetId="49">'9.2.1'!$A$1:$L$78</definedName>
    <definedName name="Print_Area" localSheetId="50">'9.2.2'!$A$1:$L$77</definedName>
    <definedName name="Print_Area" localSheetId="51">'9.2.3'!$A$1:$L$70</definedName>
    <definedName name="Print_Area" localSheetId="52">'9.2.4'!$A$1:$L$78</definedName>
    <definedName name="Print_Area" localSheetId="53">'9.2.5'!$A$1:$L$70</definedName>
    <definedName name="Print_Area" localSheetId="87">'A2'!$A$1:$G$31</definedName>
    <definedName name="Print_Area" localSheetId="88">'A3'!$A$1:$B$29</definedName>
    <definedName name="Print_Area" localSheetId="2">Inhalt!$A$1:$J$191</definedName>
    <definedName name="Print_Titles" localSheetId="8">'1.2.2'!$1:$7</definedName>
    <definedName name="Print_Titles" localSheetId="9">'1.3.1'!$1:$8</definedName>
    <definedName name="Print_Titles" localSheetId="10">'1.3.2'!$1:$7</definedName>
    <definedName name="Print_Titles" localSheetId="11">'1.4.1'!$1:$7</definedName>
    <definedName name="Print_Titles" localSheetId="12">'1.4.2'!$1:$7</definedName>
    <definedName name="Print_Titles" localSheetId="13">'1.5.1'!$1:$7</definedName>
    <definedName name="Print_Titles" localSheetId="14">'1.5.2'!$1:$7</definedName>
    <definedName name="Print_Titles" localSheetId="26">'3.6'!$1:$6</definedName>
    <definedName name="Print_Titles" localSheetId="35">'7.2'!$1:$7</definedName>
    <definedName name="Print_Titles" localSheetId="37">'7.4'!$1:$7</definedName>
    <definedName name="Text20" localSheetId="0">Titelseite!$B$58</definedName>
    <definedName name="Text9" localSheetId="0">Titelseite!$B$57</definedName>
  </definedNames>
  <calcPr calcId="145621"/>
</workbook>
</file>

<file path=xl/calcChain.xml><?xml version="1.0" encoding="utf-8"?>
<calcChain xmlns="http://schemas.openxmlformats.org/spreadsheetml/2006/main">
  <c r="J51" i="317" l="1"/>
  <c r="H29" i="317"/>
  <c r="J18" i="317"/>
  <c r="H18" i="317"/>
  <c r="J150" i="356" l="1"/>
  <c r="B6" i="2" l="1"/>
  <c r="B20" i="2"/>
  <c r="B5" i="2" l="1"/>
  <c r="J161" i="319"/>
  <c r="I161" i="319"/>
  <c r="H161" i="319"/>
  <c r="G161" i="319"/>
  <c r="F161" i="319"/>
  <c r="E161" i="319"/>
  <c r="D161" i="319"/>
  <c r="K161" i="319" s="1"/>
  <c r="J150" i="319"/>
  <c r="I150" i="319"/>
  <c r="H150" i="319"/>
  <c r="G150" i="319"/>
  <c r="F150" i="319"/>
  <c r="E150" i="319"/>
  <c r="D150" i="319"/>
  <c r="K150" i="319" s="1"/>
  <c r="J139" i="319"/>
  <c r="I139" i="319"/>
  <c r="H139" i="319"/>
  <c r="G139" i="319"/>
  <c r="F139" i="319"/>
  <c r="E139" i="319"/>
  <c r="D139" i="319"/>
  <c r="K139" i="319" s="1"/>
  <c r="J128" i="319"/>
  <c r="I128" i="319"/>
  <c r="H128" i="319"/>
  <c r="G128" i="319"/>
  <c r="F128" i="319"/>
  <c r="E128" i="319"/>
  <c r="D128" i="319"/>
  <c r="K128" i="319" s="1"/>
  <c r="J117" i="319"/>
  <c r="I117" i="319"/>
  <c r="H117" i="319"/>
  <c r="G117" i="319"/>
  <c r="F117" i="319"/>
  <c r="E117" i="319"/>
  <c r="D117" i="319"/>
  <c r="K117" i="319" s="1"/>
  <c r="J106" i="319"/>
  <c r="I106" i="319"/>
  <c r="H106" i="319"/>
  <c r="G106" i="319"/>
  <c r="F106" i="319"/>
  <c r="E106" i="319"/>
  <c r="D106" i="319"/>
  <c r="K106" i="319" s="1"/>
  <c r="J95" i="319"/>
  <c r="I95" i="319"/>
  <c r="H95" i="319"/>
  <c r="G95" i="319"/>
  <c r="F95" i="319"/>
  <c r="E95" i="319"/>
  <c r="D95" i="319"/>
  <c r="K95" i="319" s="1"/>
  <c r="J84" i="319"/>
  <c r="I84" i="319"/>
  <c r="H84" i="319"/>
  <c r="G84" i="319"/>
  <c r="F84" i="319"/>
  <c r="E84" i="319"/>
  <c r="D84" i="319"/>
  <c r="K84" i="319" s="1"/>
  <c r="J73" i="319"/>
  <c r="I73" i="319"/>
  <c r="H73" i="319"/>
  <c r="G73" i="319"/>
  <c r="F73" i="319"/>
  <c r="E73" i="319"/>
  <c r="D73" i="319"/>
  <c r="K73" i="319" s="1"/>
  <c r="J62" i="319"/>
  <c r="I62" i="319"/>
  <c r="H62" i="319"/>
  <c r="G62" i="319"/>
  <c r="F62" i="319"/>
  <c r="E62" i="319"/>
  <c r="D62" i="319"/>
  <c r="K62" i="319" s="1"/>
  <c r="J51" i="319"/>
  <c r="I51" i="319"/>
  <c r="H51" i="319"/>
  <c r="G51" i="319"/>
  <c r="F51" i="319"/>
  <c r="E51" i="319"/>
  <c r="D51" i="319"/>
  <c r="K51" i="319" s="1"/>
  <c r="J40" i="319"/>
  <c r="I40" i="319"/>
  <c r="H40" i="319"/>
  <c r="G40" i="319"/>
  <c r="F40" i="319"/>
  <c r="E40" i="319"/>
  <c r="D40" i="319"/>
  <c r="K40" i="319" s="1"/>
  <c r="J29" i="319"/>
  <c r="I29" i="319"/>
  <c r="H29" i="319"/>
  <c r="G29" i="319"/>
  <c r="F29" i="319"/>
  <c r="E29" i="319"/>
  <c r="D29" i="319"/>
  <c r="K29" i="319" s="1"/>
  <c r="J18" i="319"/>
  <c r="I18" i="319"/>
  <c r="H18" i="319"/>
  <c r="G18" i="319"/>
  <c r="F18" i="319"/>
  <c r="E18" i="319"/>
  <c r="D18" i="319"/>
  <c r="K18" i="319" s="1"/>
  <c r="J194" i="317"/>
  <c r="I194" i="317"/>
  <c r="H194" i="317"/>
  <c r="G194" i="317"/>
  <c r="F194" i="317"/>
  <c r="E194" i="317"/>
  <c r="D194" i="317"/>
  <c r="K194" i="317" s="1"/>
  <c r="J183" i="317"/>
  <c r="I183" i="317"/>
  <c r="G183" i="317"/>
  <c r="F183" i="317"/>
  <c r="E183" i="317"/>
  <c r="D183" i="317"/>
  <c r="K183" i="317" s="1"/>
  <c r="J172" i="317"/>
  <c r="I172" i="317"/>
  <c r="H172" i="317"/>
  <c r="G172" i="317"/>
  <c r="F172" i="317"/>
  <c r="E172" i="317"/>
  <c r="D172" i="317"/>
  <c r="K172" i="317" s="1"/>
  <c r="J161" i="317"/>
  <c r="I161" i="317"/>
  <c r="H161" i="317"/>
  <c r="G161" i="317"/>
  <c r="F161" i="317"/>
  <c r="E161" i="317"/>
  <c r="D161" i="317"/>
  <c r="K161" i="317" s="1"/>
  <c r="J150" i="317"/>
  <c r="I150" i="317"/>
  <c r="H150" i="317"/>
  <c r="G150" i="317"/>
  <c r="F150" i="317"/>
  <c r="E150" i="317"/>
  <c r="D150" i="317"/>
  <c r="K150" i="317" s="1"/>
  <c r="J139" i="317"/>
  <c r="I139" i="317"/>
  <c r="H139" i="317"/>
  <c r="G139" i="317"/>
  <c r="F139" i="317"/>
  <c r="E139" i="317"/>
  <c r="D139" i="317"/>
  <c r="K139" i="317" s="1"/>
  <c r="J128" i="317"/>
  <c r="I128" i="317"/>
  <c r="H128" i="317"/>
  <c r="G128" i="317"/>
  <c r="F128" i="317"/>
  <c r="E128" i="317"/>
  <c r="D128" i="317"/>
  <c r="K128" i="317" s="1"/>
  <c r="J117" i="317"/>
  <c r="I117" i="317"/>
  <c r="H117" i="317"/>
  <c r="G117" i="317"/>
  <c r="F117" i="317"/>
  <c r="E117" i="317"/>
  <c r="D117" i="317"/>
  <c r="K117" i="317" s="1"/>
  <c r="J106" i="317"/>
  <c r="I106" i="317"/>
  <c r="H106" i="317"/>
  <c r="G106" i="317"/>
  <c r="F106" i="317"/>
  <c r="E106" i="317"/>
  <c r="D106" i="317"/>
  <c r="K106" i="317" s="1"/>
  <c r="J95" i="317"/>
  <c r="I95" i="317"/>
  <c r="H95" i="317"/>
  <c r="G95" i="317"/>
  <c r="F95" i="317"/>
  <c r="E95" i="317"/>
  <c r="D95" i="317"/>
  <c r="K95" i="317" s="1"/>
  <c r="J84" i="317"/>
  <c r="I84" i="317"/>
  <c r="H84" i="317"/>
  <c r="G84" i="317"/>
  <c r="F84" i="317"/>
  <c r="E84" i="317"/>
  <c r="D84" i="317"/>
  <c r="K84" i="317" s="1"/>
  <c r="J73" i="317"/>
  <c r="I73" i="317"/>
  <c r="H73" i="317"/>
  <c r="G73" i="317"/>
  <c r="F73" i="317"/>
  <c r="E73" i="317"/>
  <c r="D73" i="317"/>
  <c r="K73" i="317" s="1"/>
  <c r="J62" i="317"/>
  <c r="I62" i="317"/>
  <c r="H62" i="317"/>
  <c r="G62" i="317"/>
  <c r="F62" i="317"/>
  <c r="E62" i="317"/>
  <c r="D62" i="317"/>
  <c r="K62" i="317" s="1"/>
  <c r="I51" i="317"/>
  <c r="H51" i="317"/>
  <c r="G51" i="317"/>
  <c r="F51" i="317"/>
  <c r="E51" i="317"/>
  <c r="D51" i="317"/>
  <c r="K51" i="317" s="1"/>
  <c r="J40" i="317"/>
  <c r="I40" i="317"/>
  <c r="H40" i="317"/>
  <c r="G40" i="317"/>
  <c r="F40" i="317"/>
  <c r="E40" i="317"/>
  <c r="D40" i="317"/>
  <c r="K40" i="317" s="1"/>
  <c r="J29" i="317"/>
  <c r="I29" i="317"/>
  <c r="G29" i="317"/>
  <c r="F29" i="317"/>
  <c r="E29" i="317"/>
  <c r="D29" i="317"/>
  <c r="K29" i="317" s="1"/>
  <c r="E18" i="317"/>
  <c r="F18" i="317"/>
  <c r="G18" i="317"/>
  <c r="I18" i="317"/>
  <c r="D18" i="317"/>
  <c r="K18" i="317" s="1"/>
  <c r="J194" i="315"/>
  <c r="I194" i="315"/>
  <c r="H194" i="315"/>
  <c r="G194" i="315"/>
  <c r="F194" i="315"/>
  <c r="E194" i="315"/>
  <c r="D194" i="315"/>
  <c r="J183" i="315"/>
  <c r="I183" i="315"/>
  <c r="H183" i="315"/>
  <c r="G183" i="315"/>
  <c r="F183" i="315"/>
  <c r="E183" i="315"/>
  <c r="D183" i="315"/>
  <c r="K183" i="315" s="1"/>
  <c r="J172" i="315"/>
  <c r="I172" i="315"/>
  <c r="H172" i="315"/>
  <c r="G172" i="315"/>
  <c r="F172" i="315"/>
  <c r="E172" i="315"/>
  <c r="D172" i="315"/>
  <c r="K172" i="315" s="1"/>
  <c r="J161" i="315"/>
  <c r="I161" i="315"/>
  <c r="H161" i="315"/>
  <c r="G161" i="315"/>
  <c r="F161" i="315"/>
  <c r="E161" i="315"/>
  <c r="D161" i="315"/>
  <c r="K161" i="315" s="1"/>
  <c r="J150" i="315"/>
  <c r="I150" i="315"/>
  <c r="H150" i="315"/>
  <c r="G150" i="315"/>
  <c r="F150" i="315"/>
  <c r="E150" i="315"/>
  <c r="D150" i="315"/>
  <c r="K150" i="315" s="1"/>
  <c r="J139" i="315"/>
  <c r="I139" i="315"/>
  <c r="H139" i="315"/>
  <c r="G139" i="315"/>
  <c r="F139" i="315"/>
  <c r="E139" i="315"/>
  <c r="D139" i="315"/>
  <c r="K139" i="315" s="1"/>
  <c r="J128" i="315"/>
  <c r="I128" i="315"/>
  <c r="H128" i="315"/>
  <c r="G128" i="315"/>
  <c r="F128" i="315"/>
  <c r="E128" i="315"/>
  <c r="D128" i="315"/>
  <c r="K128" i="315" s="1"/>
  <c r="J117" i="315"/>
  <c r="I117" i="315"/>
  <c r="H117" i="315"/>
  <c r="G117" i="315"/>
  <c r="F117" i="315"/>
  <c r="E117" i="315"/>
  <c r="D117" i="315"/>
  <c r="K117" i="315" s="1"/>
  <c r="J106" i="315"/>
  <c r="I106" i="315"/>
  <c r="H106" i="315"/>
  <c r="G106" i="315"/>
  <c r="F106" i="315"/>
  <c r="E106" i="315"/>
  <c r="D106" i="315"/>
  <c r="K106" i="315" s="1"/>
  <c r="J95" i="315"/>
  <c r="I95" i="315"/>
  <c r="H95" i="315"/>
  <c r="G95" i="315"/>
  <c r="F95" i="315"/>
  <c r="E95" i="315"/>
  <c r="D95" i="315"/>
  <c r="K95" i="315" s="1"/>
  <c r="J84" i="315"/>
  <c r="I84" i="315"/>
  <c r="H84" i="315"/>
  <c r="G84" i="315"/>
  <c r="F84" i="315"/>
  <c r="E84" i="315"/>
  <c r="D84" i="315"/>
  <c r="K84" i="315" s="1"/>
  <c r="J73" i="315"/>
  <c r="I73" i="315"/>
  <c r="H73" i="315"/>
  <c r="G73" i="315"/>
  <c r="F73" i="315"/>
  <c r="E73" i="315"/>
  <c r="D73" i="315"/>
  <c r="K73" i="315" s="1"/>
  <c r="J62" i="315"/>
  <c r="I62" i="315"/>
  <c r="H62" i="315"/>
  <c r="G62" i="315"/>
  <c r="F62" i="315"/>
  <c r="E62" i="315"/>
  <c r="D62" i="315"/>
  <c r="K62" i="315" s="1"/>
  <c r="J51" i="315"/>
  <c r="I51" i="315"/>
  <c r="H51" i="315"/>
  <c r="G51" i="315"/>
  <c r="F51" i="315"/>
  <c r="E51" i="315"/>
  <c r="D51" i="315"/>
  <c r="K51" i="315" s="1"/>
  <c r="J40" i="315"/>
  <c r="I40" i="315"/>
  <c r="H40" i="315"/>
  <c r="G40" i="315"/>
  <c r="F40" i="315"/>
  <c r="E40" i="315"/>
  <c r="D40" i="315"/>
  <c r="K40" i="315" s="1"/>
  <c r="J29" i="315"/>
  <c r="I29" i="315"/>
  <c r="H29" i="315"/>
  <c r="G29" i="315"/>
  <c r="F29" i="315"/>
  <c r="E29" i="315"/>
  <c r="D29" i="315"/>
  <c r="K29" i="315" s="1"/>
  <c r="J18" i="315"/>
  <c r="I18" i="315"/>
  <c r="H18" i="315"/>
  <c r="G18" i="315"/>
  <c r="F18" i="315"/>
  <c r="E18" i="315"/>
  <c r="D18" i="315"/>
  <c r="K18" i="315" s="1"/>
  <c r="K194" i="315" l="1"/>
  <c r="B80" i="354"/>
  <c r="C80" i="354" s="1"/>
  <c r="H183" i="317" l="1"/>
  <c r="J204" i="356" l="1"/>
  <c r="I204" i="356"/>
  <c r="H204" i="356"/>
  <c r="G204" i="356"/>
  <c r="F204" i="356"/>
  <c r="E204" i="356"/>
  <c r="D204" i="356"/>
  <c r="J193" i="356"/>
  <c r="I193" i="356"/>
  <c r="H193" i="356"/>
  <c r="G193" i="356"/>
  <c r="F193" i="356"/>
  <c r="E193" i="356"/>
  <c r="D193" i="356"/>
  <c r="J172" i="356"/>
  <c r="I172" i="356"/>
  <c r="H172" i="356"/>
  <c r="G172" i="356"/>
  <c r="F172" i="356"/>
  <c r="E172" i="356"/>
  <c r="D172" i="356"/>
  <c r="J161" i="356"/>
  <c r="I161" i="356"/>
  <c r="H161" i="356"/>
  <c r="G161" i="356"/>
  <c r="F161" i="356"/>
  <c r="E161" i="356"/>
  <c r="D161" i="356"/>
  <c r="I150" i="356"/>
  <c r="H150" i="356"/>
  <c r="G150" i="356"/>
  <c r="F150" i="356"/>
  <c r="E150" i="356"/>
  <c r="D150" i="356"/>
  <c r="J128" i="356"/>
  <c r="I128" i="356"/>
  <c r="H128" i="356"/>
  <c r="G128" i="356"/>
  <c r="F128" i="356"/>
  <c r="E128" i="356"/>
  <c r="D128" i="356"/>
  <c r="J117" i="356"/>
  <c r="I117" i="356"/>
  <c r="H117" i="356"/>
  <c r="G117" i="356"/>
  <c r="F117" i="356"/>
  <c r="E117" i="356"/>
  <c r="D117" i="356"/>
  <c r="J40" i="356"/>
  <c r="I40" i="356"/>
  <c r="H40" i="356"/>
  <c r="G40" i="356"/>
  <c r="F40" i="356"/>
  <c r="E40" i="356"/>
  <c r="D40" i="356"/>
  <c r="J29" i="356"/>
  <c r="I29" i="356"/>
  <c r="H29" i="356"/>
  <c r="G29" i="356"/>
  <c r="F29" i="356"/>
  <c r="E29" i="356"/>
  <c r="D29" i="356"/>
  <c r="J18" i="356"/>
  <c r="I18" i="356"/>
  <c r="H18" i="356"/>
  <c r="G18" i="356"/>
  <c r="F18" i="356"/>
  <c r="E18" i="356"/>
  <c r="D18" i="356"/>
  <c r="J79" i="355"/>
  <c r="K79" i="355" s="1"/>
  <c r="H79" i="355"/>
  <c r="I79" i="355" s="1"/>
  <c r="F79" i="355"/>
  <c r="G79" i="355" s="1"/>
  <c r="D79" i="355"/>
  <c r="E79" i="355" s="1"/>
  <c r="B79" i="355"/>
  <c r="C79" i="355" s="1"/>
  <c r="J80" i="354"/>
  <c r="K80" i="354" s="1"/>
  <c r="H80" i="354"/>
  <c r="I80" i="354" s="1"/>
  <c r="F80" i="354"/>
  <c r="G80" i="354" s="1"/>
  <c r="D80" i="354"/>
  <c r="E80" i="354" s="1"/>
  <c r="J80" i="353"/>
  <c r="K80" i="353" s="1"/>
  <c r="H80" i="353"/>
  <c r="I80" i="353" s="1"/>
  <c r="F80" i="353"/>
  <c r="G80" i="353" s="1"/>
  <c r="D80" i="353"/>
  <c r="E80" i="353" s="1"/>
  <c r="B80" i="353"/>
  <c r="C80" i="353" s="1"/>
  <c r="F215" i="356" l="1"/>
  <c r="J215" i="356"/>
  <c r="G215" i="356"/>
  <c r="E215" i="356"/>
  <c r="I215" i="356"/>
  <c r="D215" i="356"/>
  <c r="H215" i="356"/>
  <c r="F51" i="356"/>
  <c r="F106" i="356" s="1"/>
  <c r="D139" i="356"/>
  <c r="E51" i="356"/>
  <c r="E106" i="356" s="1"/>
  <c r="F139" i="356"/>
  <c r="I51" i="356"/>
  <c r="I106" i="356" s="1"/>
  <c r="G51" i="356"/>
  <c r="G106" i="356" s="1"/>
  <c r="H182" i="356"/>
  <c r="I182" i="356"/>
  <c r="E139" i="356"/>
  <c r="D182" i="356"/>
  <c r="J182" i="356"/>
  <c r="E182" i="356"/>
  <c r="H139" i="356"/>
  <c r="H51" i="356"/>
  <c r="H106" i="356" s="1"/>
  <c r="J139" i="356"/>
  <c r="J51" i="356"/>
  <c r="J106" i="356" s="1"/>
  <c r="I139" i="356"/>
  <c r="G139" i="356"/>
  <c r="G182" i="356"/>
  <c r="D51" i="356"/>
  <c r="D106" i="356" s="1"/>
  <c r="F182" i="356"/>
</calcChain>
</file>

<file path=xl/sharedStrings.xml><?xml version="1.0" encoding="utf-8"?>
<sst xmlns="http://schemas.openxmlformats.org/spreadsheetml/2006/main" count="12376" uniqueCount="934">
  <si>
    <t>Rheinland-Pfalz</t>
  </si>
  <si>
    <t>Sachsen-Anhalt</t>
  </si>
  <si>
    <t>Schleswig-Holstein</t>
  </si>
  <si>
    <t>Davon</t>
  </si>
  <si>
    <t>Gemeinden/Gv.</t>
  </si>
  <si>
    <t>Art der Schulden</t>
  </si>
  <si>
    <t xml:space="preserve">Insgesamt 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</si>
  <si>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</si>
  <si>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</si>
  <si>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</si>
  <si>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</si>
  <si>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</si>
  <si>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</si>
  <si>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</si>
  <si>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Zusammen</t>
  </si>
  <si>
    <t>bei Ländern</t>
  </si>
  <si>
    <t>bei Gemeinden/Gv.</t>
  </si>
  <si>
    <t>Kreditähnliche Rechtsgeschäfte</t>
  </si>
  <si>
    <t>Kreisfreie
Städte</t>
  </si>
  <si>
    <t>Land-
kreise</t>
  </si>
  <si>
    <t>Bezirks-
verbände</t>
  </si>
  <si>
    <t>Kreisangehörige Gemeinden und Ämter</t>
  </si>
  <si>
    <t>zusammen</t>
  </si>
  <si>
    <t>Gemeinden von ... bis unter ... Einwohnern</t>
  </si>
  <si>
    <t>Ämter</t>
  </si>
  <si>
    <t>unter 
10 000</t>
  </si>
  <si>
    <t>10 000
—
20 000</t>
  </si>
  <si>
    <t>20 000
—
50 000</t>
  </si>
  <si>
    <t>50 000
und mehr</t>
  </si>
  <si>
    <t>Gemeinden von... bis unter ... Einwohnern</t>
  </si>
  <si>
    <t>Körperschafts-
gruppe</t>
  </si>
  <si>
    <t>noch: Flächenländer</t>
  </si>
  <si>
    <t>Branden-
burg</t>
  </si>
  <si>
    <t>Mecklen-
burg-
Vorpommern</t>
  </si>
  <si>
    <t>Nieder-sachsen</t>
  </si>
  <si>
    <t>Gem./Gv.</t>
  </si>
  <si>
    <t>Bund</t>
  </si>
  <si>
    <t>Kernhaushalte</t>
  </si>
  <si>
    <t>Extrahaushalte</t>
  </si>
  <si>
    <t xml:space="preserve">Bund </t>
  </si>
  <si>
    <t>_______________</t>
  </si>
  <si>
    <t>___________________</t>
  </si>
  <si>
    <t xml:space="preserve">Verbindlichkeiten aus Lieferungen und </t>
  </si>
  <si>
    <t xml:space="preserve">   Leistungen</t>
  </si>
  <si>
    <t>Verbindlichkeiten aus</t>
  </si>
  <si>
    <t xml:space="preserve">   Lieferungen und Leistungen</t>
  </si>
  <si>
    <t>in 2017</t>
  </si>
  <si>
    <t>Projektsummen insgesamt</t>
  </si>
  <si>
    <t>bisher geleistete Zahlungen</t>
  </si>
  <si>
    <t>Körperschaftsgruppen/
Länder</t>
  </si>
  <si>
    <t>Rumänien</t>
  </si>
  <si>
    <t>Bulgarien</t>
  </si>
  <si>
    <t>Öffentlicher Gesamthaushalt</t>
  </si>
  <si>
    <t>Kassenkredite</t>
  </si>
  <si>
    <t>____________</t>
  </si>
  <si>
    <t>bei Kreditinstituten</t>
  </si>
  <si>
    <t>beim sonstigen inländ. Bereich</t>
  </si>
  <si>
    <t>beim sonstigen ausländ. Bereich</t>
  </si>
  <si>
    <t>Euro-Währung</t>
  </si>
  <si>
    <t>Geldmarktpapiere</t>
  </si>
  <si>
    <t>Kapitalmarktpapiere</t>
  </si>
  <si>
    <t>Kredite</t>
  </si>
  <si>
    <t xml:space="preserve">beim Bund </t>
  </si>
  <si>
    <t>bei Zweckverbänden und dgl.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</si>
  <si>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</si>
  <si>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</si>
  <si>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</si>
  <si>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</si>
  <si>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>Kredite beim nicht-öffentlichen Bereich</t>
  </si>
  <si>
    <t>Wertpapierschulden und Kredite beim</t>
  </si>
  <si>
    <t xml:space="preserve">  nicht-öffentlichen Bereich zusammen</t>
  </si>
  <si>
    <t>Kredite beim öffentlichen Bereich</t>
  </si>
  <si>
    <t xml:space="preserve">  Sozialversicherung</t>
  </si>
  <si>
    <t xml:space="preserve">  Beteiligungen und </t>
  </si>
  <si>
    <t xml:space="preserve">  Sondervermögen</t>
  </si>
  <si>
    <t xml:space="preserve">  Bereich</t>
  </si>
  <si>
    <t>Kranken-versicherung</t>
  </si>
  <si>
    <t>Pflege-versicherung</t>
  </si>
  <si>
    <t>Unfall-versicherung</t>
  </si>
  <si>
    <t>Bundesagentur für Arbeit</t>
  </si>
  <si>
    <t>rechtlich unselbständige</t>
  </si>
  <si>
    <t>öffentlich-rechtliche</t>
  </si>
  <si>
    <t>dar. Zweckverbände</t>
  </si>
  <si>
    <t>privatrechtliche</t>
  </si>
  <si>
    <t>dar. GmbH</t>
  </si>
  <si>
    <t xml:space="preserve">  gegenüber Träger(n)/Eigner(n)</t>
  </si>
  <si>
    <t xml:space="preserve">  gegenüber Sonstigen</t>
  </si>
  <si>
    <t xml:space="preserve">  Träger(n)/Eigner(n)</t>
  </si>
  <si>
    <t xml:space="preserve">  Sonstigen</t>
  </si>
  <si>
    <t>5 Schulden der Kernhaushalte der Länder und der Gemeinden/Gv.</t>
  </si>
  <si>
    <t xml:space="preserve">          Beteiligungen und Sondervermögen</t>
  </si>
  <si>
    <t xml:space="preserve">    nicht öffentlichen Bereich zusammen</t>
  </si>
  <si>
    <t xml:space="preserve">   Sonderrechnungen</t>
  </si>
  <si>
    <t xml:space="preserve">    nicht-öffentlichen Bereich zusammen</t>
  </si>
  <si>
    <t>1 Fonds, Einrichtungen und Unternehmen, die nicht zum Sektor Staat gehören.</t>
  </si>
  <si>
    <t xml:space="preserve">1 Fonds, Einrichtungen und Unternehmen, die nicht zum Sektor Staat gehören. </t>
  </si>
  <si>
    <t>* Fonds, Einrichtungen und Unternehmen, die nicht zum Sektor Staat gehören.</t>
  </si>
  <si>
    <t>Fremdwährung</t>
  </si>
  <si>
    <t xml:space="preserve">  öffentlichen Bereich</t>
  </si>
  <si>
    <t xml:space="preserve">Schulden beim nicht- </t>
  </si>
  <si>
    <t>Schulden beim öffentlichen</t>
  </si>
  <si>
    <t>Länder zusammen</t>
  </si>
  <si>
    <t xml:space="preserve">  Unverzinsl. Schatzanweisungen</t>
  </si>
  <si>
    <t xml:space="preserve">  Finanzierungsschätze</t>
  </si>
  <si>
    <t xml:space="preserve">  sonstige Geldmarktpapiere</t>
  </si>
  <si>
    <t xml:space="preserve">  Anleihen</t>
  </si>
  <si>
    <t xml:space="preserve">  Bundesschatzanweisungen</t>
  </si>
  <si>
    <t xml:space="preserve">  Bundesobligationen</t>
  </si>
  <si>
    <t xml:space="preserve">  Landesobligationen/</t>
  </si>
  <si>
    <t xml:space="preserve">    Landesschatzanweisungen</t>
  </si>
  <si>
    <t xml:space="preserve">  sonstige Kapitalmarktpapiere</t>
  </si>
  <si>
    <t xml:space="preserve"> sonstige Kapitalmarktpapiere</t>
  </si>
  <si>
    <t xml:space="preserve">  Bundesschatzbriefe</t>
  </si>
  <si>
    <t xml:space="preserve">  Inflationsindexierte</t>
  </si>
  <si>
    <t xml:space="preserve">   Landesschatzanweisungen</t>
  </si>
  <si>
    <t>13 Schulden der Zweckverbände des Staatssektors</t>
  </si>
  <si>
    <t>9 Schulden der Kernhaushalte der Gemeinden und Gemeindeverbände</t>
  </si>
  <si>
    <t>9.1 Schulden der Kernhaushalte der Gemeinden und Gemeindeverbände nach Ländern</t>
  </si>
  <si>
    <t>9.2 Schulden der Kernhaushalte der Gemeinden und Gemeindeverbände nach Körperschaftsgruppen/Größenklassen</t>
  </si>
  <si>
    <t xml:space="preserve">10 Schulden der Kernhaushalte der kreisfreien Städte </t>
  </si>
  <si>
    <t xml:space="preserve">11 Schulden der Kernhaushalte der kreisangehörigen Gemeinden und Ämter </t>
  </si>
  <si>
    <t xml:space="preserve">12 Schulden der Kernhaushalte der Landkreise </t>
  </si>
  <si>
    <t xml:space="preserve">  Bund </t>
  </si>
  <si>
    <t xml:space="preserve">  Länder zusammen</t>
  </si>
  <si>
    <t xml:space="preserve">  Gemeinden/Gv. zusammen</t>
  </si>
  <si>
    <t>Körperschaftsgruppen/Länder</t>
  </si>
  <si>
    <t xml:space="preserve">Länder  </t>
  </si>
  <si>
    <t>Norwegen</t>
  </si>
  <si>
    <t>Kroatien</t>
  </si>
  <si>
    <t xml:space="preserve">                             Schulden beim öffentlichen Bereich </t>
  </si>
  <si>
    <t xml:space="preserve">                             Sonstige Zugänge</t>
  </si>
  <si>
    <t xml:space="preserve">                             Insgesamt</t>
  </si>
  <si>
    <t xml:space="preserve">                             Laufzeit bis einschl. 1 Jahr</t>
  </si>
  <si>
    <t xml:space="preserve">                             Laufzeit über 1 Jahr bis einschl. 5 Jahre</t>
  </si>
  <si>
    <t xml:space="preserve">                              Laufzeit  über 5 Jahre</t>
  </si>
  <si>
    <t xml:space="preserve">                               Sonstige Abgänge</t>
  </si>
  <si>
    <t xml:space="preserve">                   Schulden beim öffentlichen Bereich </t>
  </si>
  <si>
    <t xml:space="preserve">                        Schulden beim öffentlichen Bereich </t>
  </si>
  <si>
    <t xml:space="preserve">                            Schulden beim öffentlichen Bereich </t>
  </si>
  <si>
    <t xml:space="preserve">                Schulden beim öffentlichen Bereich </t>
  </si>
  <si>
    <t xml:space="preserve">                                    Laufzeit bis einschl. 1 Jahr</t>
  </si>
  <si>
    <t xml:space="preserve">                                   Laufzeit über 1 Jahr bis einschl. 5 Jahre</t>
  </si>
  <si>
    <t xml:space="preserve">                                   Laufzeit  über 5 Jahre</t>
  </si>
  <si>
    <t xml:space="preserve">                            Laufzeit bis einschl. 1 Jahr</t>
  </si>
  <si>
    <t xml:space="preserve">                            Laufzeit über 1 Jahr bis einschl. 5 Jahre</t>
  </si>
  <si>
    <t xml:space="preserve">                            Laufzeit  über 5 Jahre</t>
  </si>
  <si>
    <t xml:space="preserve">                                 Sonstige Abgänge</t>
  </si>
  <si>
    <t xml:space="preserve">                           Sonstige Abgänge</t>
  </si>
  <si>
    <t xml:space="preserve">   nicht-öffentlichen Bereich zusammen</t>
  </si>
  <si>
    <t xml:space="preserve">        nicht-öffentlichen Bereich zusammen</t>
  </si>
  <si>
    <t xml:space="preserve">           Schulden beim öffentlichen Bereich </t>
  </si>
  <si>
    <t xml:space="preserve">                        Sonstige Zugänge</t>
  </si>
  <si>
    <t xml:space="preserve">                         Laufzeit bis einschl. 1 Jahr</t>
  </si>
  <si>
    <t xml:space="preserve">                       Laufzeit bis einschl. 1 Jahr</t>
  </si>
  <si>
    <t xml:space="preserve">                       Laufzeit über 1 Jahr bis einschl. 5 Jahre</t>
  </si>
  <si>
    <t xml:space="preserve">                           Laufzeit  über 5 Jahre</t>
  </si>
  <si>
    <t xml:space="preserve">                       Laufzeit  über 5 Jahre</t>
  </si>
  <si>
    <t xml:space="preserve">                        Laufzeit bis einschl. 1 Jahr</t>
  </si>
  <si>
    <t xml:space="preserve">                        Laufzeit über 1 Jahr bis einschl. 5 Jahre</t>
  </si>
  <si>
    <t xml:space="preserve">                       Sonstige Abgänge</t>
  </si>
  <si>
    <t xml:space="preserve">                     Sonstige Abgänge</t>
  </si>
  <si>
    <t xml:space="preserve">                    Laufzeit bis einschl. 1 Jahr</t>
  </si>
  <si>
    <t xml:space="preserve">                    Laufzeit über 1 Jahr bis einschl. 5 Jahre</t>
  </si>
  <si>
    <t xml:space="preserve">                    Laufzeit  über 5 Jahre</t>
  </si>
  <si>
    <t xml:space="preserve">                         Schulden beim öffentlichen Bereich </t>
  </si>
  <si>
    <t xml:space="preserve">                           Sonstige Zugänge</t>
  </si>
  <si>
    <t xml:space="preserve">                          Laufzeit bis einschl. 1 Jahr</t>
  </si>
  <si>
    <t xml:space="preserve">                          Laufzeit über 1 Jahr bis einschl. 5 Jahre</t>
  </si>
  <si>
    <t xml:space="preserve">                          Laufzeit  über 5 Jahre</t>
  </si>
  <si>
    <t xml:space="preserve">                        Laufzeit  über 5 Jahre</t>
  </si>
  <si>
    <t xml:space="preserve">                             Laufzeit  über 5 Jahre</t>
  </si>
  <si>
    <t xml:space="preserve">                             Sonstige Abgänge</t>
  </si>
  <si>
    <t xml:space="preserve">                        Sonstige Abgänge</t>
  </si>
  <si>
    <t xml:space="preserve">               Schulden beim öffentlichen Bereich </t>
  </si>
  <si>
    <t xml:space="preserve">                         Sonstige Zugänge</t>
  </si>
  <si>
    <t xml:space="preserve">                              Schulden beim öffentlichen Bereich </t>
  </si>
  <si>
    <t xml:space="preserve">                              Sonstige Zugänge</t>
  </si>
  <si>
    <t>Aufnahmen</t>
  </si>
  <si>
    <t>Sonstige Zugänge</t>
  </si>
  <si>
    <t xml:space="preserve">Insgesamt  </t>
  </si>
  <si>
    <t xml:space="preserve">                           Laufzeit bis einschl. 1 Jahr</t>
  </si>
  <si>
    <t xml:space="preserve">                           Laufzeit über 1 Jahr bis einschl. 5 Jahre</t>
  </si>
  <si>
    <t xml:space="preserve">                            Sonstige Zugänge</t>
  </si>
  <si>
    <t xml:space="preserve">Länder </t>
  </si>
  <si>
    <t xml:space="preserve">Stadtstaaten </t>
  </si>
  <si>
    <t xml:space="preserve">Bremen </t>
  </si>
  <si>
    <t>1 Einschl. Inflationsindexierter Obligationen mit einer Laufzeit von 5 Jahren.</t>
  </si>
  <si>
    <t xml:space="preserve">1 Einschl. Inflationsindexierter Obligationen mit einer Laufzeit von 5 Jahren. </t>
  </si>
  <si>
    <t xml:space="preserve">Insgesamt   </t>
  </si>
  <si>
    <t xml:space="preserve">Zusammen </t>
  </si>
  <si>
    <t xml:space="preserve">Bürgschaften </t>
  </si>
  <si>
    <t xml:space="preserve">  Länder und Gemeinden/Gemeindeverbände</t>
  </si>
  <si>
    <t xml:space="preserve">  Länder</t>
  </si>
  <si>
    <t xml:space="preserve">  Gemeinden und Gemeindeverbände</t>
  </si>
  <si>
    <t xml:space="preserve">    Bundeswertpapiere</t>
  </si>
  <si>
    <t xml:space="preserve">  Euro-Währung</t>
  </si>
  <si>
    <t xml:space="preserve">  Fremdwährung</t>
  </si>
  <si>
    <t xml:space="preserve">                             Schulden beim nicht-öffentlichen Bereich</t>
  </si>
  <si>
    <t xml:space="preserve">                         Aufnahmen</t>
  </si>
  <si>
    <t xml:space="preserve">                            Aufnahmen</t>
  </si>
  <si>
    <t xml:space="preserve">                             Aufnahmen</t>
  </si>
  <si>
    <t xml:space="preserve">                Schulden beim nicht-öffentlichen Bereich</t>
  </si>
  <si>
    <t xml:space="preserve">                 Schulden beim nicht-öffentlichen Bereich</t>
  </si>
  <si>
    <t xml:space="preserve">                           Schulden beim nicht-öffentlichen Bereich</t>
  </si>
  <si>
    <t xml:space="preserve">                        Schulden beim nicht-öffentlichen Bereich</t>
  </si>
  <si>
    <t xml:space="preserve">                            Schulden beim nicht-öffentlichen Bereich</t>
  </si>
  <si>
    <t xml:space="preserve">                                  Insgesamt</t>
  </si>
  <si>
    <t xml:space="preserve">                           Insgesamt</t>
  </si>
  <si>
    <t xml:space="preserve">           Schulden beim nicht-öffentlichen Bereich</t>
  </si>
  <si>
    <t xml:space="preserve">          Schulden beim nicht-öffentlichen Bereich</t>
  </si>
  <si>
    <t xml:space="preserve">                        Aufnahmen</t>
  </si>
  <si>
    <t xml:space="preserve">                       Aufnahmen</t>
  </si>
  <si>
    <t xml:space="preserve">                        Insgesamt</t>
  </si>
  <si>
    <t xml:space="preserve">                       Insgesamt</t>
  </si>
  <si>
    <t xml:space="preserve">                              Aufnahmen</t>
  </si>
  <si>
    <t xml:space="preserve">                           Aufnahmen</t>
  </si>
  <si>
    <t xml:space="preserve">                         Insgesamt</t>
  </si>
  <si>
    <t xml:space="preserve">                            Insgesamt</t>
  </si>
  <si>
    <t xml:space="preserve">                              Insgesamt</t>
  </si>
  <si>
    <t xml:space="preserve">               Schulden beim nicht-öffentlichen Bereich</t>
  </si>
  <si>
    <t xml:space="preserve">                          Aufnahmen</t>
  </si>
  <si>
    <t xml:space="preserve">  Öffentlicher Gesamthaushalt zusammen</t>
  </si>
  <si>
    <t xml:space="preserve">  Bund</t>
  </si>
  <si>
    <t xml:space="preserve">  Länder </t>
  </si>
  <si>
    <t xml:space="preserve">  Gemeinden/Gv.</t>
  </si>
  <si>
    <t xml:space="preserve">  Flächenländer</t>
  </si>
  <si>
    <t xml:space="preserve">  Stadtstaaten</t>
  </si>
  <si>
    <t xml:space="preserve">  Baden-Württemberg</t>
  </si>
  <si>
    <t xml:space="preserve">  Bayern</t>
  </si>
  <si>
    <t xml:space="preserve">  Brandenburg</t>
  </si>
  <si>
    <t xml:space="preserve">  Hessen</t>
  </si>
  <si>
    <t xml:space="preserve">  Mecklenburg-Vorpommern</t>
  </si>
  <si>
    <t xml:space="preserve">     Hypotheken-, Grund- und Rentenschulden</t>
  </si>
  <si>
    <t xml:space="preserve">     Restkaufgelder</t>
  </si>
  <si>
    <t xml:space="preserve">     Finanzierungsleasing</t>
  </si>
  <si>
    <t xml:space="preserve">Land </t>
  </si>
  <si>
    <t xml:space="preserve">Zusammen  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</si>
  <si>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</si>
  <si>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</si>
  <si>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</si>
  <si>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</si>
  <si>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</si>
  <si>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</si>
  <si>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</si>
  <si>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</si>
  <si>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 xml:space="preserve">  Schulden</t>
  </si>
  <si>
    <t xml:space="preserve">  Schulden gegenüber</t>
  </si>
  <si>
    <t xml:space="preserve">                             Tilgungen</t>
  </si>
  <si>
    <t xml:space="preserve">                               Tilgungen</t>
  </si>
  <si>
    <t xml:space="preserve">                              Tilgungen</t>
  </si>
  <si>
    <t xml:space="preserve">                               Tilgungen </t>
  </si>
  <si>
    <t xml:space="preserve">                        Tilgungen</t>
  </si>
  <si>
    <t xml:space="preserve">                            Tilgungen</t>
  </si>
  <si>
    <t xml:space="preserve">                       Tilgungen</t>
  </si>
  <si>
    <t xml:space="preserve">                          Tilgungen</t>
  </si>
  <si>
    <t>Land</t>
  </si>
  <si>
    <t>Baden- Württemberg</t>
  </si>
  <si>
    <t>Bayern</t>
  </si>
  <si>
    <t>Brandenburg</t>
  </si>
  <si>
    <t>Hessen</t>
  </si>
  <si>
    <t>Mecklenburg- Vorpommern</t>
  </si>
  <si>
    <t>Niedersachsen</t>
  </si>
  <si>
    <t>Nordrhein- Westfalen</t>
  </si>
  <si>
    <t>Rheinland- Pfalz</t>
  </si>
  <si>
    <t>Saarland</t>
  </si>
  <si>
    <t>Sachsen</t>
  </si>
  <si>
    <t>Sachsen- Anhalt</t>
  </si>
  <si>
    <t>Schleswig- Holstein</t>
  </si>
  <si>
    <t>Thüringen</t>
  </si>
  <si>
    <t>Berlin</t>
  </si>
  <si>
    <t>Bremen</t>
  </si>
  <si>
    <t>Hamburg</t>
  </si>
  <si>
    <t>Insgesamt</t>
  </si>
  <si>
    <t>Flächenländer</t>
  </si>
  <si>
    <t>Stadtstaaten</t>
  </si>
  <si>
    <t>.</t>
  </si>
  <si>
    <t>Belgien</t>
  </si>
  <si>
    <t>Dänemark</t>
  </si>
  <si>
    <t>Deutschland</t>
  </si>
  <si>
    <t>Estland</t>
  </si>
  <si>
    <t>Finnland</t>
  </si>
  <si>
    <t>Frankreich</t>
  </si>
  <si>
    <t>Griechenland</t>
  </si>
  <si>
    <t>Irland</t>
  </si>
  <si>
    <t>Italien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</si>
  <si>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</si>
  <si>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</si>
  <si>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</si>
  <si>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</si>
  <si>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</si>
  <si>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</si>
  <si>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</si>
  <si>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</si>
  <si>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Schweden</t>
  </si>
  <si>
    <t>Slowakei</t>
  </si>
  <si>
    <t>Slowenien</t>
  </si>
  <si>
    <t>Spanien</t>
  </si>
  <si>
    <t>Tschechische Republik</t>
  </si>
  <si>
    <t>Ungarn</t>
  </si>
  <si>
    <t>Vereinigtes Königreich</t>
  </si>
  <si>
    <t>Zypern</t>
  </si>
  <si>
    <t>Mill. EUR</t>
  </si>
  <si>
    <t>Wertpapierschulden</t>
  </si>
  <si>
    <t>________________</t>
  </si>
  <si>
    <t>Länder</t>
  </si>
  <si>
    <t>Baden-Württemberg</t>
  </si>
  <si>
    <t>Mecklenburg-Vorpommern</t>
  </si>
  <si>
    <t>Nordrhein-Westfalen</t>
  </si>
  <si>
    <t>18 Schulden der sonstigen öffentlichen Fonds, Einrichtungen und Unternehmen nach Art der Schulden *</t>
  </si>
  <si>
    <t>16 Schulden des öffentlichen Bereichs</t>
  </si>
  <si>
    <t>Schulden beim nicht-öffentlichen Bereich</t>
  </si>
  <si>
    <t>Schulden beim öffentlichen Bereich</t>
  </si>
  <si>
    <t>Bürgschaften</t>
  </si>
  <si>
    <t>Wertpapierschulden und Kredite</t>
  </si>
  <si>
    <t>Ebene/Schuldarten</t>
  </si>
  <si>
    <t xml:space="preserve"> Gemeinden/Gemeindeverbände</t>
  </si>
  <si>
    <t>in 2018</t>
  </si>
  <si>
    <t>1 Bevölkerung berechnet auf Grundlage des Zensus 2011.</t>
  </si>
  <si>
    <r>
      <t xml:space="preserve">Bürgschaften </t>
    </r>
    <r>
      <rPr>
        <vertAlign val="superscript"/>
        <sz val="10"/>
        <rFont val="MetaNormalLF-Roman"/>
        <family val="2"/>
      </rPr>
      <t>2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</si>
  <si>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</si>
  <si>
    <r>
      <t xml:space="preserve">   Bundeswertpapiere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</si>
  <si>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Renten-versicherung </t>
    </r>
    <r>
      <rPr>
        <vertAlign val="superscript"/>
        <sz val="10"/>
        <rFont val="MetaNormalLF-Roman"/>
        <family val="2"/>
      </rPr>
      <t>1</t>
    </r>
  </si>
  <si>
    <r>
      <t xml:space="preserve">Sonstige Fonds, Einrichtungen und Unternehmen </t>
    </r>
    <r>
      <rPr>
        <vertAlign val="superscript"/>
        <sz val="10"/>
        <rFont val="MetaNormalLF-Roman"/>
        <family val="2"/>
      </rPr>
      <t>1</t>
    </r>
  </si>
  <si>
    <r>
      <t xml:space="preserve">EU28 </t>
    </r>
    <r>
      <rPr>
        <b/>
        <vertAlign val="superscript"/>
        <sz val="10"/>
        <rFont val="MetaNormalLF-Roman"/>
        <family val="2"/>
      </rPr>
      <t>1</t>
    </r>
  </si>
  <si>
    <r>
      <t xml:space="preserve">EU27 </t>
    </r>
    <r>
      <rPr>
        <vertAlign val="superscript"/>
        <sz val="10"/>
        <rFont val="MetaNormalLF-Roman"/>
        <family val="2"/>
      </rPr>
      <t>2</t>
    </r>
  </si>
  <si>
    <t>Statistisches Bundesamt</t>
  </si>
  <si>
    <t>Finanzen und Steuern</t>
  </si>
  <si>
    <t xml:space="preserve"> 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</si>
  <si>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</si>
  <si>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</si>
  <si>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</si>
  <si>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</si>
  <si>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</si>
  <si>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</si>
  <si>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</si>
  <si>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</si>
  <si>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</si>
  <si>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</si>
  <si>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</si>
  <si>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14</t>
  </si>
  <si>
    <t>Tabellenteil</t>
  </si>
  <si>
    <t>1.1</t>
  </si>
  <si>
    <t>Schuldenstand nach Ebenen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</si>
  <si>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</si>
  <si>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</si>
  <si>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</si>
  <si>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</si>
  <si>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</si>
  <si>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</si>
  <si>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</si>
  <si>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Schuldenstand nach Arten und Ebenen</t>
  </si>
  <si>
    <t>1.2.1</t>
  </si>
  <si>
    <t>1.2.2</t>
  </si>
  <si>
    <t>Schuldenstand 1950 - 2009</t>
  </si>
  <si>
    <t>1.3</t>
  </si>
  <si>
    <t>Schuldenstand der Länder und Gemeinden/Gemeindeverbände zusammen nach Arten und Ländern</t>
  </si>
  <si>
    <t>1.3.1</t>
  </si>
  <si>
    <t>1.3.2</t>
  </si>
  <si>
    <t>1.4</t>
  </si>
  <si>
    <t>Schuldenstand der Länder nach Arten</t>
  </si>
  <si>
    <t>1.4.1</t>
  </si>
  <si>
    <t>1.4.2</t>
  </si>
  <si>
    <t>1.5</t>
  </si>
  <si>
    <t>Schuldenstand der Gemeinden/Gemeindeverbände nach Arten und Ländern</t>
  </si>
  <si>
    <t>1.5.1</t>
  </si>
  <si>
    <t>1.5.2</t>
  </si>
  <si>
    <t>2</t>
  </si>
  <si>
    <t>2.1</t>
  </si>
  <si>
    <t>2.2</t>
  </si>
  <si>
    <t>2.3</t>
  </si>
  <si>
    <t>2.4</t>
  </si>
  <si>
    <t>2.5</t>
  </si>
  <si>
    <t>2.6</t>
  </si>
  <si>
    <t>3</t>
  </si>
  <si>
    <t>Schulden der Kernhaushalte nach Ebenen</t>
  </si>
  <si>
    <t>3.1</t>
  </si>
  <si>
    <t>3.2</t>
  </si>
  <si>
    <t>3.3</t>
  </si>
  <si>
    <t>3.4</t>
  </si>
  <si>
    <t>3.5</t>
  </si>
  <si>
    <t>3.6</t>
  </si>
  <si>
    <t>4</t>
  </si>
  <si>
    <t>Schulden der Länder und der Gemeinden/Gv.</t>
  </si>
  <si>
    <t>4.1</t>
  </si>
  <si>
    <t>5</t>
  </si>
  <si>
    <t>Schulden der Kernhaushalte der Länder und der Gemeinden/Gv.</t>
  </si>
  <si>
    <t>5.1</t>
  </si>
  <si>
    <t>6</t>
  </si>
  <si>
    <t>Schulden der Länder</t>
  </si>
  <si>
    <t>6.1</t>
  </si>
  <si>
    <t>6.2</t>
  </si>
  <si>
    <t>6.3</t>
  </si>
  <si>
    <t>6.4</t>
  </si>
  <si>
    <t>6.5</t>
  </si>
  <si>
    <t>7</t>
  </si>
  <si>
    <t>7.1</t>
  </si>
  <si>
    <t>7.2</t>
  </si>
  <si>
    <t>7.3</t>
  </si>
  <si>
    <t>7.4</t>
  </si>
  <si>
    <t>7.5</t>
  </si>
  <si>
    <t>8</t>
  </si>
  <si>
    <t>Schulden der Gemeinden und Gemeindeverbände</t>
  </si>
  <si>
    <t>8.1</t>
  </si>
  <si>
    <t>8.2</t>
  </si>
  <si>
    <t>8.3</t>
  </si>
  <si>
    <t>8.4</t>
  </si>
  <si>
    <t>8.5</t>
  </si>
  <si>
    <t>9</t>
  </si>
  <si>
    <t>Schulden der Kernhaushalte der Gemeinden und Gemeindeverbände</t>
  </si>
  <si>
    <t>9.1</t>
  </si>
  <si>
    <t>Schulden der Kernhaushalte der Gemeinden und Gemeindeverbände nach Ländern</t>
  </si>
  <si>
    <t>9.1.1</t>
  </si>
  <si>
    <t>9.1.2</t>
  </si>
  <si>
    <t>9.1.3</t>
  </si>
  <si>
    <t>9.1.4</t>
  </si>
  <si>
    <t>9.1.5</t>
  </si>
  <si>
    <t>9.2</t>
  </si>
  <si>
    <t xml:space="preserve">Schulden der Kernhaushalte der Gemeinden und Gemeindeverbände nach </t>
  </si>
  <si>
    <t>Körperschaftsgruppen/Größenklassen</t>
  </si>
  <si>
    <t>9.2.1</t>
  </si>
  <si>
    <t>9.2.2</t>
  </si>
  <si>
    <t>9.2.3</t>
  </si>
  <si>
    <t>9.2.4</t>
  </si>
  <si>
    <t>9.2.5</t>
  </si>
  <si>
    <t>10</t>
  </si>
  <si>
    <t>Schulden der Kernhaushalte der kreisfreien Städte</t>
  </si>
  <si>
    <t>10.1</t>
  </si>
  <si>
    <t>10.2</t>
  </si>
  <si>
    <t>10.3</t>
  </si>
  <si>
    <t>10.4</t>
  </si>
  <si>
    <t>10.5</t>
  </si>
  <si>
    <t>11</t>
  </si>
  <si>
    <t>Schulden der Kernhaushalte der kreisangehörigen Gemeinden und Ämter</t>
  </si>
  <si>
    <t>11.1</t>
  </si>
  <si>
    <t>11.2</t>
  </si>
  <si>
    <t>11.3</t>
  </si>
  <si>
    <t>11.4</t>
  </si>
  <si>
    <t>11.5</t>
  </si>
  <si>
    <t>Schulden der Kernhaushalte der Landkreise</t>
  </si>
  <si>
    <t>12.1</t>
  </si>
  <si>
    <t>12.2</t>
  </si>
  <si>
    <t>12.3</t>
  </si>
  <si>
    <t>12.4</t>
  </si>
  <si>
    <t>12.5</t>
  </si>
  <si>
    <t>Schulden der Zweckverbände des Staatssektors</t>
  </si>
  <si>
    <t>13.1</t>
  </si>
  <si>
    <t>13.2</t>
  </si>
  <si>
    <t>13.3</t>
  </si>
  <si>
    <t>13.4</t>
  </si>
  <si>
    <t>13.5</t>
  </si>
  <si>
    <t>14.1</t>
  </si>
  <si>
    <t>14.2</t>
  </si>
  <si>
    <t>14.3</t>
  </si>
  <si>
    <t>14.4</t>
  </si>
  <si>
    <t>14.5</t>
  </si>
  <si>
    <t>15</t>
  </si>
  <si>
    <t>15.1</t>
  </si>
  <si>
    <t>15.2</t>
  </si>
  <si>
    <t>16</t>
  </si>
  <si>
    <t>Schulden des öffentlichen Bereichs</t>
  </si>
  <si>
    <t>16.1</t>
  </si>
  <si>
    <t>16.2</t>
  </si>
  <si>
    <t>16.3</t>
  </si>
  <si>
    <t>17</t>
  </si>
  <si>
    <t>18</t>
  </si>
  <si>
    <t>Schulden der sonstigen öffentlichen Fonds, Einrichtungen und Unternehmen nach Art der Schulden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</si>
  <si>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</si>
  <si>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</si>
  <si>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</si>
  <si>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</si>
  <si>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</si>
  <si>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</si>
  <si>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Zahlenwert unbekannt oder geheim zu halten</t>
  </si>
  <si>
    <t>Abkürzungen</t>
  </si>
  <si>
    <t>BGB</t>
  </si>
  <si>
    <t>Bürgerliches Gesetzbuch</t>
  </si>
  <si>
    <t>BGBl.</t>
  </si>
  <si>
    <t>Bundesgesetzblatt</t>
  </si>
  <si>
    <t>BPS-PT</t>
  </si>
  <si>
    <t>Bundes-Pensions-Service für Post- und Telekommunikation e.V.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</si>
  <si>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</si>
  <si>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</si>
  <si>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</si>
  <si>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</si>
  <si>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</si>
  <si>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</si>
  <si>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</si>
  <si>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</si>
  <si>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</si>
  <si>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</si>
  <si>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</si>
  <si>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</si>
  <si>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</si>
  <si>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Erläuterungen zum Euro</t>
  </si>
  <si>
    <t>Ab dem 1. Januar 2002 verwendet das Statistische Bundesamt in seinen Veröffentlichungen grundsätzlich die Währungseinheit Euro. 
Sie finden in der hier vorliegenden Veröffentlichung alle Wertangaben in Euro dargestellt.</t>
  </si>
  <si>
    <t>Umrechung von DM in Euro</t>
  </si>
  <si>
    <t>Die in DM für die Zeit vor dem 1. Januar 2002 ermittelten Werte wurden einheitlich mit dem konstanten Faktor</t>
  </si>
  <si>
    <t xml:space="preserve">1  Euro = 1,95583 DM umgerechnet. Rundungsdifferenzen werden bei der Summenbildung nicht ausgeglichen. </t>
  </si>
  <si>
    <t>Daher kann es zu geringfügigen Rundungsdifferenzen kommen.</t>
  </si>
  <si>
    <t xml:space="preserve">Durch Doppelklicken auf das nachstehende Symbol können Sie den Qualitätsbericht </t>
  </si>
  <si>
    <t>einschließlich weiterführender Erläuterungen zur Fachserie als PDF-Dokument öffnen.</t>
  </si>
  <si>
    <t>Dieses Dokument beinhaltet auch die Umrechnung des Schuldenstandes der Finanzstatistik</t>
  </si>
  <si>
    <t>in den Schuldenstand nach dem Maastricht-Vertrag.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</si>
  <si>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</si>
  <si>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*</t>
    </r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</si>
  <si>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</si>
  <si>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</si>
  <si>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   Bund  </t>
    </r>
    <r>
      <rPr>
        <vertAlign val="superscript"/>
        <sz val="10"/>
        <rFont val="MetaNormalLF-Roman"/>
        <family val="2"/>
      </rPr>
      <t>2</t>
    </r>
  </si>
  <si>
    <r>
      <t xml:space="preserve">Gemeinden/Gv. </t>
    </r>
    <r>
      <rPr>
        <vertAlign val="superscript"/>
        <sz val="10"/>
        <rFont val="MetaNormalLF-Roman"/>
        <family val="2"/>
      </rPr>
      <t>3</t>
    </r>
  </si>
  <si>
    <t xml:space="preserve"> Mill. EUR</t>
  </si>
  <si>
    <t>je Einwohner
in EUR</t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</si>
  <si>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4</t>
    </r>
  </si>
  <si>
    <r>
      <t xml:space="preserve">31.03.1952 </t>
    </r>
    <r>
      <rPr>
        <vertAlign val="superscript"/>
        <sz val="10"/>
        <rFont val="MetaNormalLF-Roman"/>
        <family val="2"/>
      </rPr>
      <t>5</t>
    </r>
  </si>
  <si>
    <t>31.03.1958</t>
  </si>
  <si>
    <r>
      <t xml:space="preserve">31.12.1960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</si>
  <si>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 xml:space="preserve">7 </t>
    </r>
  </si>
  <si>
    <r>
      <t xml:space="preserve">Schulden beim nicht-öffentlichen Bereich  </t>
    </r>
    <r>
      <rPr>
        <b/>
        <vertAlign val="superscript"/>
        <sz val="10"/>
        <rFont val="MetaNormalLF-Roman"/>
        <family val="2"/>
      </rPr>
      <t>8</t>
    </r>
  </si>
  <si>
    <r>
      <t xml:space="preserve">31.12.2010 </t>
    </r>
    <r>
      <rPr>
        <vertAlign val="superscript"/>
        <sz val="10"/>
        <rFont val="MetaNormalLF-Roman"/>
        <family val="2"/>
      </rPr>
      <t>9</t>
    </r>
  </si>
  <si>
    <r>
      <t xml:space="preserve">31.12.2011 </t>
    </r>
    <r>
      <rPr>
        <vertAlign val="superscript"/>
        <sz val="10"/>
        <rFont val="MetaNormalLF-Roman"/>
        <family val="2"/>
      </rPr>
      <t>10</t>
    </r>
  </si>
  <si>
    <t>__________</t>
  </si>
  <si>
    <t>2 Ab 1954 einschl. Sondervermögen.</t>
  </si>
  <si>
    <t>3 Ab 2010 einschl. aller Zweckverbände des Staatssektors, bis 2009 einschließlich aller kameral buchenden Zweckverbände.</t>
  </si>
  <si>
    <t>4 Bis 2009 einschl. Kassenkredite gegenüber dem öffentlichen Bereich.</t>
  </si>
  <si>
    <t>5 Ab 1952 einschl. Berlin (West).</t>
  </si>
  <si>
    <t>6 Ab 1960 einschl. Saarland.</t>
  </si>
  <si>
    <t>7 Ab 2006 einschl. ausgewählter öffentlicher Fonds, Einrichtungen und Unternehmen des Staatssektors.</t>
  </si>
  <si>
    <t>8 Wertpapierschulden, Kredite und Kassenkredite.</t>
  </si>
  <si>
    <t>9 Ab 2010 einschl. aller öffentlichen Fonds, Einrichtungen und Unternehmen des Staatssektors, neues Erhebungsprogramm.</t>
  </si>
  <si>
    <r>
      <t xml:space="preserve">1.1.2 Wertpapierschulden und Kredite beim nicht-öffentlichen Bereich </t>
    </r>
    <r>
      <rPr>
        <vertAlign val="superscript"/>
        <sz val="12"/>
        <rFont val="MetaNormalLF-Roman"/>
        <family val="2"/>
      </rPr>
      <t>*</t>
    </r>
  </si>
  <si>
    <t>Kreditmarktschulden</t>
  </si>
  <si>
    <r>
      <t xml:space="preserve">31.03.1952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</si>
  <si>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</si>
  <si>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</si>
  <si>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7</t>
    </r>
  </si>
  <si>
    <r>
      <t xml:space="preserve">31.12.2011 </t>
    </r>
    <r>
      <rPr>
        <vertAlign val="superscript"/>
        <sz val="10"/>
        <rFont val="MetaNormalLF-Roman"/>
        <family val="2"/>
      </rPr>
      <t>8</t>
    </r>
  </si>
  <si>
    <t>4 Ab 1952 einschl. Berlin (West).</t>
  </si>
  <si>
    <t>5 Ab 1960 einschl. Saarland.</t>
  </si>
  <si>
    <t>6 Ab 2006 einschl. ausgewählter öffentlicher Fonds, Einrichtungen und Unternehmen des Staatssektors.</t>
  </si>
  <si>
    <t>7 Ab 2010 einschl. aller öffentlichen Fonds, Einrichtungen und Unternehmen des Staatssektors, neues  Erhebungsprogramm.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</si>
  <si>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 *</t>
    </r>
  </si>
  <si>
    <t>4 Ab 2006 einschl. ausgewählter öffentlicher Fonds, Einrichtungen und Unternehmen des Staatssektors.</t>
  </si>
  <si>
    <t>5 Ab 2010 einschl. aller öffentlichen Fonds, Einrichtungen und Unternehmen des Staatssektors, neues Erhebungsprogramm.</t>
  </si>
  <si>
    <t>1.2 Schuldenstand nach Arten und Ebenen</t>
  </si>
  <si>
    <t>Stichtag/Körperschaftsgruppe</t>
  </si>
  <si>
    <r>
      <t xml:space="preserve">Schulden beim öffentlichen Bereich </t>
    </r>
    <r>
      <rPr>
        <vertAlign val="superscript"/>
        <sz val="10"/>
        <rFont val="MetaNormalLF-Roman"/>
        <family val="2"/>
      </rPr>
      <t>1</t>
    </r>
  </si>
  <si>
    <t>Kreditähnliche
 Rechtsgeschäfte
ohne ÖPP-Projekte</t>
  </si>
  <si>
    <t>Wertpapierschulden und Kredite beim nicht-öffentl. Bereich</t>
  </si>
  <si>
    <t>Kassenkredite beim nicht-öffentl. Bereich</t>
  </si>
  <si>
    <t>Kernhaushalt des Bundes</t>
  </si>
  <si>
    <t>Extrahaushalte des Bundes</t>
  </si>
  <si>
    <t>Sonderfonds Finanzmarktstabilisierung (SoFFin)</t>
  </si>
  <si>
    <t>Investitions- und Tilgungsfonds (ITF)</t>
  </si>
  <si>
    <t>FMS Wertmanagement</t>
  </si>
  <si>
    <t>Sonstige Extrahaushalte des Bundes</t>
  </si>
  <si>
    <t xml:space="preserve">                                                                                                                                                          </t>
  </si>
  <si>
    <t xml:space="preserve">Kernhaushalte der Länder und Stadtstaaten </t>
  </si>
  <si>
    <t>Extrahaushalte der Länder</t>
  </si>
  <si>
    <t xml:space="preserve">Gemeinden und Gemeindeverbände </t>
  </si>
  <si>
    <t>Kernhaushalte der Gemeinden und Gemeindeverbände</t>
  </si>
  <si>
    <t>Sonstige Extrahaushalte der Gemeinden</t>
  </si>
  <si>
    <t>Sozialversicherung</t>
  </si>
  <si>
    <t>** Neues Erhebungsprogramm.</t>
  </si>
  <si>
    <t>1 Kredite und Kassenkredite beim öffentlichen Bereich.</t>
  </si>
  <si>
    <t>2 Einschl. Garantien und sonstige Gewährleistungen der Kernhaushalte des Bundes und der Länder.</t>
  </si>
  <si>
    <t>1.2.2 Schuldenstand 1950 - 2009</t>
  </si>
  <si>
    <t>Kreditmarkt-
schulden im
 weiteren Sinne</t>
  </si>
  <si>
    <t>Ausgleichs-
forderungen 
u. ä.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</si>
  <si>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</si>
  <si>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t>Kreditähnliche
 Rechtsgeschäfte</t>
  </si>
  <si>
    <t>Innere
 Schulden</t>
  </si>
  <si>
    <t>Kassenver-
stärkungs-
kredite</t>
  </si>
  <si>
    <r>
      <t xml:space="preserve">Bürgschaften </t>
    </r>
    <r>
      <rPr>
        <vertAlign val="superscript"/>
        <sz val="11"/>
        <rFont val="MetaNormalLF-Roman"/>
        <family val="2"/>
      </rPr>
      <t>2</t>
    </r>
    <r>
      <rPr>
        <sz val="11"/>
        <rFont val="MetaNormalLF-Roman"/>
        <family val="2"/>
      </rPr>
      <t xml:space="preserve"> </t>
    </r>
  </si>
  <si>
    <r>
      <t xml:space="preserve">31.03.1955 </t>
    </r>
    <r>
      <rPr>
        <vertAlign val="superscript"/>
        <sz val="10"/>
        <rFont val="MetaNormalLF-Roman"/>
        <family val="2"/>
      </rPr>
      <t>3</t>
    </r>
  </si>
  <si>
    <r>
      <t xml:space="preserve">31.12.1960 </t>
    </r>
    <r>
      <rPr>
        <vertAlign val="superscript"/>
        <sz val="10"/>
        <rFont val="MetaNormalLF-Roman"/>
        <family val="2"/>
      </rPr>
      <t>4</t>
    </r>
  </si>
  <si>
    <r>
      <t xml:space="preserve">31.12.2006 </t>
    </r>
    <r>
      <rPr>
        <vertAlign val="superscript"/>
        <sz val="10"/>
        <rFont val="MetaNormalLF-Roman"/>
        <family val="2"/>
      </rPr>
      <t>5</t>
    </r>
  </si>
  <si>
    <t>31.03.1955</t>
  </si>
  <si>
    <t>31.03.1956</t>
  </si>
  <si>
    <t>31.03.1957</t>
  </si>
  <si>
    <t>31.03.1959</t>
  </si>
  <si>
    <t>31.12.1960</t>
  </si>
  <si>
    <t>31.12.1961</t>
  </si>
  <si>
    <t>31.12.1962</t>
  </si>
  <si>
    <t>31.12.1963</t>
  </si>
  <si>
    <t>31.12.1964</t>
  </si>
  <si>
    <t>31.12.1965</t>
  </si>
  <si>
    <t>31.12.1966</t>
  </si>
  <si>
    <t>31.12.1967</t>
  </si>
  <si>
    <t>31.12.1968</t>
  </si>
  <si>
    <t>31.12.1969</t>
  </si>
  <si>
    <t>31.12.1970</t>
  </si>
  <si>
    <t>31.12.1971</t>
  </si>
  <si>
    <t>31.12.1972</t>
  </si>
  <si>
    <t>31.12.1973</t>
  </si>
  <si>
    <t>31.12.1974</t>
  </si>
  <si>
    <t>31.12.1975</t>
  </si>
  <si>
    <t>31.12.1976</t>
  </si>
  <si>
    <t>31.12.1977</t>
  </si>
  <si>
    <t>31.12.1978</t>
  </si>
  <si>
    <t>31.12.1979</t>
  </si>
  <si>
    <t>31.12.1980</t>
  </si>
  <si>
    <t>31.12.1981</t>
  </si>
  <si>
    <t>31.12.1982</t>
  </si>
  <si>
    <t>31.12.1983</t>
  </si>
  <si>
    <t>31.12.1984</t>
  </si>
  <si>
    <t>31.12.1985</t>
  </si>
  <si>
    <t>31.12.1986</t>
  </si>
  <si>
    <t>31.12.1987</t>
  </si>
  <si>
    <t>31.12.1988</t>
  </si>
  <si>
    <t>31.12.1989</t>
  </si>
  <si>
    <t>31.12.1990</t>
  </si>
  <si>
    <t>31.12.1991</t>
  </si>
  <si>
    <t xml:space="preserve">31.12.1992 </t>
  </si>
  <si>
    <t>31.12.1993</t>
  </si>
  <si>
    <t>31.12.1994</t>
  </si>
  <si>
    <t>31.12.1995</t>
  </si>
  <si>
    <t>31.12.1996</t>
  </si>
  <si>
    <t>31.12.1997</t>
  </si>
  <si>
    <t>31.12.1998</t>
  </si>
  <si>
    <t>31.12.1999</t>
  </si>
  <si>
    <t>31.12.2000</t>
  </si>
  <si>
    <t>Lastenausgleichsfonds</t>
  </si>
  <si>
    <t>ERP-Sondervermögen</t>
  </si>
  <si>
    <t>31.12.2001</t>
  </si>
  <si>
    <t>31.12.2002</t>
  </si>
  <si>
    <t>31.12.2003</t>
  </si>
  <si>
    <t>31.12.2004</t>
  </si>
  <si>
    <t>31.12.2006</t>
  </si>
  <si>
    <t>Fonds "Deutsche Einheit"</t>
  </si>
  <si>
    <t>Kreditabwicklungsfonds</t>
  </si>
  <si>
    <t>Erblastentilgungsfonds</t>
  </si>
  <si>
    <t>Bundeseisenbahnvermögen</t>
  </si>
  <si>
    <t>Ausgleichsfonds "Steinkohle"</t>
  </si>
  <si>
    <t>Entschädigungsfonds</t>
  </si>
  <si>
    <r>
      <t xml:space="preserve">31.03.1955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</si>
  <si>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t>31.12.1992</t>
  </si>
  <si>
    <t>31.12.2007</t>
  </si>
  <si>
    <t>31.12.2008</t>
  </si>
  <si>
    <t>Gemeinden und Gemeindeverbände</t>
  </si>
  <si>
    <t xml:space="preserve">Kernhaushalte der Gemeinden und Gemeindeverbände </t>
  </si>
  <si>
    <r>
      <t xml:space="preserve">Zweckverbände </t>
    </r>
    <r>
      <rPr>
        <b/>
        <vertAlign val="superscript"/>
        <sz val="11"/>
        <rFont val="MetaNormalLF-Roman"/>
        <family val="2"/>
      </rPr>
      <t>6</t>
    </r>
  </si>
  <si>
    <t>1 Siehe Qualitätsbericht und methodische Erläuterungen, Punkt 11.</t>
  </si>
  <si>
    <t>3 Ab 1955 einschl. Berlin (West).</t>
  </si>
  <si>
    <t>4 Ab 1960 einschl. Saarland.</t>
  </si>
  <si>
    <t>5 Ab 2006 einschl. ausgewählter öffentlicher Fonds, Einrichtungen und Unternehmen des Staatssektors.</t>
  </si>
  <si>
    <t>6 Alle kameral buchenden Zweckverbände unabhängig von ihrer Sektorenzugehörigkeit.</t>
  </si>
  <si>
    <t>1.3 Schuldenstand der Länder und Gemeinden/Gemeindeverbände zusammen nach Arten und Ländern</t>
  </si>
  <si>
    <r>
      <t xml:space="preserve">in EUR je Einwohner </t>
    </r>
    <r>
      <rPr>
        <vertAlign val="superscript"/>
        <sz val="10"/>
        <rFont val="MetaNormalLF-Roman"/>
        <family val="2"/>
      </rPr>
      <t>3</t>
    </r>
  </si>
  <si>
    <t>2 Einschl. Garantien und sonstige Gewährleistungen der Kernhaushalte der Länder.</t>
  </si>
  <si>
    <t>1.3.2 Schuldenstand 1950 - 2009</t>
  </si>
  <si>
    <r>
      <t xml:space="preserve">Schulden bei
 öffentlichen
 Haushalten </t>
    </r>
    <r>
      <rPr>
        <vertAlign val="superscript"/>
        <sz val="10"/>
        <rFont val="MetaNormalLF-Roman"/>
        <family val="2"/>
      </rPr>
      <t>1</t>
    </r>
  </si>
  <si>
    <t>Nachrichtlich:
Kreditmarkt-
schulden
in EUR
je Einwohner</t>
  </si>
  <si>
    <t>Kreditmarkt-
schulden im
engeren Sinne</t>
  </si>
  <si>
    <t>31.03.1950</t>
  </si>
  <si>
    <t xml:space="preserve">5 Bis 1992 einschl. Krankenhäuser mit kaufmännischem Rechnungswesen. </t>
  </si>
  <si>
    <t xml:space="preserve">6 Ab 1992 ohne Krankenhäuser mit kaufmännischem Rechnungswesen.  </t>
  </si>
  <si>
    <t xml:space="preserve">1.4 Schuldenstand der Länder nach Arten </t>
  </si>
  <si>
    <t>1.4.2 Schuldenstand 1950 - 2009</t>
  </si>
  <si>
    <t>Kreditmarkt-
schulden im
weiteren Sinne</t>
  </si>
  <si>
    <t>Innere
Schulden</t>
  </si>
  <si>
    <t>0</t>
  </si>
  <si>
    <t>1 Siehe Qualitätsbericht und methodische Erläuterungen, Punkt 8.</t>
  </si>
  <si>
    <t xml:space="preserve">1.5 Schuldenstand der Gemeinden/Gemeindeverbände nach Arten und Ländern </t>
  </si>
  <si>
    <t>1.5.2 Schuldenstand 1950 - 2009</t>
  </si>
  <si>
    <t>2 Ab 1960 einschl. Saarland.</t>
  </si>
  <si>
    <t>3 Bis 1992 einschl. Krankenhäuser mit kaufmännischem Rechnungswesen.</t>
  </si>
  <si>
    <t>4 Ab 1992 ohne Krankenhäuser mit kaufmännischem Rechnungswesen.</t>
  </si>
  <si>
    <t xml:space="preserve">Aufnahmen </t>
  </si>
  <si>
    <t xml:space="preserve">Tilgungen </t>
  </si>
  <si>
    <t xml:space="preserve">Sonstige Abgänge </t>
  </si>
  <si>
    <t>Verbindlichkeiten aus Lieferungen und Leistungen</t>
  </si>
  <si>
    <t>Ebenen/
Länder</t>
  </si>
  <si>
    <t>Öffentlicher Bereich</t>
  </si>
  <si>
    <t xml:space="preserve">6 Schulden der Länder </t>
  </si>
  <si>
    <t xml:space="preserve">6 Schulden der Länder  </t>
  </si>
  <si>
    <t xml:space="preserve">6 Schulden der Länder     </t>
  </si>
  <si>
    <t xml:space="preserve">6 Schulden der Länder   </t>
  </si>
  <si>
    <t xml:space="preserve">6 Schulden der Länder      </t>
  </si>
  <si>
    <t xml:space="preserve">8 Schulden der Gemeinden und Gemeindeverbände </t>
  </si>
  <si>
    <t>8 Schulden der Gemeinden und Gemeindeverbände</t>
  </si>
  <si>
    <t xml:space="preserve">8 Schulden der Gemeinden und Gemeindeverbände   </t>
  </si>
  <si>
    <t xml:space="preserve">8 Schulden der Gemeinden und Gemeindeverbände    </t>
  </si>
  <si>
    <t>4 Schulden der Länder und der Gemeinden/Gv.</t>
  </si>
  <si>
    <r>
      <t xml:space="preserve">Bayern </t>
    </r>
    <r>
      <rPr>
        <b/>
        <vertAlign val="superscript"/>
        <sz val="10"/>
        <rFont val="MetaNormalLF-Roman"/>
        <family val="2"/>
      </rPr>
      <t>4</t>
    </r>
  </si>
  <si>
    <t>in 2019</t>
  </si>
  <si>
    <t>1 Mitgliedstaaten seit dem 01. Juli 2013.</t>
  </si>
  <si>
    <t>4.2</t>
  </si>
  <si>
    <t>5.2</t>
  </si>
  <si>
    <t>Postbeamtenversorgungskasse</t>
  </si>
  <si>
    <t>gegenüber dem nicht-öffentlichen Bereich</t>
  </si>
  <si>
    <t>gegenüber dem öffentlichen Bereich</t>
  </si>
  <si>
    <t>dem nicht-öffentlichen Bereich</t>
  </si>
  <si>
    <t>dem öffentlichen Bereich</t>
  </si>
  <si>
    <t>Schulden des Öffentlichen Gesamthaushalts</t>
  </si>
  <si>
    <t>Entwicklung des Öffentlichen Gesamthaushalts</t>
  </si>
  <si>
    <t>Schulden des Öffentlichen Gesamthaushalts nach Ebenen</t>
  </si>
  <si>
    <t>Schulden des Bundes-Kernhaushalts und der Länder-Kernhaushalte</t>
  </si>
  <si>
    <t>Schulden des Öffentlichen Gesamthaushalts nach Ebenen und Ländern</t>
  </si>
  <si>
    <t>Variabel verzinste Schulden des Öffentlichen Gesamthaushalts nach Ebenen und Ländern</t>
  </si>
  <si>
    <t>1 Entwicklung des Öffentlichen Gesamthaushalts</t>
  </si>
  <si>
    <r>
      <t xml:space="preserve">31.12.2011 </t>
    </r>
    <r>
      <rPr>
        <vertAlign val="superscript"/>
        <sz val="10"/>
        <rFont val="MetaNormalLF-Roman"/>
        <family val="2"/>
      </rPr>
      <t>6</t>
    </r>
  </si>
  <si>
    <r>
      <t xml:space="preserve">31.12.2010 </t>
    </r>
    <r>
      <rPr>
        <vertAlign val="superscript"/>
        <sz val="10"/>
        <rFont val="MetaNormalLF-Roman"/>
        <family val="2"/>
      </rPr>
      <t>5</t>
    </r>
  </si>
  <si>
    <r>
      <t xml:space="preserve">31.12.2006 </t>
    </r>
    <r>
      <rPr>
        <vertAlign val="superscript"/>
        <sz val="10"/>
        <rFont val="MetaNormalLF-Roman"/>
        <family val="2"/>
      </rPr>
      <t>4</t>
    </r>
  </si>
  <si>
    <r>
      <t xml:space="preserve">1 Entwicklung des Öffentlichen Gesamthaushalts </t>
    </r>
    <r>
      <rPr>
        <b/>
        <vertAlign val="superscript"/>
        <sz val="12"/>
        <rFont val="MetaNormalLF-Roman"/>
        <family val="2"/>
      </rPr>
      <t>*</t>
    </r>
  </si>
  <si>
    <r>
      <t xml:space="preserve">31.12.1992 </t>
    </r>
    <r>
      <rPr>
        <vertAlign val="superscript"/>
        <sz val="10"/>
        <rFont val="MetaNormalLF-Roman"/>
        <family val="2"/>
      </rPr>
      <t>5</t>
    </r>
  </si>
  <si>
    <r>
      <t xml:space="preserve">31.12.1992 </t>
    </r>
    <r>
      <rPr>
        <vertAlign val="superscript"/>
        <sz val="10"/>
        <rFont val="MetaNormalLF-Roman"/>
        <family val="2"/>
      </rPr>
      <t>6</t>
    </r>
  </si>
  <si>
    <r>
      <t xml:space="preserve">31.12.2006 </t>
    </r>
    <r>
      <rPr>
        <vertAlign val="superscript"/>
        <sz val="10"/>
        <rFont val="MetaNormalLF-Roman"/>
        <family val="2"/>
      </rPr>
      <t>7</t>
    </r>
  </si>
  <si>
    <r>
      <t>31.12.1992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  </t>
    </r>
  </si>
  <si>
    <r>
      <t xml:space="preserve">31.12.1992 </t>
    </r>
    <r>
      <rPr>
        <vertAlign val="superscript"/>
        <sz val="10"/>
        <rFont val="MetaNormalLF-Roman"/>
        <family val="2"/>
      </rPr>
      <t>4</t>
    </r>
  </si>
  <si>
    <r>
      <t xml:space="preserve">31.12.1960 </t>
    </r>
    <r>
      <rPr>
        <vertAlign val="superscript"/>
        <sz val="10"/>
        <rFont val="MetaNormalLF-Roman"/>
        <family val="2"/>
      </rPr>
      <t>2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</si>
  <si>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2</t>
    </r>
    <r>
      <rPr>
        <sz val="10"/>
        <rFont val="MetaNormalLF-Roman"/>
        <family val="2"/>
      </rPr>
      <t xml:space="preserve">
</t>
    </r>
  </si>
  <si>
    <r>
      <t>Nachrichtlich:
Schulden beim nicht-öffentl. Bereich in EUR je Einwohner</t>
    </r>
    <r>
      <rPr>
        <vertAlign val="superscript"/>
        <sz val="10"/>
        <rFont val="MetaNormalLF-Roman"/>
        <family val="2"/>
      </rPr>
      <t xml:space="preserve"> 3</t>
    </r>
    <r>
      <rPr>
        <sz val="10"/>
        <rFont val="MetaNormalLF-Roman"/>
        <family val="2"/>
      </rPr>
      <t xml:space="preserve">
</t>
    </r>
  </si>
  <si>
    <t>7 Schulden des Bundes-Kernhaushalts und der Länder-Kernhaushalte</t>
  </si>
  <si>
    <t>2 Mitgliedstaaten bis zum 30. Juni 2013.</t>
  </si>
  <si>
    <t>Fachserie 14 Reihe 5</t>
  </si>
  <si>
    <t>Kreditähnliche Rechtsgeschäfte
ohne ÖPP-Projekte</t>
  </si>
  <si>
    <t>2 Schulden des Öffentlichen Gesamthaushalts nach Ebenen</t>
  </si>
  <si>
    <t>3 Schulden der Kernhaushalte nach Ebenen</t>
  </si>
  <si>
    <t xml:space="preserve">Kredite mit einer Ursprungslaufzeit über 
5 Jahre </t>
  </si>
  <si>
    <t>Kredite mit einer Ursprungslaufzeit über 
1 Jahr bis einschl. 5 Jahre</t>
  </si>
  <si>
    <t>Kredite mit einer Ursprungslaufzeit bis einschl. 1 Jahr</t>
  </si>
  <si>
    <t>Kredite mit einer Ursprungslaufzeit über 
5 Jahre</t>
  </si>
  <si>
    <t>15.1 Schulden des Öffentlichen Gesamthaushalts nach Ebenen und Ländern</t>
  </si>
  <si>
    <t>15.2 Variabel verzinste Schulden des Öffentlichen Gesamthaushalts nach Ebenen und Ländern</t>
  </si>
  <si>
    <t>* Ab 1991 gesamtdeutsche Ergebnisse; zur eingeschränkten Vergleichbarkeit siehe methodische Hinweise, Punkt 3.</t>
  </si>
  <si>
    <t>* Bis 2009 einschl. Kassenkredite gegenüber dem öffentlichen Bereich;  zur eingeschränkten Vergleichbarkeit siehe methodische Hinweise, Punkt 3.</t>
  </si>
  <si>
    <t xml:space="preserve">* Zur eingeschränkten Vergleichbarkeit siehe methodische Hinweise, Punkt 3. </t>
  </si>
  <si>
    <t>3 Bundes-Pensions-Service für Post- und Telekommunikation e.V. bis 2012</t>
  </si>
  <si>
    <t>* Ab 1991 gesamtdeutsche Ergebnisse;  zur eingeschränkten Vergleichbarkeit siehe methodische Hinweise, Punkt 3.</t>
  </si>
  <si>
    <t>* Zur eingeschränkten Vergleichbarkeit siehe methodische Hinweise, Punkt 3.</t>
  </si>
  <si>
    <r>
      <t xml:space="preserve">Baden-Württemberg </t>
    </r>
    <r>
      <rPr>
        <b/>
        <vertAlign val="superscript"/>
        <sz val="10"/>
        <rFont val="MetaNormalLF-Roman"/>
        <family val="2"/>
      </rPr>
      <t>4</t>
    </r>
  </si>
  <si>
    <r>
      <t xml:space="preserve">Sachsen </t>
    </r>
    <r>
      <rPr>
        <b/>
        <vertAlign val="superscript"/>
        <sz val="10"/>
        <rFont val="MetaNormalLF-Roman"/>
        <family val="2"/>
      </rPr>
      <t>4</t>
    </r>
  </si>
  <si>
    <t>zur Fachserie als PDF-Dokument öffnen.</t>
  </si>
  <si>
    <r>
      <t xml:space="preserve">Postbeamtenversorgungskasse </t>
    </r>
    <r>
      <rPr>
        <b/>
        <vertAlign val="superscript"/>
        <sz val="10"/>
        <rFont val="MetaNormalLF-Roman"/>
        <family val="2"/>
      </rPr>
      <t>3</t>
    </r>
  </si>
  <si>
    <t xml:space="preserve">Zweckverbände </t>
  </si>
  <si>
    <t>1 Bis 2009 ohne Sozialversicherung.</t>
  </si>
  <si>
    <t>1 Bis 2009 Kreditmarktschulden ohne Sozialversicherung.</t>
  </si>
  <si>
    <t>Kernhaushalte der Sozialversicherung</t>
  </si>
  <si>
    <t>Extrahaushalte der Sozialversicherung</t>
  </si>
  <si>
    <t>bei der Sozialversicherung</t>
  </si>
  <si>
    <t>1 Bis 2009 Kassenkredite ohne Sozialversicherung.</t>
  </si>
  <si>
    <t xml:space="preserve">bei der Sozialversicherung </t>
  </si>
  <si>
    <t>14 Schulden der Sozialversicherung</t>
  </si>
  <si>
    <t>Qualitätsbericht</t>
  </si>
  <si>
    <t>Begriffserläuterung</t>
  </si>
  <si>
    <t>Allgemeine Grundsätze der Erhebung</t>
  </si>
  <si>
    <t>Hinweise zur zeitlichen Vergleichbarkeit</t>
  </si>
  <si>
    <t>Hinweise zur Ergebnisdarstellung</t>
  </si>
  <si>
    <t>Hinweise zum Schuldenstand in der Abgrenzung des Maastricht-Vertrages</t>
  </si>
  <si>
    <t>Methodische Hinweise</t>
  </si>
  <si>
    <r>
      <t xml:space="preserve">Nachrichtlich:
Schulden beim nicht-öffentl. Bereich in EUR je Einwohner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
</t>
    </r>
  </si>
  <si>
    <t>in 2020</t>
  </si>
  <si>
    <t>Telefon: +49 (0) 611 / 75 24 05</t>
  </si>
  <si>
    <t>2016</t>
  </si>
  <si>
    <t>1.2.1 Schuldenstand 2009 - 2016 **</t>
  </si>
  <si>
    <t>1.3.1 Schuldenstand 2009 - 2016 **</t>
  </si>
  <si>
    <r>
      <t xml:space="preserve">1.4.1 Schuldenstand 2009 - 2016 </t>
    </r>
    <r>
      <rPr>
        <vertAlign val="superscript"/>
        <sz val="12"/>
        <rFont val="MetaNormalLF-Roman"/>
        <family val="2"/>
      </rPr>
      <t>**</t>
    </r>
  </si>
  <si>
    <t>1.5.1 Schuldenstand 2009 - 2016 **</t>
  </si>
  <si>
    <t>2.1 Schuldenstand am 31.12.2016 nach Art der Schulden</t>
  </si>
  <si>
    <t>2.2 Schuldenzugänge nach Art der Schulden 2016</t>
  </si>
  <si>
    <t>2.3 Schuldenaufnahmen nach Laufzeit und Art der Schulden 2016</t>
  </si>
  <si>
    <t>2.4 Schuldenabgänge nach Art der Schulden 2016</t>
  </si>
  <si>
    <t>2.5 Schuldentilgungen nach Laufzeit und Art der Schulden 2016</t>
  </si>
  <si>
    <t xml:space="preserve">2.6 Schuldenstand am 31.12.2016 nach Art der Schulden und Laufzeiten </t>
  </si>
  <si>
    <t>3.1  Schuldenstand am 31.12.2016 nach Art der Schulden</t>
  </si>
  <si>
    <t>3.2 Schuldenzugänge nach Art der Schulden 2016</t>
  </si>
  <si>
    <t>3.3 Schuldenaufnahmen nach Laufzeit und Art der Schulden 2016</t>
  </si>
  <si>
    <t>3.4 Schuldenabgänge nach Art der Schulden 2016</t>
  </si>
  <si>
    <t>3.5 Schuldentilgungen nach Laufzeit und Art der Schulden 2016</t>
  </si>
  <si>
    <t>3.6  Schuldenstand am 31.12.2016 nach Art der Schulden und Laufzeiten</t>
  </si>
  <si>
    <t>4.1 Schuldenstand am 31.12.2016 nach Ländern und Art der Schulden</t>
  </si>
  <si>
    <t>4.2 Schuldenstand am 31.12.2016 nach Ländern in EUR je Einwohner  *</t>
  </si>
  <si>
    <t>5.1 Schuldenstand am 31.12.2016 nach Ländern und Art der Schulden</t>
  </si>
  <si>
    <t xml:space="preserve">5.2 Schuldenstand am 31.12.2016 nach Ländern in EUR je Einwohner * </t>
  </si>
  <si>
    <t>5.2 Schuldenstand am 31.12.2016 nach Ländern in EUR je Einwohner *</t>
  </si>
  <si>
    <t>6.1 Schuldenstand am 31.12.2016 nach Ländern und Art der Schulden</t>
  </si>
  <si>
    <t>6.2 Schuldenzugänge nach Ländern und Art der Schulden 2016</t>
  </si>
  <si>
    <t>6.3 Schuldenaufnahmen nach Ländern, Laufzeit und Art der Schulden 2016</t>
  </si>
  <si>
    <t>6.4 Schuldenabgänge nach Ländern und Art der Schulden 2016</t>
  </si>
  <si>
    <t>6.5 Schuldentilgungen nach Ländern, Laufzeit und Art der Schulden 2016</t>
  </si>
  <si>
    <t>7.1 Schuldenstand am 31.12.2016 nach Ländern und Art der Schulden</t>
  </si>
  <si>
    <t>7.2 Schuldenzugänge nach Ländern und Art der Schulden 2016</t>
  </si>
  <si>
    <t>7.3 Schuldenaufnahmen nach Ländern, Laufzeit und Art der Schulden 2016</t>
  </si>
  <si>
    <t>7.4 Schuldenabgänge nach Ländern und Art der Schulden 2016</t>
  </si>
  <si>
    <t>7.5 Schuldentilgungen nach Ländern, Laufzeit und Art der Schulden 2016</t>
  </si>
  <si>
    <t>8.1 Schuldenstand am 31.12.2016 nach Ländern und Art der Schulden</t>
  </si>
  <si>
    <t>8.2 Schuldenzugänge nach Ländern und Art der Schulden 2016</t>
  </si>
  <si>
    <t>8.3 Schuldenaufnahmen nach Ländern, Laufzeit und Art der Schulden 2016</t>
  </si>
  <si>
    <t>8.4 Schuldenabgänge nach Ländern und Art der Schulden 2016</t>
  </si>
  <si>
    <t>8.5 Schuldentilgungen nach Ländern, Laufzeit und Art der Schulden 2016</t>
  </si>
  <si>
    <t>9.1.1 Schuldenstand am 31.12.2016 nach Art der Schulden</t>
  </si>
  <si>
    <t>9.1.1 Schuldenstand am 31.12.2016nach Art der Schulden</t>
  </si>
  <si>
    <t>9.1.2 Schuldenzugänge nach Art der Schulden 2016</t>
  </si>
  <si>
    <t>9.1.3 Schuldenaufnahmen nach Laufzeit und Art der Schulden 2016</t>
  </si>
  <si>
    <t>9.1.4 Schuldenabgänge nach Art der Schulden 2016</t>
  </si>
  <si>
    <t>9.1.5 Schuldentilgungen nach Laufzeit und Art der Schulden 2016</t>
  </si>
  <si>
    <t>9.2.1 Schuldenstand am 31.12.2016 nach Art der Schulden</t>
  </si>
  <si>
    <t>9.2.3 Schuldenaufnahmen nach Laufzeit und Art der Schulden 2016</t>
  </si>
  <si>
    <t>9.2.4 Schuldenabgänge nach Art der Schulden 2016</t>
  </si>
  <si>
    <t>9.2.5 Schuldentilgungen nach Laufzeit und Art der Schulden 2016</t>
  </si>
  <si>
    <t>10.1 Schuldenstand am 31.12.2016 nach Ländern und Art der Schulden</t>
  </si>
  <si>
    <t>10.2 Schuldenzugänge nach Ländern und Art der Schulden 2016</t>
  </si>
  <si>
    <t>10.3 Schuldenaufnahmen nach Ländern, Laufzeit und Art der Schulden 2016</t>
  </si>
  <si>
    <t>10.4 Schuldenabgänge nach Ländern und Art der Schulden 2016</t>
  </si>
  <si>
    <t>10.5 Schuldentilgungen nach Ländern, Laufzeit und Art der Schulden 2016</t>
  </si>
  <si>
    <t>11.1 Schuldenstand am 31.12.2016 nach Ländern und Art der Schulden</t>
  </si>
  <si>
    <t>11.2 Schuldenzugänge nach Ländern und Art der Schulden 2016</t>
  </si>
  <si>
    <t>11.3 Schuldenaufnahmen nach Ländern, Laufzeit und Art der Schulden 2016</t>
  </si>
  <si>
    <t>11.4 Schuldenabgänge nach Ländern und Art der Schulden 2016</t>
  </si>
  <si>
    <t>11.5 Schuldentilgungen nach Ländern, Laufzeit und Art der Schulden 2016</t>
  </si>
  <si>
    <t>12.1 Schuldenstand am 31.12.2016 nach Ländern und Art der Schulden</t>
  </si>
  <si>
    <t>12.2 Schuldenzugänge nach Ländern und Art der Schulden 2016</t>
  </si>
  <si>
    <t>12.3 Schuldenaufnahmen nach Ländern, Laufzeit und Art der Schulden 2016</t>
  </si>
  <si>
    <t>12.4 Schuldenabgänge nach Ländern und Art der Schulden 2016</t>
  </si>
  <si>
    <t>12.5 Schuldentilgungen nach Ländern, Laufzeit und Art der Schulden 2016</t>
  </si>
  <si>
    <t>13.1 Schuldenstand am 31.12.2016 nach Ländern und Art der Schulden</t>
  </si>
  <si>
    <t>13.2 Schuldenzugänge nach Ländern und Art der Schulden 2016</t>
  </si>
  <si>
    <t>13.3 Schuldenaufnahmen nach Ländern, Laufzeit und Art der Schulden 2016</t>
  </si>
  <si>
    <t>13.4 Schuldenabgänge nach Ländern und Art der Schulden 2016</t>
  </si>
  <si>
    <t>13.5 Schuldentilgungen nach Ländern, Laufzeit und Art der Schulden 2016</t>
  </si>
  <si>
    <t>14.1 Schuldenstand am 31.12.2016 nach Art der Schulden</t>
  </si>
  <si>
    <t>14.2 Schuldenzugänge nach Art der Schulden 2016</t>
  </si>
  <si>
    <t>14.3 Schuldenaufnahmen nach Laufzeit und Art der Schulden 2016</t>
  </si>
  <si>
    <t>14.4 Schuldenabgänge nach Art der Schulden 2016</t>
  </si>
  <si>
    <t>14.5 Schuldentilgungen nach Laufzeit und Art der Schulden 2016</t>
  </si>
  <si>
    <t>15 Fälligkeiten der am 31.12.2016 bestehenden Wertpapiere und Kredite aus dem nicht-öffentlichen Bereich</t>
  </si>
  <si>
    <t>16.1 Schulden des öffentlichen Bereichs am 31.12.2016 nach Ebenen und Art der Schulden</t>
  </si>
  <si>
    <t>16.2 Schulden beim nicht-öffentlichen Bereich am 31.12.2016 nach Ebenen/Ländern</t>
  </si>
  <si>
    <t>16.3 Schulden beim öffentlichen Bereich am 31.12.2016 nach Ebenen/Ländern</t>
  </si>
  <si>
    <t>17 ÖPP-Projekte des öffentlichen Bereichs 2016</t>
  </si>
  <si>
    <t xml:space="preserve">                   Aufnahmen vom 01.01. bis 31.12.2016</t>
  </si>
  <si>
    <t xml:space="preserve">                   Tilgungen vom 01.01. bis 31.12.2016</t>
  </si>
  <si>
    <t xml:space="preserve">                   Sonstige Zugänge vom 01.01. bis 31.12.2016</t>
  </si>
  <si>
    <t xml:space="preserve">                   Sonstige Abgänge vom 01.01. bis 31.12.2016</t>
  </si>
  <si>
    <t>vom 1.1. bis zum 31.12.2016</t>
  </si>
  <si>
    <t>Stand am 31.12.2016</t>
  </si>
  <si>
    <t xml:space="preserve">darunter:  im Rahmen von Cash- </t>
  </si>
  <si>
    <t xml:space="preserve">   Pooling/Einheitskasse/Amtskasse</t>
  </si>
  <si>
    <t xml:space="preserve">  Pooling/Einheitskasse/Amtskasse</t>
  </si>
  <si>
    <t>9.2.2 Schuldenzugänge nach Art der Schulden 2016</t>
  </si>
  <si>
    <t>Stand am 31.12.2015</t>
  </si>
  <si>
    <t>Island</t>
  </si>
  <si>
    <t>Schweiz</t>
  </si>
  <si>
    <r>
      <t>Euroraum 19</t>
    </r>
    <r>
      <rPr>
        <vertAlign val="superscript"/>
        <sz val="10"/>
        <rFont val="MetaNormalLF-Roman"/>
        <family val="2"/>
      </rPr>
      <t>3</t>
    </r>
  </si>
  <si>
    <r>
      <t>Euroraum 18</t>
    </r>
    <r>
      <rPr>
        <vertAlign val="superscript"/>
        <sz val="10"/>
        <rFont val="MetaNormalLF-Roman"/>
        <family val="2"/>
      </rPr>
      <t>4</t>
    </r>
  </si>
  <si>
    <t>A2 Kreditmarktschulden nach jeweiliger haushaltsrechtlicher Abgrenzung der Kernhaushalte der Länder am 31.12.2015 und am 31.12.2016</t>
  </si>
  <si>
    <t>A1 Konsolidierter Bruttoschuldenstand des Staates in Prozent des Bruttoinlandsprodukts *</t>
  </si>
  <si>
    <t>1 Einschließlich Kreditrahmenverträge.</t>
  </si>
  <si>
    <t>2 Einschließlich Kreditrahmenverträge/ Aussetzungsfloater.</t>
  </si>
  <si>
    <t>A1</t>
  </si>
  <si>
    <t>A2</t>
  </si>
  <si>
    <t>A3</t>
  </si>
  <si>
    <r>
      <t>Bevölkerung</t>
    </r>
    <r>
      <rPr>
        <b/>
        <vertAlign val="superscript"/>
        <sz val="10"/>
        <rFont val="MetaNormalLF-Roman"/>
        <family val="2"/>
      </rPr>
      <t xml:space="preserve"> 1</t>
    </r>
  </si>
  <si>
    <t>A3 Bevölkerung in den Ländern Deutschlands am 31. Dezember 2015</t>
  </si>
  <si>
    <t>10 Ab 2011 je Einwohner in EUR berechnet mit den Ergebnissen der  Bevölkerungsfortschreibung jeweils zum 30.06. mit Ausnahme von 2016 (Stand: 31.12.2015) auf Grundlage des Zensus 2011.</t>
  </si>
  <si>
    <t>8 Ab 2011 je Einwohner in EUR berechnet mit den Ergebnissen der  Bevölkerungsfortschreibung jeweils zum 30.06. mit Ausnahme von 2016 (Stand: 31.12.2015) auf Grundlage des Zensus 2011.</t>
  </si>
  <si>
    <t>6 Ab 2011 je Einwohner in EUR berechnet mit den Ergebnissen der  Bevölkerungsfortschreibung jeweils zum 30.06. mit Ausnahme von 2016 (Stand: 31.12.2015) auf Grundlage des Zensus 2011.</t>
  </si>
  <si>
    <t>3 Ab 2011 je Einwohner in EUR berechnet mit den Ergebnissen der  Bevölkerungsfortschreibung jeweils zum 30.06. mit Ausnahme von 2016 (Stand: 31.12.2015) auf Grundlage des Zensus 2011.</t>
  </si>
  <si>
    <t>* Einwohnerzahlen Stand: 31.12.2015.</t>
  </si>
  <si>
    <t>Bevölkerung in den Ländern Deutschlands am 31. Dezember 2015</t>
  </si>
  <si>
    <t>Schuldenstand 2009 - 2016</t>
  </si>
  <si>
    <t>Schuldenstand am 31.12.2016 nach Art der Schulden</t>
  </si>
  <si>
    <t>Schuldenzugänge nach Art der Schulden 2016</t>
  </si>
  <si>
    <t>Schuldenaufnahmen nach Laufzeit und Art der Schulden 2016</t>
  </si>
  <si>
    <t>Schuldenabgänge nach Art der Schulden 2016</t>
  </si>
  <si>
    <t>Schuldentilgungen nach Laufzeit und Art der Schulden 2016</t>
  </si>
  <si>
    <t xml:space="preserve">Schuldenstand am 31.12.2016 nach Art der Schulden und Laufzeiten </t>
  </si>
  <si>
    <t>Schuldenstand am 31.12.2016 nach Art der Schulden und Laufzeiten</t>
  </si>
  <si>
    <t>Schuldenstand am 31.12.2016 nach Ländern und Art der Schulden</t>
  </si>
  <si>
    <t>Schuldenstand am 31.12.2016 nach Ländern in Euro je Einwohner</t>
  </si>
  <si>
    <t>Schuldenzugänge nach Ländern und Art der Schulden 2016</t>
  </si>
  <si>
    <t>Schuldenaufnahmen nach Ländern, Laufzeit und Art der Schulden 2016</t>
  </si>
  <si>
    <t>Schuldenabgänge nach Ländern und Art der Schulden 2016</t>
  </si>
  <si>
    <t>Schuldentilgungen nach Ländern, Laufzeit und Art der Schulden 2016</t>
  </si>
  <si>
    <t>Schuldentilgungen nach Ländern, Laufzeit und Art der Schulden 2016 nach Ländern</t>
  </si>
  <si>
    <t>Fälligkeiten der am 31.12.2016 bestehenden Wertpapiere und Kredite aus dem nicht-öffentlichen Bereich</t>
  </si>
  <si>
    <t>Schulden des öffentlichen Bereichs am 31.12.2016 nach Ebenen und Art der Schulden</t>
  </si>
  <si>
    <t>Schulden beim nicht-öffentlichen Bereich am 31.12.2016 nach Ebenen/Ländern</t>
  </si>
  <si>
    <t>Schulden beim öffentlichen Bereich am 31.12.2016 nach Ebenen/Ländern</t>
  </si>
  <si>
    <t>ÖPP-Projekte des öffentlichen Bereichs 2016</t>
  </si>
  <si>
    <t>Konsolidierter Bruttoschuldenstand des Staates in Prozent des Bruttoinlandsprodukts</t>
  </si>
  <si>
    <t>in 2021</t>
  </si>
  <si>
    <t xml:space="preserve"> nach 2021</t>
  </si>
  <si>
    <t>4 Euroraum 18 = Euroraum 19 ohne Litauen.</t>
  </si>
  <si>
    <t xml:space="preserve">3 Euroraum 19: Belgien, Deutschland, Estland, Finnland, Frankreich, Griechenland, Irland, Italien, Lettland, Litauen, Luxemburg, </t>
  </si>
  <si>
    <t xml:space="preserve">   Malta, Niederlande, Österreich, Portugal, Slowakei, Slowenien, Spanien, Zypern.</t>
  </si>
  <si>
    <t xml:space="preserve">    Verbindlichkeiten aus Lieferungen und Leistungen</t>
  </si>
  <si>
    <t xml:space="preserve">    Kreditähnliche Rechtsgeschäfte  ohne ÖPP-Projekte
</t>
  </si>
  <si>
    <t xml:space="preserve">    Bürgschaften</t>
  </si>
  <si>
    <t xml:space="preserve">    Kreditähnliche Rechtsgeschäfte ohne ÖPP-Projekte
</t>
  </si>
  <si>
    <r>
      <t xml:space="preserve">    Bürgschaften </t>
    </r>
    <r>
      <rPr>
        <vertAlign val="superscript"/>
        <sz val="10"/>
        <rFont val="MetaNormalLF-Roman"/>
        <family val="2"/>
      </rPr>
      <t>2</t>
    </r>
  </si>
  <si>
    <t xml:space="preserve">  Verbindlichkeiten aus Lieferungen und Leistungen</t>
  </si>
  <si>
    <t xml:space="preserve">                   Stand am 31.12.2016</t>
  </si>
  <si>
    <t>Schulden der Sozialversicherung</t>
  </si>
  <si>
    <t>2 Ab 2011 je Einwohner in EUR berechnet mit den Ergebnissen der  Bevölkerungsfortschreibung (Bevölkerung ohne Stadtstaaten) jeweils zum 30.06. mit Ausnahme von 2016 (Stand: 31.12.2015) auf Grundlage des Zensus 2011.</t>
  </si>
  <si>
    <t>Kreditmarktschulden nach jeweiliger haushaltsrechtlicher Abgrenzung der Kernhaushalte der Länder am 31.12.2015 und am 31.12.2016</t>
  </si>
  <si>
    <t>Abweichungen in den Summen durch Runden der Zahlen.</t>
  </si>
  <si>
    <t>Artikelnummer: 2140500167005</t>
  </si>
  <si>
    <r>
      <t>Bürgschaften</t>
    </r>
    <r>
      <rPr>
        <vertAlign val="superscript"/>
        <sz val="10"/>
        <rFont val="MetaNormalLF-Roman"/>
        <family val="2"/>
      </rPr>
      <t>1</t>
    </r>
    <r>
      <rPr>
        <strike/>
        <sz val="10"/>
        <rFont val="MetaNormalLF-Roman"/>
        <family val="2"/>
      </rPr>
      <t xml:space="preserve"> </t>
    </r>
  </si>
  <si>
    <t>1 Einschl. Garantien und sonstige Gewährleistungen der Kernhaushalte des Bundes und der Länder.</t>
  </si>
  <si>
    <t>1 Einschl. Garantien und sonstige Gewährleistungen der Kernhaushalte der Länder.</t>
  </si>
  <si>
    <t>2 Einwohnerzahlen bezogen auf die Bevölkerung ohne Stadtstaaten.</t>
  </si>
  <si>
    <r>
      <t xml:space="preserve">Gem./Gv. </t>
    </r>
    <r>
      <rPr>
        <vertAlign val="superscript"/>
        <sz val="10"/>
        <rFont val="MetaNormalLF-Roman"/>
        <family val="2"/>
      </rPr>
      <t>2</t>
    </r>
  </si>
  <si>
    <r>
      <t>Gem./Gv.</t>
    </r>
    <r>
      <rPr>
        <vertAlign val="superscript"/>
        <sz val="10"/>
        <rFont val="MetaNormalLF-Roman"/>
        <family val="2"/>
      </rPr>
      <t xml:space="preserve"> 2</t>
    </r>
  </si>
  <si>
    <t xml:space="preserve">                            Weitere Verpflichtungen</t>
  </si>
  <si>
    <r>
      <t xml:space="preserve">                            Weitere Verpflichtungen </t>
    </r>
    <r>
      <rPr>
        <b/>
        <sz val="10"/>
        <rFont val="MetaNormalLF-Roman"/>
        <family val="2"/>
      </rPr>
      <t xml:space="preserve">    </t>
    </r>
  </si>
  <si>
    <r>
      <t xml:space="preserve">Bürgschaften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</t>
    </r>
  </si>
  <si>
    <r>
      <t xml:space="preserve">Bürgschaften </t>
    </r>
    <r>
      <rPr>
        <vertAlign val="superscript"/>
        <sz val="10"/>
        <rFont val="MetaNormalLF-Roman"/>
        <family val="2"/>
      </rPr>
      <t xml:space="preserve">1 </t>
    </r>
  </si>
  <si>
    <r>
      <t xml:space="preserve">Bürgschaften </t>
    </r>
    <r>
      <rPr>
        <vertAlign val="superscript"/>
        <sz val="10"/>
        <rFont val="MetaNormalLF-Roman"/>
        <family val="2"/>
      </rPr>
      <t>1</t>
    </r>
  </si>
  <si>
    <t xml:space="preserve">                             Weitere Verpflichtungen </t>
  </si>
  <si>
    <r>
      <t xml:space="preserve">                             Weitere Verpflichtungen </t>
    </r>
    <r>
      <rPr>
        <b/>
        <vertAlign val="superscript"/>
        <sz val="10"/>
        <rFont val="MetaNormalLF-Roman"/>
        <family val="2"/>
      </rPr>
      <t/>
    </r>
  </si>
  <si>
    <t xml:space="preserve">                            Weitere Verpflichtungen </t>
  </si>
  <si>
    <r>
      <t xml:space="preserve">                            Weitere Verpflichtungen </t>
    </r>
    <r>
      <rPr>
        <b/>
        <sz val="10"/>
        <rFont val="MetaNormalLF-Roman"/>
        <family val="2"/>
      </rPr>
      <t xml:space="preserve"> </t>
    </r>
  </si>
  <si>
    <r>
      <t xml:space="preserve">                  Weitere Verpflichtungen </t>
    </r>
    <r>
      <rPr>
        <b/>
        <sz val="10"/>
        <rFont val="MetaNormalLF-Roman"/>
        <family val="2"/>
      </rPr>
      <t xml:space="preserve"> </t>
    </r>
  </si>
  <si>
    <t xml:space="preserve">                  Weitere Verpflichtungen </t>
  </si>
  <si>
    <t xml:space="preserve">           Weitere Verpflichtungen </t>
  </si>
  <si>
    <t xml:space="preserve">                        Weitere Verpflichtungen </t>
  </si>
  <si>
    <r>
      <t xml:space="preserve">                             Weitere Verpflichtungen</t>
    </r>
    <r>
      <rPr>
        <b/>
        <sz val="10"/>
        <rFont val="MetaNormalLF-Roman"/>
        <family val="2"/>
      </rPr>
      <t xml:space="preserve">  </t>
    </r>
  </si>
  <si>
    <r>
      <t xml:space="preserve">                             Weitere Verpflichtungen </t>
    </r>
    <r>
      <rPr>
        <b/>
        <sz val="10"/>
        <rFont val="MetaNormalLF-Roman"/>
        <family val="2"/>
      </rPr>
      <t xml:space="preserve"> </t>
    </r>
  </si>
  <si>
    <t xml:space="preserve">                                 Weitere Verpflichtungen </t>
  </si>
  <si>
    <r>
      <t xml:space="preserve">                                Weitere Verpflichtungen</t>
    </r>
    <r>
      <rPr>
        <b/>
        <vertAlign val="superscript"/>
        <sz val="10"/>
        <rFont val="MetaNormalLF-Roman"/>
        <family val="2"/>
      </rPr>
      <t xml:space="preserve"> </t>
    </r>
  </si>
  <si>
    <t xml:space="preserve">                            Weitere Verbindlichkeiten </t>
  </si>
  <si>
    <t xml:space="preserve">                                Weitere Verpflichtungen</t>
  </si>
  <si>
    <t>Erschienen am 03.08.2017; revidiert am 02.08.2018</t>
  </si>
  <si>
    <t>© Statistisches Bundesamt (Destatis), 2018</t>
  </si>
  <si>
    <t>1 Einschl. Sozialversicherung für Landwirtschaft, Forsten und Gartenbau und Deutsche Rentenversicherung Knappschaft-Bahn-See.</t>
  </si>
  <si>
    <t>4 Siehe Anmerkungen zu Baden-Württemberg, Bayern, Hessen, Niedersachsen und Sachsen in: methodische Hinweise, Punkt 3.2.</t>
  </si>
  <si>
    <r>
      <t xml:space="preserve">Hessen </t>
    </r>
    <r>
      <rPr>
        <b/>
        <vertAlign val="superscript"/>
        <sz val="10"/>
        <rFont val="MetaNormalLF-Roman"/>
        <family val="2"/>
      </rPr>
      <t>4</t>
    </r>
  </si>
  <si>
    <r>
      <t xml:space="preserve">Niedersachsen </t>
    </r>
    <r>
      <rPr>
        <b/>
        <vertAlign val="superscript"/>
        <sz val="10"/>
        <rFont val="MetaNormalLF-Roman"/>
        <family val="2"/>
      </rPr>
      <t>4</t>
    </r>
  </si>
  <si>
    <t>* Schuldenstand nach dem Maastricht-Vertrag (auf Basis des ESVG 2010). Quelle: Eurostat Strukturindikatoren im Juli 2017.</t>
  </si>
  <si>
    <t>Kredite mit einer Ursprungslaufzeit über 1 Jahr bis einschl. 5 Jahre</t>
  </si>
  <si>
    <t>Kredite mit einer Ursprungslaufzeit über 5 Jahre</t>
  </si>
  <si>
    <t xml:space="preserve">Kredite mit einer Ursprungslaufzeit über 5 Jahre </t>
  </si>
  <si>
    <r>
      <t xml:space="preserve">Baden-Württemberg </t>
    </r>
    <r>
      <rPr>
        <vertAlign val="superscript"/>
        <sz val="10"/>
        <rFont val="MetaNormalLF-Roman"/>
        <family val="2"/>
      </rPr>
      <t>1</t>
    </r>
  </si>
  <si>
    <r>
      <t xml:space="preserve">Bayern </t>
    </r>
    <r>
      <rPr>
        <vertAlign val="superscript"/>
        <sz val="10"/>
        <rFont val="MetaNormalLF-Roman"/>
        <family val="2"/>
      </rPr>
      <t>2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</si>
</sst>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##\ ###\ ###\ ##0"/>
    <numFmt numFmtId="165" formatCode="???.0"/>
    <numFmt numFmtId="166" formatCode="###.0"/>
    <numFmt numFmtId="167" formatCode="_-* #,##0\ _-;\-* #,##0\ _-;_-* &quot;-&quot;\ _-;_-@_-"/>
    <numFmt numFmtId="168" formatCode="_-* #\ ###\ ##0\ _-;\-* #\ ###\ ##0\ _-;_-* &quot;-&quot;\ _-;_-@_-"/>
    <numFmt numFmtId="169" formatCode="_-* #\ ##0\ _-;\-* #\ ##0\ _-;_-* &quot;-&quot;\ _-;_-@_-"/>
    <numFmt numFmtId="170" formatCode="###\ ###\ ##0;0;\-"/>
    <numFmt numFmtId="171" formatCode="0.000"/>
    <numFmt numFmtId="172" formatCode="_-* #\ ##0_-;\-* #\ ##0\-;_-* &quot;-&quot;_-;_-@_-"/>
    <numFmt numFmtId="173" formatCode="###\ ###\ ##0"/>
    <numFmt numFmtId="174" formatCode="_-* #\ ##0_-;\-* #\ ##0\-;_-* &quot;0&quot;_-;_-@_-"/>
    <numFmt numFmtId="175" formatCode="0.0000"/>
    <numFmt numFmtId="176" formatCode="dd/mm/yy;@"/>
    <numFmt numFmtId="177" formatCode="_-* #\ ##0\ _-;\-* #\ ##0\ _-;_-@_-"/>
    <numFmt numFmtId="178" formatCode="_-* #\ ##0\ _-"/>
    <numFmt numFmtId="179" formatCode="_-* #.0\ ###\ ##0\ _-;\-* #.0\ ###\ ##0\ _-;_-* &quot;-&quot;\ _-;_-@_-"/>
    <numFmt numFmtId="180" formatCode="_-* #.0000\ ###\ ##0\ _-;\-* #.0000\ ###\ ##0\ _-;_-* &quot;-&quot;\ _-;_-@_-"/>
    <numFmt numFmtId="181" formatCode="\ ###\ ###\ ##0"/>
    <numFmt numFmtId="182" formatCode="#,##0.0"/>
  </numFmts>
  <fonts count="60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11"/>
      <color indexed="39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vertAlign val="superscript"/>
      <sz val="9"/>
      <name val="MetaNormalLF-Roman"/>
      <family val="2"/>
    </font>
    <font>
      <sz val="8"/>
      <name val="Arial"/>
      <family val="2"/>
    </font>
    <font>
      <sz val="9"/>
      <name val="Arial"/>
      <family val="2"/>
    </font>
    <font>
      <sz val="8"/>
      <name val="MetaNormalLF-Roman"/>
      <family val="2"/>
    </font>
    <font>
      <sz val="10.5"/>
      <name val="MetaNormalLF-Roman"/>
      <family val="2"/>
    </font>
    <font>
      <i/>
      <sz val="10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i/>
      <sz val="10"/>
      <name val="MetaNormalLF-Roman"/>
      <family val="2"/>
    </font>
    <font>
      <b/>
      <vertAlign val="superscript"/>
      <sz val="10"/>
      <name val="MetaNormalLF-Roman"/>
      <family val="2"/>
    </font>
    <font>
      <b/>
      <vertAlign val="superscript"/>
      <sz val="12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4"/>
      <name val="MetaNormalLF-Roman"/>
      <family val="2"/>
    </font>
    <font>
      <u/>
      <sz val="11"/>
      <color indexed="12"/>
      <name val="MetaNormalLF-Roman"/>
      <family val="2"/>
    </font>
    <font>
      <u/>
      <sz val="11"/>
      <name val="MetaNormalLF-Roman"/>
      <family val="2"/>
    </font>
    <font>
      <sz val="10"/>
      <name val="Courier New"/>
      <family val="3"/>
    </font>
    <font>
      <vertAlign val="superscript"/>
      <sz val="12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sz val="11"/>
      <name val="Arial"/>
      <family val="2"/>
    </font>
    <font>
      <b/>
      <vertAlign val="superscript"/>
      <sz val="11"/>
      <name val="MetaNormalLF-Roman"/>
      <family val="2"/>
    </font>
    <font>
      <b/>
      <vertAlign val="superscript"/>
      <sz val="10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sz val="11"/>
      <color theme="1"/>
      <name val="Calibri"/>
      <family val="2"/>
      <scheme val="minor"/>
    </font>
    <font>
      <i/>
      <sz val="8"/>
      <name val="MetaNormalLF-Roman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b/>
      <sz val="16"/>
      <name val="MetaNormalLF-Roman"/>
      <family val="2"/>
    </font>
    <font>
      <strike/>
      <sz val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41">
    <xf numFmtId="0" fontId="0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39" fillId="0" borderId="0" applyNumberFormat="0" applyFill="0" applyBorder="0" applyAlignment="0" applyProtection="0">
      <alignment vertical="top"/>
      <protection locked="0"/>
    </xf>
    <xf numFmtId="0" fontId="50" fillId="0" borderId="0"/>
    <xf numFmtId="0" fontId="8" fillId="0" borderId="0"/>
    <xf numFmtId="0" fontId="54" fillId="0" borderId="0"/>
    <xf numFmtId="0" fontId="8" fillId="0" borderId="0"/>
    <xf numFmtId="0" fontId="50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7" fillId="0" borderId="0"/>
    <xf numFmtId="0" fontId="12" fillId="0" borderId="0"/>
    <xf numFmtId="0" fontId="12" fillId="0" borderId="0"/>
    <xf numFmtId="0" fontId="8" fillId="0" borderId="0" applyNumberFormat="0" applyFont="0" applyFill="0" applyBorder="0" applyAlignment="0" applyProtection="0"/>
    <xf numFmtId="0" fontId="8" fillId="0" borderId="0" applyFont="0" applyFill="0" applyBorder="0" applyProtection="0"/>
    <xf numFmtId="0" fontId="8" fillId="0" borderId="0"/>
    <xf numFmtId="0" fontId="12" fillId="0" borderId="0"/>
    <xf numFmtId="0" fontId="8" fillId="0" borderId="0"/>
    <xf numFmtId="0" fontId="17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 applyNumberFormat="0" applyFont="0" applyFill="0" applyBorder="0" applyAlignment="0" applyProtection="0"/>
    <xf numFmtId="0" fontId="17" fillId="0" borderId="0"/>
    <xf numFmtId="0" fontId="6" fillId="0" borderId="0"/>
    <xf numFmtId="0" fontId="5" fillId="0" borderId="0"/>
    <xf numFmtId="0" fontId="4" fillId="0" borderId="0"/>
    <xf numFmtId="0" fontId="3" fillId="0" borderId="0"/>
    <xf numFmtId="0" fontId="56" fillId="0" borderId="0"/>
    <xf numFmtId="0" fontId="2" fillId="0" borderId="0"/>
    <xf numFmtId="0" fontId="8" fillId="0" borderId="0"/>
    <xf numFmtId="0" fontId="1" fillId="0" borderId="0"/>
  </cellStyleXfs>
  <cellXfs count="1324">
    <xf numFmtId="0" fontId="0" fillId="0" borderId="0" xfId="0"/>
    <xf numFmtId="49" fontId="10" fillId="2" borderId="0" xfId="19" applyNumberFormat="1" applyFont="1" applyFill="1" applyAlignment="1">
      <alignment horizontal="left"/>
    </xf>
    <xf numFmtId="0" fontId="12" fillId="2" borderId="0" xfId="19" applyFont="1" applyFill="1"/>
    <xf numFmtId="49" fontId="12" fillId="2" borderId="1" xfId="19" applyNumberFormat="1" applyFont="1" applyFill="1" applyBorder="1" applyAlignment="1">
      <alignment vertical="center" wrapText="1"/>
    </xf>
    <xf numFmtId="49" fontId="12" fillId="2" borderId="2" xfId="19" applyNumberFormat="1" applyFont="1" applyFill="1" applyBorder="1" applyAlignment="1">
      <alignment vertical="center" wrapText="1"/>
    </xf>
    <xf numFmtId="49" fontId="12" fillId="2" borderId="3" xfId="19" applyNumberFormat="1" applyFont="1" applyFill="1" applyBorder="1" applyAlignment="1">
      <alignment vertical="center" wrapText="1"/>
    </xf>
    <xf numFmtId="0" fontId="12" fillId="2" borderId="0" xfId="19" applyFont="1" applyFill="1" applyAlignment="1">
      <alignment vertical="center"/>
    </xf>
    <xf numFmtId="49" fontId="13" fillId="2" borderId="0" xfId="19" applyNumberFormat="1" applyFont="1" applyFill="1" applyBorder="1" applyAlignment="1">
      <alignment horizontal="left" indent="1"/>
    </xf>
    <xf numFmtId="0" fontId="13" fillId="2" borderId="0" xfId="19" applyFont="1" applyFill="1" applyBorder="1" applyAlignment="1"/>
    <xf numFmtId="171" fontId="13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horizontal="left" indent="2"/>
    </xf>
    <xf numFmtId="0" fontId="12" fillId="2" borderId="0" xfId="19" applyFont="1" applyFill="1" applyBorder="1" applyAlignment="1"/>
    <xf numFmtId="49" fontId="13" fillId="2" borderId="0" xfId="19" applyNumberFormat="1" applyFont="1" applyFill="1" applyBorder="1" applyAlignment="1">
      <alignment horizontal="left" indent="15"/>
    </xf>
    <xf numFmtId="49" fontId="13" fillId="2" borderId="0" xfId="19" applyNumberFormat="1" applyFont="1" applyFill="1" applyBorder="1" applyAlignment="1">
      <alignment horizontal="right"/>
    </xf>
    <xf numFmtId="170" fontId="13" fillId="2" borderId="0" xfId="19" applyNumberFormat="1" applyFont="1" applyFill="1" applyBorder="1"/>
    <xf numFmtId="0" fontId="12" fillId="2" borderId="0" xfId="19" applyFont="1" applyFill="1" applyBorder="1" applyAlignment="1">
      <alignment vertical="center"/>
    </xf>
    <xf numFmtId="0" fontId="13" fillId="2" borderId="0" xfId="19" applyFont="1" applyFill="1" applyBorder="1" applyAlignment="1">
      <alignment horizontal="left" vertical="center"/>
    </xf>
    <xf numFmtId="0" fontId="13" fillId="2" borderId="0" xfId="19" applyFont="1" applyFill="1" applyAlignment="1">
      <alignment vertical="center"/>
    </xf>
    <xf numFmtId="168" fontId="12" fillId="2" borderId="0" xfId="19" applyNumberFormat="1" applyFont="1" applyFill="1" applyBorder="1" applyAlignment="1">
      <alignment horizontal="right"/>
    </xf>
    <xf numFmtId="49" fontId="12" fillId="2" borderId="2" xfId="19" applyNumberFormat="1" applyFont="1" applyFill="1" applyBorder="1" applyAlignment="1"/>
    <xf numFmtId="168" fontId="12" fillId="2" borderId="4" xfId="19" applyNumberFormat="1" applyFont="1" applyFill="1" applyBorder="1" applyAlignment="1">
      <alignment horizontal="right"/>
    </xf>
    <xf numFmtId="0" fontId="12" fillId="2" borderId="0" xfId="19" applyFont="1" applyFill="1" applyAlignment="1"/>
    <xf numFmtId="168" fontId="13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/>
    <xf numFmtId="49" fontId="13" fillId="2" borderId="0" xfId="19" applyNumberFormat="1" applyFont="1" applyFill="1" applyBorder="1" applyAlignment="1"/>
    <xf numFmtId="0" fontId="18" fillId="2" borderId="0" xfId="19" applyFont="1" applyFill="1" applyAlignment="1">
      <alignment horizontal="left"/>
    </xf>
    <xf numFmtId="0" fontId="18" fillId="2" borderId="0" xfId="19" applyFont="1" applyFill="1"/>
    <xf numFmtId="168" fontId="18" fillId="2" borderId="0" xfId="19" applyNumberFormat="1" applyFont="1" applyFill="1" applyBorder="1" applyAlignment="1">
      <alignment horizontal="right" vertical="top"/>
    </xf>
    <xf numFmtId="171" fontId="19" fillId="2" borderId="0" xfId="19" applyNumberFormat="1" applyFont="1" applyFill="1" applyBorder="1" applyAlignment="1"/>
    <xf numFmtId="0" fontId="18" fillId="2" borderId="0" xfId="19" applyFont="1" applyFill="1" applyAlignment="1"/>
    <xf numFmtId="168" fontId="12" fillId="2" borderId="0" xfId="19" applyNumberFormat="1" applyFont="1" applyFill="1"/>
    <xf numFmtId="0" fontId="24" fillId="2" borderId="0" xfId="19" applyFont="1" applyFill="1"/>
    <xf numFmtId="0" fontId="13" fillId="2" borderId="0" xfId="19" applyFont="1" applyFill="1" applyBorder="1" applyAlignment="1">
      <alignment vertical="center"/>
    </xf>
    <xf numFmtId="168" fontId="19" fillId="2" borderId="0" xfId="19" applyNumberFormat="1" applyFont="1" applyFill="1" applyBorder="1" applyAlignment="1"/>
    <xf numFmtId="0" fontId="12" fillId="2" borderId="0" xfId="0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left" indent="3"/>
    </xf>
    <xf numFmtId="49" fontId="11" fillId="2" borderId="0" xfId="19" applyNumberFormat="1" applyFont="1" applyFill="1" applyAlignment="1">
      <alignment horizontal="left"/>
    </xf>
    <xf numFmtId="0" fontId="13" fillId="2" borderId="0" xfId="19" applyFont="1" applyFill="1" applyAlignment="1">
      <alignment horizontal="center" vertical="center"/>
    </xf>
    <xf numFmtId="0" fontId="13" fillId="2" borderId="0" xfId="19" applyNumberFormat="1" applyFont="1" applyFill="1" applyBorder="1" applyAlignment="1">
      <alignment horizontal="left" vertical="center"/>
    </xf>
    <xf numFmtId="0" fontId="13" fillId="2" borderId="4" xfId="19" applyNumberFormat="1" applyFont="1" applyFill="1" applyBorder="1" applyAlignment="1">
      <alignment horizontal="left" vertical="center"/>
    </xf>
    <xf numFmtId="0" fontId="22" fillId="2" borderId="0" xfId="0" applyFont="1" applyFill="1" applyAlignment="1"/>
    <xf numFmtId="0" fontId="18" fillId="2" borderId="0" xfId="0" applyFont="1" applyFill="1" applyAlignment="1">
      <alignment vertical="top"/>
    </xf>
    <xf numFmtId="173" fontId="11" fillId="2" borderId="0" xfId="0" applyNumberFormat="1" applyFont="1" applyFill="1" applyBorder="1"/>
    <xf numFmtId="168" fontId="13" fillId="2" borderId="4" xfId="19" applyNumberFormat="1" applyFont="1" applyFill="1" applyBorder="1" applyAlignment="1">
      <alignment horizontal="right"/>
    </xf>
    <xf numFmtId="49" fontId="12" fillId="2" borderId="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49" fontId="12" fillId="2" borderId="6" xfId="19" applyNumberFormat="1" applyFont="1" applyFill="1" applyBorder="1" applyAlignment="1">
      <alignment horizontal="center" vertical="center" wrapText="1"/>
    </xf>
    <xf numFmtId="49" fontId="11" fillId="2" borderId="0" xfId="19" applyNumberFormat="1" applyFont="1" applyFill="1" applyAlignment="1">
      <alignment horizontal="right"/>
    </xf>
    <xf numFmtId="49" fontId="11" fillId="2" borderId="0" xfId="19" applyNumberFormat="1" applyFont="1" applyFill="1"/>
    <xf numFmtId="49" fontId="12" fillId="2" borderId="5" xfId="19" applyNumberFormat="1" applyFont="1" applyFill="1" applyBorder="1" applyAlignment="1">
      <alignment horizontal="center" vertical="center"/>
    </xf>
    <xf numFmtId="49" fontId="10" fillId="2" borderId="0" xfId="19" applyNumberFormat="1" applyFont="1" applyFill="1"/>
    <xf numFmtId="49" fontId="12" fillId="2" borderId="0" xfId="0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/>
    <xf numFmtId="168" fontId="13" fillId="2" borderId="4" xfId="19" applyNumberFormat="1" applyFont="1" applyFill="1" applyBorder="1" applyAlignment="1">
      <alignment horizontal="right" vertical="top"/>
    </xf>
    <xf numFmtId="168" fontId="13" fillId="2" borderId="0" xfId="19" applyNumberFormat="1" applyFont="1" applyFill="1" applyBorder="1" applyAlignment="1">
      <alignment horizontal="right" vertical="top"/>
    </xf>
    <xf numFmtId="49" fontId="12" fillId="2" borderId="0" xfId="19" applyNumberFormat="1" applyFont="1" applyFill="1" applyBorder="1" applyAlignment="1">
      <alignment horizontal="left" indent="1"/>
    </xf>
    <xf numFmtId="49" fontId="18" fillId="2" borderId="0" xfId="0" applyNumberFormat="1" applyFont="1" applyFill="1" applyBorder="1" applyAlignment="1">
      <alignment horizontal="left"/>
    </xf>
    <xf numFmtId="49" fontId="12" fillId="2" borderId="0" xfId="19" applyNumberFormat="1" applyFont="1" applyFill="1" applyBorder="1" applyAlignment="1"/>
    <xf numFmtId="49" fontId="12" fillId="2" borderId="0" xfId="19" applyNumberFormat="1" applyFont="1" applyFill="1" applyBorder="1" applyAlignment="1">
      <alignment vertical="center" wrapText="1"/>
    </xf>
    <xf numFmtId="0" fontId="13" fillId="2" borderId="0" xfId="19" applyFont="1" applyFill="1" applyBorder="1" applyAlignment="1">
      <alignment horizontal="left" vertical="center" indent="15"/>
    </xf>
    <xf numFmtId="0" fontId="0" fillId="2" borderId="0" xfId="0" applyFill="1" applyAlignment="1"/>
    <xf numFmtId="0" fontId="13" fillId="2" borderId="2" xfId="19" applyFont="1" applyFill="1" applyBorder="1" applyAlignment="1">
      <alignment horizontal="center" vertical="center"/>
    </xf>
    <xf numFmtId="0" fontId="18" fillId="2" borderId="0" xfId="19" applyFont="1" applyFill="1" applyBorder="1"/>
    <xf numFmtId="0" fontId="18" fillId="2" borderId="0" xfId="19" applyFont="1" applyFill="1" applyBorder="1" applyAlignment="1"/>
    <xf numFmtId="0" fontId="0" fillId="2" borderId="0" xfId="0" applyFill="1"/>
    <xf numFmtId="0" fontId="11" fillId="2" borderId="0" xfId="21" applyFont="1" applyFill="1"/>
    <xf numFmtId="0" fontId="12" fillId="2" borderId="0" xfId="21" applyFont="1" applyFill="1"/>
    <xf numFmtId="0" fontId="11" fillId="2" borderId="2" xfId="21" applyFont="1" applyFill="1" applyBorder="1"/>
    <xf numFmtId="173" fontId="10" fillId="2" borderId="0" xfId="21" quotePrefix="1" applyNumberFormat="1" applyFont="1" applyFill="1" applyAlignment="1">
      <alignment horizontal="right"/>
    </xf>
    <xf numFmtId="0" fontId="12" fillId="2" borderId="0" xfId="0" applyFont="1" applyFill="1"/>
    <xf numFmtId="0" fontId="18" fillId="2" borderId="0" xfId="0" applyFont="1" applyFill="1"/>
    <xf numFmtId="0" fontId="0" fillId="2" borderId="7" xfId="0" applyFill="1" applyBorder="1" applyAlignment="1">
      <alignment horizontal="left" indent="15"/>
    </xf>
    <xf numFmtId="0" fontId="12" fillId="2" borderId="0" xfId="20" applyFont="1" applyFill="1" applyBorder="1" applyAlignment="1"/>
    <xf numFmtId="0" fontId="13" fillId="2" borderId="0" xfId="20" applyFont="1" applyFill="1" applyBorder="1" applyAlignment="1">
      <alignment horizontal="center"/>
    </xf>
    <xf numFmtId="0" fontId="13" fillId="2" borderId="0" xfId="20" applyFont="1" applyFill="1" applyBorder="1" applyAlignment="1">
      <alignment horizontal="left" vertical="center"/>
    </xf>
    <xf numFmtId="0" fontId="12" fillId="2" borderId="0" xfId="0" applyFont="1" applyFill="1" applyBorder="1"/>
    <xf numFmtId="168" fontId="12" fillId="2" borderId="0" xfId="0" applyNumberFormat="1" applyFont="1" applyFill="1"/>
    <xf numFmtId="0" fontId="0" fillId="2" borderId="0" xfId="0" applyFill="1" applyAlignment="1">
      <alignment horizontal="left" indent="15"/>
    </xf>
    <xf numFmtId="0" fontId="18" fillId="2" borderId="0" xfId="23" applyFont="1" applyFill="1" applyBorder="1"/>
    <xf numFmtId="0" fontId="12" fillId="2" borderId="2" xfId="23" applyFont="1" applyFill="1" applyBorder="1" applyAlignment="1">
      <alignment horizontal="left" indent="3"/>
    </xf>
    <xf numFmtId="0" fontId="12" fillId="2" borderId="0" xfId="23" applyFont="1" applyFill="1" applyBorder="1"/>
    <xf numFmtId="0" fontId="12" fillId="2" borderId="0" xfId="23" applyFont="1" applyFill="1" applyBorder="1" applyAlignment="1">
      <alignment horizontal="left" indent="3"/>
    </xf>
    <xf numFmtId="0" fontId="0" fillId="2" borderId="0" xfId="0" applyFill="1" applyBorder="1" applyAlignment="1">
      <alignment horizontal="left" indent="15"/>
    </xf>
    <xf numFmtId="0" fontId="18" fillId="2" borderId="0" xfId="0" applyFont="1" applyFill="1" applyAlignment="1">
      <alignment horizontal="left"/>
    </xf>
    <xf numFmtId="49" fontId="16" fillId="2" borderId="0" xfId="20" applyNumberFormat="1" applyFont="1" applyFill="1" applyAlignment="1">
      <alignment horizontal="left"/>
    </xf>
    <xf numFmtId="49" fontId="16" fillId="2" borderId="0" xfId="20" applyNumberFormat="1" applyFont="1" applyFill="1" applyAlignment="1">
      <alignment horizontal="right"/>
    </xf>
    <xf numFmtId="49" fontId="16" fillId="2" borderId="0" xfId="20" applyNumberFormat="1" applyFont="1" applyFill="1"/>
    <xf numFmtId="49" fontId="17" fillId="2" borderId="0" xfId="20" applyNumberFormat="1" applyFont="1" applyFill="1" applyAlignment="1">
      <alignment horizontal="left"/>
    </xf>
    <xf numFmtId="49" fontId="17" fillId="2" borderId="0" xfId="20" applyNumberFormat="1" applyFont="1" applyFill="1" applyAlignment="1">
      <alignment horizontal="right"/>
    </xf>
    <xf numFmtId="49" fontId="17" fillId="2" borderId="0" xfId="20" applyNumberFormat="1" applyFont="1" applyFill="1"/>
    <xf numFmtId="49" fontId="12" fillId="2" borderId="0" xfId="20" applyNumberFormat="1" applyFont="1" applyFill="1"/>
    <xf numFmtId="49" fontId="13" fillId="2" borderId="0" xfId="19" applyNumberFormat="1" applyFont="1" applyFill="1" applyBorder="1" applyAlignment="1">
      <alignment horizontal="left" vertical="top" indent="1"/>
    </xf>
    <xf numFmtId="0" fontId="12" fillId="2" borderId="0" xfId="19" applyFont="1" applyFill="1" applyBorder="1" applyAlignment="1">
      <alignment horizontal="left" indent="1"/>
    </xf>
    <xf numFmtId="0" fontId="12" fillId="2" borderId="0" xfId="19" applyFont="1" applyFill="1" applyBorder="1" applyAlignment="1">
      <alignment horizontal="left"/>
    </xf>
    <xf numFmtId="0" fontId="0" fillId="2" borderId="0" xfId="0" applyFill="1" applyAlignment="1">
      <alignment horizontal="right"/>
    </xf>
    <xf numFmtId="168" fontId="13" fillId="2" borderId="0" xfId="19" applyNumberFormat="1" applyFont="1" applyFill="1" applyAlignment="1">
      <alignment vertical="center"/>
    </xf>
    <xf numFmtId="0" fontId="19" fillId="2" borderId="0" xfId="19" applyFont="1" applyFill="1" applyBorder="1" applyAlignment="1">
      <alignment vertical="center"/>
    </xf>
    <xf numFmtId="0" fontId="18" fillId="2" borderId="0" xfId="20" applyFont="1" applyFill="1" applyBorder="1" applyAlignment="1"/>
    <xf numFmtId="171" fontId="19" fillId="2" borderId="0" xfId="20" applyNumberFormat="1" applyFont="1" applyFill="1" applyBorder="1" applyAlignment="1"/>
    <xf numFmtId="49" fontId="19" fillId="2" borderId="0" xfId="20" applyNumberFormat="1" applyFont="1" applyFill="1" applyBorder="1" applyAlignment="1">
      <alignment vertical="center"/>
    </xf>
    <xf numFmtId="0" fontId="19" fillId="2" borderId="0" xfId="20" applyFont="1" applyFill="1" applyBorder="1" applyAlignment="1">
      <alignment vertical="center"/>
    </xf>
    <xf numFmtId="170" fontId="18" fillId="2" borderId="0" xfId="20" applyNumberFormat="1" applyFont="1" applyFill="1" applyBorder="1" applyAlignment="1">
      <alignment vertical="center"/>
    </xf>
    <xf numFmtId="0" fontId="19" fillId="2" borderId="0" xfId="20" applyFont="1" applyFill="1" applyAlignment="1">
      <alignment vertical="center"/>
    </xf>
    <xf numFmtId="49" fontId="18" fillId="2" borderId="0" xfId="20" applyNumberFormat="1" applyFont="1" applyFill="1" applyBorder="1" applyAlignment="1"/>
    <xf numFmtId="168" fontId="18" fillId="2" borderId="0" xfId="20" applyNumberFormat="1" applyFont="1" applyFill="1" applyBorder="1" applyAlignment="1">
      <alignment horizontal="right"/>
    </xf>
    <xf numFmtId="0" fontId="18" fillId="2" borderId="0" xfId="20" applyFont="1" applyFill="1" applyAlignment="1"/>
    <xf numFmtId="49" fontId="19" fillId="2" borderId="0" xfId="20" applyNumberFormat="1" applyFont="1" applyFill="1" applyBorder="1" applyAlignment="1">
      <alignment horizontal="right"/>
    </xf>
    <xf numFmtId="49" fontId="19" fillId="2" borderId="0" xfId="20" applyNumberFormat="1" applyFont="1" applyFill="1" applyBorder="1" applyAlignment="1">
      <alignment horizontal="left" indent="15"/>
    </xf>
    <xf numFmtId="168" fontId="19" fillId="2" borderId="0" xfId="20" applyNumberFormat="1" applyFont="1" applyFill="1" applyBorder="1" applyAlignment="1">
      <alignment horizontal="right"/>
    </xf>
    <xf numFmtId="170" fontId="18" fillId="2" borderId="0" xfId="20" applyNumberFormat="1" applyFont="1" applyFill="1" applyBorder="1"/>
    <xf numFmtId="49" fontId="19" fillId="2" borderId="0" xfId="20" applyNumberFormat="1" applyFont="1" applyFill="1" applyBorder="1" applyAlignment="1">
      <alignment horizontal="center" vertical="center"/>
    </xf>
    <xf numFmtId="0" fontId="19" fillId="2" borderId="0" xfId="20" applyFont="1" applyFill="1" applyBorder="1" applyAlignment="1">
      <alignment horizontal="left" vertical="center"/>
    </xf>
    <xf numFmtId="0" fontId="19" fillId="2" borderId="0" xfId="20" applyFont="1" applyFill="1" applyBorder="1" applyAlignment="1">
      <alignment horizontal="center" vertical="center"/>
    </xf>
    <xf numFmtId="0" fontId="18" fillId="2" borderId="0" xfId="20" applyFont="1" applyFill="1" applyAlignment="1">
      <alignment vertical="center"/>
    </xf>
    <xf numFmtId="49" fontId="18" fillId="2" borderId="0" xfId="20" applyNumberFormat="1" applyFont="1" applyFill="1" applyBorder="1" applyAlignment="1">
      <alignment horizontal="left"/>
    </xf>
    <xf numFmtId="168" fontId="18" fillId="2" borderId="0" xfId="20" applyNumberFormat="1" applyFont="1" applyFill="1" applyAlignment="1"/>
    <xf numFmtId="0" fontId="18" fillId="2" borderId="0" xfId="20" applyFont="1" applyFill="1" applyBorder="1"/>
    <xf numFmtId="0" fontId="18" fillId="2" borderId="0" xfId="20" applyFont="1" applyFill="1"/>
    <xf numFmtId="0" fontId="18" fillId="2" borderId="0" xfId="20" applyFont="1" applyFill="1" applyAlignment="1">
      <alignment horizontal="left"/>
    </xf>
    <xf numFmtId="0" fontId="20" fillId="2" borderId="0" xfId="20" applyFont="1" applyFill="1" applyAlignment="1"/>
    <xf numFmtId="0" fontId="18" fillId="2" borderId="0" xfId="20" applyFont="1" applyFill="1" applyAlignment="1">
      <alignment horizontal="left" indent="1"/>
    </xf>
    <xf numFmtId="0" fontId="18" fillId="2" borderId="0" xfId="20" applyFont="1" applyFill="1" applyAlignment="1">
      <alignment horizontal="left" indent="2"/>
    </xf>
    <xf numFmtId="0" fontId="24" fillId="2" borderId="0" xfId="20" applyFont="1" applyFill="1"/>
    <xf numFmtId="0" fontId="12" fillId="2" borderId="0" xfId="20" applyFont="1" applyFill="1"/>
    <xf numFmtId="49" fontId="11" fillId="2" borderId="0" xfId="20" applyNumberFormat="1" applyFont="1" applyFill="1" applyAlignment="1">
      <alignment horizontal="left"/>
    </xf>
    <xf numFmtId="171" fontId="13" fillId="2" borderId="0" xfId="20" applyNumberFormat="1" applyFont="1" applyFill="1" applyBorder="1" applyAlignment="1"/>
    <xf numFmtId="49" fontId="13" fillId="2" borderId="0" xfId="20" applyNumberFormat="1" applyFont="1" applyFill="1" applyBorder="1" applyAlignment="1">
      <alignment horizontal="right"/>
    </xf>
    <xf numFmtId="49" fontId="13" fillId="2" borderId="0" xfId="20" applyNumberFormat="1" applyFont="1" applyFill="1" applyBorder="1" applyAlignment="1">
      <alignment horizontal="left" indent="15"/>
    </xf>
    <xf numFmtId="168" fontId="13" fillId="2" borderId="0" xfId="20" applyNumberFormat="1" applyFont="1" applyFill="1" applyBorder="1" applyAlignment="1">
      <alignment horizontal="right"/>
    </xf>
    <xf numFmtId="49" fontId="16" fillId="2" borderId="0" xfId="19" applyNumberFormat="1" applyFont="1" applyFill="1" applyAlignment="1">
      <alignment horizontal="left"/>
    </xf>
    <xf numFmtId="49" fontId="16" fillId="2" borderId="0" xfId="19" applyNumberFormat="1" applyFont="1" applyFill="1" applyAlignment="1">
      <alignment horizontal="right"/>
    </xf>
    <xf numFmtId="49" fontId="16" fillId="2" borderId="0" xfId="19" applyNumberFormat="1" applyFont="1" applyFill="1"/>
    <xf numFmtId="49" fontId="17" fillId="2" borderId="0" xfId="19" applyNumberFormat="1" applyFont="1" applyFill="1" applyAlignment="1">
      <alignment horizontal="left"/>
    </xf>
    <xf numFmtId="49" fontId="17" fillId="2" borderId="0" xfId="19" applyNumberFormat="1" applyFont="1" applyFill="1" applyAlignment="1">
      <alignment horizontal="right"/>
    </xf>
    <xf numFmtId="49" fontId="17" fillId="2" borderId="0" xfId="19" applyNumberFormat="1" applyFont="1" applyFill="1"/>
    <xf numFmtId="49" fontId="23" fillId="2" borderId="0" xfId="19" applyNumberFormat="1" applyFont="1" applyFill="1"/>
    <xf numFmtId="0" fontId="14" fillId="2" borderId="0" xfId="19" applyFont="1" applyFill="1" applyBorder="1" applyAlignment="1"/>
    <xf numFmtId="49" fontId="19" fillId="2" borderId="0" xfId="19" applyNumberFormat="1" applyFont="1" applyFill="1" applyBorder="1" applyAlignment="1">
      <alignment vertical="center"/>
    </xf>
    <xf numFmtId="170" fontId="18" fillId="2" borderId="0" xfId="19" applyNumberFormat="1" applyFont="1" applyFill="1" applyBorder="1" applyAlignment="1">
      <alignment vertical="center"/>
    </xf>
    <xf numFmtId="0" fontId="19" fillId="2" borderId="0" xfId="19" applyFont="1" applyFill="1" applyAlignment="1">
      <alignment vertical="center"/>
    </xf>
    <xf numFmtId="49" fontId="18" fillId="2" borderId="0" xfId="19" applyNumberFormat="1" applyFont="1" applyFill="1" applyBorder="1" applyAlignment="1"/>
    <xf numFmtId="168" fontId="18" fillId="2" borderId="0" xfId="19" applyNumberFormat="1" applyFont="1" applyFill="1" applyBorder="1" applyAlignment="1">
      <alignment horizontal="right"/>
    </xf>
    <xf numFmtId="49" fontId="19" fillId="2" borderId="0" xfId="19" applyNumberFormat="1" applyFont="1" applyFill="1" applyBorder="1" applyAlignment="1">
      <alignment horizontal="right"/>
    </xf>
    <xf numFmtId="49" fontId="19" fillId="2" borderId="0" xfId="19" applyNumberFormat="1" applyFont="1" applyFill="1" applyBorder="1" applyAlignment="1">
      <alignment horizontal="left" indent="15"/>
    </xf>
    <xf numFmtId="168" fontId="19" fillId="2" borderId="0" xfId="19" applyNumberFormat="1" applyFont="1" applyFill="1" applyBorder="1" applyAlignment="1">
      <alignment horizontal="right"/>
    </xf>
    <xf numFmtId="170" fontId="18" fillId="2" borderId="0" xfId="19" applyNumberFormat="1" applyFont="1" applyFill="1" applyBorder="1"/>
    <xf numFmtId="49" fontId="19" fillId="2" borderId="0" xfId="19" applyNumberFormat="1" applyFont="1" applyFill="1" applyBorder="1" applyAlignment="1">
      <alignment horizontal="center" vertical="center"/>
    </xf>
    <xf numFmtId="0" fontId="19" fillId="2" borderId="0" xfId="19" applyFont="1" applyFill="1" applyBorder="1" applyAlignment="1">
      <alignment horizontal="left" vertical="center"/>
    </xf>
    <xf numFmtId="0" fontId="19" fillId="2" borderId="0" xfId="19" applyFont="1" applyFill="1" applyBorder="1" applyAlignment="1">
      <alignment horizontal="center" vertical="center"/>
    </xf>
    <xf numFmtId="0" fontId="18" fillId="2" borderId="0" xfId="19" applyFont="1" applyFill="1" applyAlignment="1">
      <alignment vertical="center"/>
    </xf>
    <xf numFmtId="49" fontId="18" fillId="2" borderId="0" xfId="19" applyNumberFormat="1" applyFont="1" applyFill="1" applyBorder="1" applyAlignment="1">
      <alignment horizontal="left"/>
    </xf>
    <xf numFmtId="168" fontId="18" fillId="2" borderId="0" xfId="19" applyNumberFormat="1" applyFont="1" applyFill="1" applyAlignment="1"/>
    <xf numFmtId="0" fontId="20" fillId="2" borderId="0" xfId="19" applyFont="1" applyFill="1" applyAlignment="1"/>
    <xf numFmtId="0" fontId="18" fillId="2" borderId="0" xfId="19" applyFont="1" applyFill="1" applyAlignment="1">
      <alignment horizontal="left" indent="1"/>
    </xf>
    <xf numFmtId="0" fontId="18" fillId="2" borderId="0" xfId="19" applyFont="1" applyFill="1" applyAlignment="1">
      <alignment horizontal="left" indent="2"/>
    </xf>
    <xf numFmtId="0" fontId="18" fillId="2" borderId="0" xfId="19" applyFont="1" applyFill="1" applyBorder="1" applyAlignment="1">
      <alignment vertical="center"/>
    </xf>
    <xf numFmtId="49" fontId="10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Alignment="1">
      <alignment horizontal="left"/>
    </xf>
    <xf numFmtId="49" fontId="11" fillId="2" borderId="0" xfId="0" applyNumberFormat="1" applyFont="1" applyFill="1" applyBorder="1" applyAlignment="1">
      <alignment horizontal="left"/>
    </xf>
    <xf numFmtId="49" fontId="11" fillId="2" borderId="0" xfId="0" applyNumberFormat="1" applyFont="1" applyFill="1" applyAlignment="1">
      <alignment horizontal="left"/>
    </xf>
    <xf numFmtId="49" fontId="10" fillId="2" borderId="0" xfId="0" quotePrefix="1" applyNumberFormat="1" applyFont="1" applyFill="1" applyBorder="1" applyAlignment="1">
      <alignment horizontal="center"/>
    </xf>
    <xf numFmtId="49" fontId="10" fillId="2" borderId="0" xfId="0" quotePrefix="1" applyNumberFormat="1" applyFont="1" applyFill="1" applyAlignment="1">
      <alignment horizontal="center"/>
    </xf>
    <xf numFmtId="49" fontId="12" fillId="2" borderId="0" xfId="0" applyNumberFormat="1" applyFont="1" applyFill="1" applyBorder="1"/>
    <xf numFmtId="49" fontId="12" fillId="2" borderId="7" xfId="0" applyNumberFormat="1" applyFont="1" applyFill="1" applyBorder="1" applyAlignment="1">
      <alignment horizontal="center" vertical="center" wrapText="1"/>
    </xf>
    <xf numFmtId="49" fontId="12" fillId="2" borderId="6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/>
    </xf>
    <xf numFmtId="49" fontId="12" fillId="2" borderId="9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top"/>
    </xf>
    <xf numFmtId="49" fontId="12" fillId="2" borderId="0" xfId="0" applyNumberFormat="1" applyFont="1" applyFill="1" applyBorder="1" applyAlignment="1">
      <alignment horizontal="centerContinuous" vertical="center"/>
    </xf>
    <xf numFmtId="49" fontId="12" fillId="2" borderId="12" xfId="0" applyNumberFormat="1" applyFont="1" applyFill="1" applyBorder="1" applyAlignment="1">
      <alignment horizontal="center" vertical="center"/>
    </xf>
    <xf numFmtId="49" fontId="12" fillId="2" borderId="9" xfId="0" applyNumberFormat="1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vertical="top"/>
    </xf>
    <xf numFmtId="0" fontId="13" fillId="2" borderId="0" xfId="19" applyFont="1" applyFill="1" applyBorder="1" applyAlignment="1">
      <alignment horizontal="left"/>
    </xf>
    <xf numFmtId="0" fontId="13" fillId="2" borderId="0" xfId="19" applyFont="1" applyFill="1" applyBorder="1" applyAlignment="1">
      <alignment horizontal="left" indent="1"/>
    </xf>
    <xf numFmtId="49" fontId="18" fillId="2" borderId="0" xfId="0" applyNumberFormat="1" applyFont="1" applyFill="1" applyBorder="1" applyAlignment="1"/>
    <xf numFmtId="169" fontId="18" fillId="2" borderId="0" xfId="0" applyNumberFormat="1" applyFont="1" applyFill="1" applyBorder="1" applyAlignment="1"/>
    <xf numFmtId="169" fontId="19" fillId="2" borderId="0" xfId="0" applyNumberFormat="1" applyFont="1" applyFill="1" applyBorder="1" applyAlignment="1">
      <alignment horizontal="right"/>
    </xf>
    <xf numFmtId="169" fontId="19" fillId="2" borderId="0" xfId="0" applyNumberFormat="1" applyFont="1" applyFill="1" applyBorder="1" applyAlignment="1">
      <alignment horizontal="left"/>
    </xf>
    <xf numFmtId="0" fontId="18" fillId="2" borderId="0" xfId="0" applyFont="1" applyFill="1" applyBorder="1" applyAlignment="1"/>
    <xf numFmtId="169" fontId="18" fillId="2" borderId="0" xfId="0" applyNumberFormat="1" applyFont="1" applyFill="1" applyBorder="1" applyAlignment="1">
      <alignment horizontal="right"/>
    </xf>
    <xf numFmtId="49" fontId="18" fillId="2" borderId="0" xfId="0" applyNumberFormat="1" applyFont="1" applyFill="1"/>
    <xf numFmtId="49" fontId="18" fillId="2" borderId="0" xfId="0" applyNumberFormat="1" applyFont="1" applyFill="1" applyBorder="1"/>
    <xf numFmtId="49" fontId="18" fillId="2" borderId="0" xfId="0" applyNumberFormat="1" applyFont="1" applyFill="1" applyAlignment="1">
      <alignment horizontal="left"/>
    </xf>
    <xf numFmtId="169" fontId="18" fillId="2" borderId="0" xfId="0" applyNumberFormat="1" applyFont="1" applyFill="1" applyBorder="1" applyAlignment="1">
      <alignment vertical="top"/>
    </xf>
    <xf numFmtId="0" fontId="18" fillId="2" borderId="0" xfId="0" applyFont="1" applyFill="1" applyBorder="1" applyAlignment="1">
      <alignment horizontal="left"/>
    </xf>
    <xf numFmtId="0" fontId="19" fillId="2" borderId="0" xfId="0" applyFont="1" applyFill="1" applyBorder="1" applyAlignment="1">
      <alignment horizontal="right" vertical="center"/>
    </xf>
    <xf numFmtId="0" fontId="19" fillId="2" borderId="0" xfId="0" applyFont="1" applyFill="1" applyBorder="1" applyAlignment="1">
      <alignment horizontal="left" vertical="center"/>
    </xf>
    <xf numFmtId="169" fontId="18" fillId="2" borderId="0" xfId="0" applyNumberFormat="1" applyFont="1" applyFill="1"/>
    <xf numFmtId="169" fontId="18" fillId="2" borderId="0" xfId="0" applyNumberFormat="1" applyFont="1" applyFill="1" applyBorder="1"/>
    <xf numFmtId="0" fontId="18" fillId="2" borderId="0" xfId="0" applyFont="1" applyFill="1" applyBorder="1" applyAlignment="1">
      <alignment vertical="top"/>
    </xf>
    <xf numFmtId="0" fontId="18" fillId="2" borderId="0" xfId="0" applyFont="1" applyFill="1" applyBorder="1"/>
    <xf numFmtId="0" fontId="18" fillId="2" borderId="0" xfId="0" applyFont="1" applyFill="1" applyBorder="1" applyAlignment="1">
      <alignment horizontal="left" vertical="top"/>
    </xf>
    <xf numFmtId="167" fontId="19" fillId="2" borderId="0" xfId="0" applyNumberFormat="1" applyFont="1" applyFill="1" applyAlignment="1">
      <alignment horizontal="left"/>
    </xf>
    <xf numFmtId="168" fontId="18" fillId="2" borderId="0" xfId="0" applyNumberFormat="1" applyFont="1" applyFill="1" applyBorder="1" applyAlignment="1">
      <alignment horizontal="center" vertical="center"/>
    </xf>
    <xf numFmtId="0" fontId="12" fillId="2" borderId="0" xfId="0" applyFont="1" applyFill="1" applyBorder="1" applyAlignment="1"/>
    <xf numFmtId="0" fontId="12" fillId="2" borderId="0" xfId="0" applyFont="1" applyFill="1" applyBorder="1" applyAlignment="1">
      <alignment horizontal="right"/>
    </xf>
    <xf numFmtId="49" fontId="12" fillId="2" borderId="0" xfId="0" applyNumberFormat="1" applyFont="1" applyFill="1" applyBorder="1" applyAlignment="1"/>
    <xf numFmtId="169" fontId="12" fillId="2" borderId="0" xfId="0" applyNumberFormat="1" applyFont="1" applyFill="1" applyBorder="1" applyAlignment="1"/>
    <xf numFmtId="169" fontId="13" fillId="2" borderId="0" xfId="0" applyNumberFormat="1" applyFont="1" applyFill="1" applyBorder="1" applyAlignment="1">
      <alignment horizontal="right"/>
    </xf>
    <xf numFmtId="169" fontId="13" fillId="2" borderId="0" xfId="0" applyNumberFormat="1" applyFont="1" applyFill="1" applyBorder="1" applyAlignment="1">
      <alignment horizontal="left"/>
    </xf>
    <xf numFmtId="169" fontId="12" fillId="2" borderId="0" xfId="0" applyNumberFormat="1" applyFont="1" applyFill="1" applyBorder="1" applyAlignment="1">
      <alignment horizontal="right"/>
    </xf>
    <xf numFmtId="49" fontId="12" fillId="2" borderId="0" xfId="0" applyNumberFormat="1" applyFont="1" applyFill="1"/>
    <xf numFmtId="49" fontId="12" fillId="2" borderId="0" xfId="0" applyNumberFormat="1" applyFont="1" applyFill="1" applyAlignment="1">
      <alignment horizontal="left"/>
    </xf>
    <xf numFmtId="49" fontId="12" fillId="2" borderId="0" xfId="0" applyNumberFormat="1" applyFont="1" applyFill="1" applyBorder="1" applyAlignment="1">
      <alignment horizontal="left"/>
    </xf>
    <xf numFmtId="169" fontId="12" fillId="2" borderId="0" xfId="0" applyNumberFormat="1" applyFont="1" applyFill="1" applyBorder="1" applyAlignment="1">
      <alignment vertical="top"/>
    </xf>
    <xf numFmtId="0" fontId="12" fillId="2" borderId="0" xfId="0" applyFont="1" applyFill="1" applyAlignment="1">
      <alignment horizontal="left"/>
    </xf>
    <xf numFmtId="0" fontId="12" fillId="2" borderId="0" xfId="0" applyFont="1" applyFill="1" applyBorder="1" applyAlignment="1">
      <alignment horizontal="left"/>
    </xf>
    <xf numFmtId="0" fontId="13" fillId="2" borderId="0" xfId="0" applyFont="1" applyFill="1" applyBorder="1" applyAlignment="1">
      <alignment horizontal="right" vertical="center"/>
    </xf>
    <xf numFmtId="0" fontId="13" fillId="2" borderId="0" xfId="0" applyFont="1" applyFill="1" applyBorder="1" applyAlignment="1">
      <alignment horizontal="left" vertical="center"/>
    </xf>
    <xf numFmtId="169" fontId="12" fillId="2" borderId="0" xfId="0" applyNumberFormat="1" applyFont="1" applyFill="1"/>
    <xf numFmtId="169" fontId="12" fillId="2" borderId="0" xfId="0" applyNumberFormat="1" applyFont="1" applyFill="1" applyBorder="1"/>
    <xf numFmtId="0" fontId="12" fillId="2" borderId="0" xfId="0" applyFont="1" applyFill="1" applyBorder="1" applyAlignment="1">
      <alignment vertical="top"/>
    </xf>
    <xf numFmtId="0" fontId="12" fillId="2" borderId="0" xfId="0" applyFont="1" applyFill="1" applyBorder="1" applyAlignment="1">
      <alignment horizontal="left" vertical="top"/>
    </xf>
    <xf numFmtId="167" fontId="13" fillId="2" borderId="0" xfId="0" applyNumberFormat="1" applyFont="1" applyFill="1" applyAlignment="1">
      <alignment horizontal="left"/>
    </xf>
    <xf numFmtId="168" fontId="12" fillId="2" borderId="0" xfId="0" applyNumberFormat="1" applyFont="1" applyFill="1" applyBorder="1" applyAlignment="1">
      <alignment horizontal="center" vertical="center"/>
    </xf>
    <xf numFmtId="0" fontId="12" fillId="2" borderId="0" xfId="29" applyFont="1" applyFill="1" applyBorder="1" applyAlignment="1"/>
    <xf numFmtId="49" fontId="12" fillId="2" borderId="0" xfId="0" applyNumberFormat="1" applyFont="1" applyFill="1" applyAlignment="1">
      <alignment vertical="top"/>
    </xf>
    <xf numFmtId="49" fontId="16" fillId="2" borderId="0" xfId="0" quotePrefix="1" applyNumberFormat="1" applyFont="1" applyFill="1" applyAlignment="1">
      <alignment horizontal="right" vertical="top"/>
    </xf>
    <xf numFmtId="49" fontId="16" fillId="2" borderId="0" xfId="0" quotePrefix="1" applyNumberFormat="1" applyFont="1" applyFill="1" applyAlignment="1">
      <alignment horizontal="left" vertical="top"/>
    </xf>
    <xf numFmtId="49" fontId="12" fillId="2" borderId="12" xfId="0" applyNumberFormat="1" applyFont="1" applyFill="1" applyBorder="1" applyAlignment="1">
      <alignment horizontal="center" vertical="center" wrapText="1"/>
    </xf>
    <xf numFmtId="49" fontId="12" fillId="2" borderId="12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center"/>
    </xf>
    <xf numFmtId="49" fontId="12" fillId="2" borderId="9" xfId="0" applyNumberFormat="1" applyFont="1" applyFill="1" applyBorder="1" applyAlignment="1">
      <alignment horizontal="centerContinuous" vertical="center"/>
    </xf>
    <xf numFmtId="0" fontId="18" fillId="2" borderId="0" xfId="0" applyNumberFormat="1" applyFont="1" applyFill="1" applyBorder="1" applyAlignment="1">
      <alignment horizontal="justify" vertical="top"/>
    </xf>
    <xf numFmtId="49" fontId="10" fillId="2" borderId="0" xfId="0" applyNumberFormat="1" applyFont="1" applyFill="1" applyAlignment="1">
      <alignment horizontal="center"/>
    </xf>
    <xf numFmtId="49" fontId="10" fillId="2" borderId="0" xfId="0" applyNumberFormat="1" applyFont="1" applyFill="1" applyBorder="1"/>
    <xf numFmtId="49" fontId="10" fillId="2" borderId="0" xfId="0" applyNumberFormat="1" applyFont="1" applyFill="1" applyAlignment="1"/>
    <xf numFmtId="49" fontId="11" fillId="2" borderId="0" xfId="0" applyNumberFormat="1" applyFont="1" applyFill="1" applyAlignment="1">
      <alignment horizontal="center"/>
    </xf>
    <xf numFmtId="49" fontId="11" fillId="2" borderId="0" xfId="0" applyNumberFormat="1" applyFont="1" applyFill="1"/>
    <xf numFmtId="49" fontId="11" fillId="2" borderId="0" xfId="0" applyNumberFormat="1" applyFont="1" applyFill="1" applyBorder="1"/>
    <xf numFmtId="49" fontId="11" fillId="2" borderId="0" xfId="0" applyNumberFormat="1" applyFont="1" applyFill="1" applyBorder="1" applyAlignment="1">
      <alignment horizontal="right"/>
    </xf>
    <xf numFmtId="49" fontId="11" fillId="2" borderId="0" xfId="0" applyNumberFormat="1" applyFont="1" applyFill="1" applyAlignment="1">
      <alignment horizontal="right"/>
    </xf>
    <xf numFmtId="49" fontId="12" fillId="2" borderId="13" xfId="0" applyNumberFormat="1" applyFont="1" applyFill="1" applyBorder="1" applyAlignment="1">
      <alignment horizontal="centerContinuous" vertical="center" wrapText="1"/>
    </xf>
    <xf numFmtId="49" fontId="12" fillId="2" borderId="3" xfId="0" applyNumberFormat="1" applyFont="1" applyFill="1" applyBorder="1" applyAlignment="1">
      <alignment horizontal="centerContinuous" vertical="center" wrapText="1"/>
    </xf>
    <xf numFmtId="49" fontId="12" fillId="2" borderId="0" xfId="0" applyNumberFormat="1" applyFont="1" applyFill="1" applyBorder="1" applyAlignment="1">
      <alignment horizontal="centerContinuous"/>
    </xf>
    <xf numFmtId="0" fontId="18" fillId="2" borderId="0" xfId="0" applyFont="1" applyFill="1" applyAlignment="1">
      <alignment horizontal="center"/>
    </xf>
    <xf numFmtId="0" fontId="12" fillId="2" borderId="0" xfId="0" applyFont="1" applyFill="1" applyAlignment="1">
      <alignment horizontal="center"/>
    </xf>
    <xf numFmtId="49" fontId="12" fillId="2" borderId="1" xfId="0" applyNumberFormat="1" applyFont="1" applyFill="1" applyBorder="1"/>
    <xf numFmtId="49" fontId="12" fillId="2" borderId="2" xfId="0" applyNumberFormat="1" applyFont="1" applyFill="1" applyBorder="1"/>
    <xf numFmtId="49" fontId="26" fillId="2" borderId="0" xfId="0" applyNumberFormat="1" applyFont="1" applyFill="1" applyBorder="1" applyAlignment="1">
      <alignment horizontal="center" vertical="center"/>
    </xf>
    <xf numFmtId="49" fontId="12" fillId="2" borderId="10" xfId="0" applyNumberFormat="1" applyFont="1" applyFill="1" applyBorder="1"/>
    <xf numFmtId="0" fontId="13" fillId="2" borderId="0" xfId="19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Continuous" vertical="center"/>
    </xf>
    <xf numFmtId="0" fontId="23" fillId="2" borderId="0" xfId="0" applyFont="1" applyFill="1"/>
    <xf numFmtId="0" fontId="23" fillId="2" borderId="0" xfId="19" applyFont="1" applyFill="1" applyBorder="1" applyAlignment="1"/>
    <xf numFmtId="168" fontId="13" fillId="2" borderId="0" xfId="19" applyNumberFormat="1" applyFont="1" applyFill="1" applyBorder="1" applyAlignment="1">
      <alignment horizontal="left" vertical="center"/>
    </xf>
    <xf numFmtId="164" fontId="13" fillId="2" borderId="0" xfId="19" applyNumberFormat="1" applyFont="1" applyFill="1" applyBorder="1" applyAlignment="1">
      <alignment horizontal="right" indent="1"/>
    </xf>
    <xf numFmtId="164" fontId="12" fillId="2" borderId="0" xfId="19" applyNumberFormat="1" applyFont="1" applyFill="1" applyBorder="1" applyAlignment="1">
      <alignment horizontal="right" indent="1"/>
    </xf>
    <xf numFmtId="49" fontId="10" fillId="2" borderId="0" xfId="0" applyNumberFormat="1" applyFont="1" applyFill="1" applyAlignment="1">
      <alignment horizontal="centerContinuous"/>
    </xf>
    <xf numFmtId="49" fontId="13" fillId="2" borderId="0" xfId="20" applyNumberFormat="1" applyFont="1" applyFill="1" applyBorder="1" applyAlignment="1">
      <alignment horizontal="left" vertical="center"/>
    </xf>
    <xf numFmtId="0" fontId="13" fillId="2" borderId="0" xfId="19" applyFont="1" applyFill="1" applyBorder="1" applyAlignment="1">
      <alignment horizontal="center"/>
    </xf>
    <xf numFmtId="168" fontId="12" fillId="2" borderId="0" xfId="19" applyNumberFormat="1" applyFont="1" applyFill="1" applyBorder="1" applyAlignment="1">
      <alignment horizontal="right" vertical="center"/>
    </xf>
    <xf numFmtId="49" fontId="18" fillId="2" borderId="0" xfId="0" applyNumberFormat="1" applyFont="1" applyFill="1" applyBorder="1" applyAlignment="1">
      <alignment horizontal="centerContinuous"/>
    </xf>
    <xf numFmtId="49" fontId="19" fillId="2" borderId="0" xfId="0" applyNumberFormat="1" applyFont="1" applyFill="1" applyAlignment="1">
      <alignment horizontal="centerContinuous"/>
    </xf>
    <xf numFmtId="170" fontId="12" fillId="2" borderId="0" xfId="19" applyNumberFormat="1" applyFont="1" applyFill="1" applyBorder="1" applyAlignment="1">
      <alignment vertical="center"/>
    </xf>
    <xf numFmtId="0" fontId="13" fillId="2" borderId="0" xfId="19" applyFont="1" applyFill="1" applyAlignment="1">
      <alignment horizontal="center"/>
    </xf>
    <xf numFmtId="170" fontId="12" fillId="2" borderId="0" xfId="19" applyNumberFormat="1" applyFont="1" applyFill="1" applyBorder="1"/>
    <xf numFmtId="0" fontId="18" fillId="2" borderId="0" xfId="19" applyFont="1" applyFill="1" applyBorder="1" applyAlignment="1">
      <alignment horizontal="left"/>
    </xf>
    <xf numFmtId="0" fontId="20" fillId="2" borderId="0" xfId="0" applyNumberFormat="1" applyFont="1" applyFill="1" applyBorder="1" applyAlignment="1">
      <alignment horizontal="justify" vertical="top"/>
    </xf>
    <xf numFmtId="0" fontId="22" fillId="2" borderId="0" xfId="0" applyFont="1" applyFill="1" applyBorder="1" applyAlignment="1"/>
    <xf numFmtId="0" fontId="18" fillId="2" borderId="0" xfId="0" applyFont="1" applyFill="1" applyBorder="1" applyAlignment="1">
      <alignment horizontal="right"/>
    </xf>
    <xf numFmtId="49" fontId="23" fillId="2" borderId="0" xfId="0" applyNumberFormat="1" applyFont="1" applyFill="1" applyBorder="1" applyAlignment="1"/>
    <xf numFmtId="0" fontId="23" fillId="2" borderId="0" xfId="0" applyFont="1" applyFill="1" applyBorder="1" applyAlignment="1"/>
    <xf numFmtId="49" fontId="10" fillId="2" borderId="0" xfId="0" applyNumberFormat="1" applyFont="1" applyFill="1" applyBorder="1" applyAlignment="1"/>
    <xf numFmtId="49" fontId="10" fillId="2" borderId="0" xfId="0" applyNumberFormat="1" applyFont="1" applyFill="1" applyBorder="1" applyAlignment="1">
      <alignment horizontal="center"/>
    </xf>
    <xf numFmtId="49" fontId="11" fillId="2" borderId="0" xfId="0" applyNumberFormat="1" applyFont="1" applyFill="1" applyBorder="1" applyAlignment="1"/>
    <xf numFmtId="49" fontId="11" fillId="2" borderId="0" xfId="0" applyNumberFormat="1" applyFont="1" applyFill="1" applyBorder="1" applyAlignment="1">
      <alignment horizontal="center"/>
    </xf>
    <xf numFmtId="49" fontId="12" fillId="2" borderId="0" xfId="0" applyNumberFormat="1" applyFont="1" applyFill="1" applyBorder="1" applyAlignment="1">
      <alignment horizontal="centerContinuous" vertical="top"/>
    </xf>
    <xf numFmtId="49" fontId="10" fillId="2" borderId="0" xfId="29" applyNumberFormat="1" applyFont="1" applyFill="1" applyBorder="1" applyAlignment="1">
      <alignment horizontal="left"/>
    </xf>
    <xf numFmtId="49" fontId="10" fillId="2" borderId="0" xfId="29" applyNumberFormat="1" applyFont="1" applyFill="1" applyAlignment="1">
      <alignment horizontal="center"/>
    </xf>
    <xf numFmtId="49" fontId="10" fillId="2" borderId="0" xfId="29" applyNumberFormat="1" applyFont="1" applyFill="1" applyAlignment="1"/>
    <xf numFmtId="49" fontId="10" fillId="2" borderId="0" xfId="29" applyNumberFormat="1" applyFont="1" applyFill="1" applyAlignment="1">
      <alignment horizontal="right"/>
    </xf>
    <xf numFmtId="49" fontId="10" fillId="2" borderId="0" xfId="29" applyNumberFormat="1" applyFont="1" applyFill="1" applyBorder="1" applyAlignment="1"/>
    <xf numFmtId="49" fontId="11" fillId="2" borderId="0" xfId="29" applyNumberFormat="1" applyFont="1" applyFill="1" applyAlignment="1">
      <alignment horizontal="center"/>
    </xf>
    <xf numFmtId="49" fontId="11" fillId="2" borderId="0" xfId="29" applyNumberFormat="1" applyFont="1" applyFill="1" applyAlignment="1"/>
    <xf numFmtId="49" fontId="11" fillId="2" borderId="0" xfId="29" applyNumberFormat="1" applyFont="1" applyFill="1" applyBorder="1" applyAlignment="1"/>
    <xf numFmtId="49" fontId="10" fillId="2" borderId="0" xfId="29" applyNumberFormat="1" applyFont="1" applyFill="1" applyBorder="1"/>
    <xf numFmtId="49" fontId="10" fillId="2" borderId="0" xfId="29" applyNumberFormat="1" applyFont="1" applyFill="1"/>
    <xf numFmtId="49" fontId="10" fillId="2" borderId="3" xfId="29" applyNumberFormat="1" applyFont="1" applyFill="1" applyBorder="1"/>
    <xf numFmtId="49" fontId="12" fillId="2" borderId="0" xfId="29" applyNumberFormat="1" applyFont="1" applyFill="1" applyBorder="1"/>
    <xf numFmtId="49" fontId="12" fillId="2" borderId="0" xfId="29" applyNumberFormat="1" applyFont="1" applyFill="1" applyBorder="1" applyAlignment="1"/>
    <xf numFmtId="49" fontId="12" fillId="2" borderId="0" xfId="29" applyNumberFormat="1" applyFont="1" applyFill="1"/>
    <xf numFmtId="49" fontId="12" fillId="2" borderId="0" xfId="29" applyNumberFormat="1" applyFont="1" applyFill="1" applyBorder="1" applyAlignment="1">
      <alignment horizontal="left" vertical="center" wrapText="1" indent="1"/>
    </xf>
    <xf numFmtId="49" fontId="12" fillId="2" borderId="12" xfId="29" applyNumberFormat="1" applyFont="1" applyFill="1" applyBorder="1" applyAlignment="1">
      <alignment horizontal="centerContinuous" vertical="center"/>
    </xf>
    <xf numFmtId="49" fontId="12" fillId="2" borderId="9" xfId="29" applyNumberFormat="1" applyFont="1" applyFill="1" applyBorder="1" applyAlignment="1">
      <alignment horizontal="centerContinuous" vertical="center"/>
    </xf>
    <xf numFmtId="49" fontId="12" fillId="2" borderId="3" xfId="29" applyNumberFormat="1" applyFont="1" applyFill="1" applyBorder="1" applyAlignment="1">
      <alignment horizontal="centerContinuous" vertical="center"/>
    </xf>
    <xf numFmtId="49" fontId="12" fillId="2" borderId="0" xfId="29" applyNumberFormat="1" applyFont="1" applyFill="1" applyBorder="1" applyAlignment="1">
      <alignment horizontal="centerContinuous" vertical="center"/>
    </xf>
    <xf numFmtId="0" fontId="12" fillId="2" borderId="0" xfId="29" applyFont="1" applyFill="1" applyBorder="1"/>
    <xf numFmtId="0" fontId="12" fillId="2" borderId="0" xfId="29" applyFont="1" applyFill="1"/>
    <xf numFmtId="0" fontId="12" fillId="2" borderId="0" xfId="29" applyFont="1" applyFill="1" applyAlignment="1">
      <alignment horizontal="center"/>
    </xf>
    <xf numFmtId="49" fontId="12" fillId="2" borderId="0" xfId="29" applyNumberFormat="1" applyFont="1" applyFill="1" applyBorder="1" applyAlignment="1">
      <alignment horizontal="center" vertical="center" wrapText="1"/>
    </xf>
    <xf numFmtId="0" fontId="13" fillId="2" borderId="0" xfId="20" applyFont="1" applyFill="1" applyBorder="1" applyAlignment="1"/>
    <xf numFmtId="0" fontId="18" fillId="2" borderId="0" xfId="31" applyFont="1" applyFill="1" applyBorder="1" applyAlignment="1">
      <alignment horizontal="left"/>
    </xf>
    <xf numFmtId="49" fontId="12" fillId="2" borderId="0" xfId="29" applyNumberFormat="1" applyFont="1" applyFill="1" applyBorder="1" applyAlignment="1">
      <alignment horizontal="centerContinuous"/>
    </xf>
    <xf numFmtId="49" fontId="12" fillId="2" borderId="0" xfId="31" applyNumberFormat="1" applyFont="1" applyFill="1" applyBorder="1"/>
    <xf numFmtId="49" fontId="10" fillId="2" borderId="0" xfId="29" applyNumberFormat="1" applyFont="1" applyFill="1" applyBorder="1" applyAlignment="1">
      <alignment horizontal="center"/>
    </xf>
    <xf numFmtId="49" fontId="11" fillId="2" borderId="0" xfId="29" applyNumberFormat="1" applyFont="1" applyFill="1" applyBorder="1" applyAlignment="1">
      <alignment horizontal="left"/>
    </xf>
    <xf numFmtId="49" fontId="11" fillId="2" borderId="0" xfId="29" applyNumberFormat="1" applyFont="1" applyFill="1" applyBorder="1" applyAlignment="1">
      <alignment horizontal="center"/>
    </xf>
    <xf numFmtId="49" fontId="10" fillId="2" borderId="0" xfId="29" applyNumberFormat="1" applyFont="1" applyFill="1" applyAlignment="1">
      <alignment horizontal="right" indent="1"/>
    </xf>
    <xf numFmtId="49" fontId="12" fillId="2" borderId="6" xfId="29" applyNumberFormat="1" applyFont="1" applyFill="1" applyBorder="1" applyAlignment="1">
      <alignment horizontal="centerContinuous" vertical="center"/>
    </xf>
    <xf numFmtId="49" fontId="12" fillId="2" borderId="6" xfId="31" applyNumberFormat="1" applyFont="1" applyFill="1" applyBorder="1" applyAlignment="1">
      <alignment horizontal="centerContinuous"/>
    </xf>
    <xf numFmtId="49" fontId="12" fillId="2" borderId="12" xfId="31" applyNumberFormat="1" applyFont="1" applyFill="1" applyBorder="1" applyAlignment="1">
      <alignment horizontal="centerContinuous"/>
    </xf>
    <xf numFmtId="49" fontId="12" fillId="2" borderId="9" xfId="31" applyNumberFormat="1" applyFont="1" applyFill="1" applyBorder="1" applyAlignment="1">
      <alignment horizontal="centerContinuous"/>
    </xf>
    <xf numFmtId="49" fontId="12" fillId="2" borderId="7" xfId="31" applyNumberFormat="1" applyFont="1" applyFill="1" applyBorder="1" applyAlignment="1">
      <alignment horizontal="centerContinuous"/>
    </xf>
    <xf numFmtId="0" fontId="18" fillId="2" borderId="0" xfId="29" applyFont="1" applyFill="1" applyBorder="1"/>
    <xf numFmtId="0" fontId="18" fillId="2" borderId="0" xfId="29" applyFont="1" applyFill="1"/>
    <xf numFmtId="0" fontId="18" fillId="2" borderId="0" xfId="29" applyFont="1" applyFill="1" applyAlignment="1">
      <alignment horizontal="center"/>
    </xf>
    <xf numFmtId="49" fontId="13" fillId="2" borderId="0" xfId="19" applyNumberFormat="1" applyFont="1" applyFill="1" applyBorder="1" applyAlignment="1">
      <alignment horizontal="right" indent="1"/>
    </xf>
    <xf numFmtId="49" fontId="12" fillId="2" borderId="0" xfId="31" applyNumberFormat="1" applyFont="1" applyFill="1" applyBorder="1" applyAlignment="1"/>
    <xf numFmtId="49" fontId="12" fillId="2" borderId="3" xfId="0" applyNumberFormat="1" applyFont="1" applyFill="1" applyBorder="1"/>
    <xf numFmtId="49" fontId="12" fillId="2" borderId="7" xfId="0" applyNumberFormat="1" applyFont="1" applyFill="1" applyBorder="1" applyAlignment="1">
      <alignment horizontal="centerContinuous" vertical="center"/>
    </xf>
    <xf numFmtId="0" fontId="12" fillId="2" borderId="0" xfId="0" applyFont="1" applyFill="1" applyBorder="1" applyAlignment="1">
      <alignment horizontal="center" vertical="center"/>
    </xf>
    <xf numFmtId="0" fontId="12" fillId="2" borderId="0" xfId="19" applyFont="1" applyFill="1" applyAlignment="1">
      <alignment horizontal="left" vertical="center"/>
    </xf>
    <xf numFmtId="49" fontId="13" fillId="2" borderId="0" xfId="19" applyNumberFormat="1" applyFont="1" applyFill="1" applyBorder="1" applyAlignment="1">
      <alignment horizontal="left" indent="2"/>
    </xf>
    <xf numFmtId="0" fontId="13" fillId="2" borderId="0" xfId="19" applyNumberFormat="1" applyFont="1" applyFill="1" applyAlignment="1">
      <alignment horizontal="left" vertical="center"/>
    </xf>
    <xf numFmtId="0" fontId="12" fillId="2" borderId="2" xfId="19" applyFont="1" applyFill="1" applyBorder="1" applyAlignment="1">
      <alignment horizontal="left" vertical="center"/>
    </xf>
    <xf numFmtId="49" fontId="12" fillId="2" borderId="0" xfId="19" applyNumberFormat="1" applyFont="1" applyFill="1" applyBorder="1" applyAlignment="1">
      <alignment horizontal="left"/>
    </xf>
    <xf numFmtId="0" fontId="13" fillId="2" borderId="0" xfId="19" applyFont="1" applyFill="1" applyAlignment="1"/>
    <xf numFmtId="0" fontId="12" fillId="2" borderId="0" xfId="19" applyFont="1" applyFill="1" applyAlignment="1">
      <alignment horizontal="center" vertical="center"/>
    </xf>
    <xf numFmtId="169" fontId="25" fillId="2" borderId="0" xfId="0" applyNumberFormat="1" applyFont="1" applyFill="1" applyBorder="1" applyAlignment="1"/>
    <xf numFmtId="0" fontId="13" fillId="2" borderId="0" xfId="0" applyFont="1" applyFill="1" applyBorder="1" applyAlignment="1"/>
    <xf numFmtId="169" fontId="13" fillId="2" borderId="0" xfId="0" applyNumberFormat="1" applyFont="1" applyFill="1" applyBorder="1" applyAlignment="1"/>
    <xf numFmtId="0" fontId="0" fillId="2" borderId="0" xfId="0" applyFill="1" applyAlignment="1">
      <alignment horizontal="left"/>
    </xf>
    <xf numFmtId="49" fontId="10" fillId="2" borderId="0" xfId="19" applyNumberFormat="1" applyFont="1" applyFill="1" applyAlignment="1">
      <alignment horizontal="right"/>
    </xf>
    <xf numFmtId="49" fontId="12" fillId="2" borderId="1" xfId="20" applyNumberFormat="1" applyFont="1" applyFill="1" applyBorder="1" applyAlignment="1">
      <alignment vertical="center" wrapText="1"/>
    </xf>
    <xf numFmtId="49" fontId="12" fillId="2" borderId="2" xfId="20" applyNumberFormat="1" applyFont="1" applyFill="1" applyBorder="1" applyAlignment="1">
      <alignment vertical="center" wrapText="1"/>
    </xf>
    <xf numFmtId="49" fontId="12" fillId="2" borderId="10" xfId="20" applyNumberFormat="1" applyFont="1" applyFill="1" applyBorder="1" applyAlignment="1">
      <alignment vertical="center" wrapText="1"/>
    </xf>
    <xf numFmtId="49" fontId="12" fillId="2" borderId="10" xfId="19" applyNumberFormat="1" applyFont="1" applyFill="1" applyBorder="1" applyAlignment="1">
      <alignment vertical="center" wrapText="1"/>
    </xf>
    <xf numFmtId="49" fontId="13" fillId="2" borderId="0" xfId="19" applyNumberFormat="1" applyFont="1" applyFill="1" applyBorder="1" applyAlignment="1">
      <alignment vertical="top"/>
    </xf>
    <xf numFmtId="49" fontId="12" fillId="0" borderId="2" xfId="19" applyNumberFormat="1" applyFont="1" applyFill="1" applyBorder="1" applyAlignment="1"/>
    <xf numFmtId="49" fontId="13" fillId="2" borderId="2" xfId="19" applyNumberFormat="1" applyFont="1" applyFill="1" applyBorder="1" applyAlignment="1">
      <alignment horizontal="left" indent="1"/>
    </xf>
    <xf numFmtId="49" fontId="13" fillId="2" borderId="0" xfId="19" applyNumberFormat="1" applyFont="1" applyFill="1" applyBorder="1" applyAlignment="1">
      <alignment horizontal="left" wrapText="1" indent="1"/>
    </xf>
    <xf numFmtId="49" fontId="13" fillId="2" borderId="2" xfId="19" applyNumberFormat="1" applyFont="1" applyFill="1" applyBorder="1" applyAlignment="1">
      <alignment horizontal="right"/>
    </xf>
    <xf numFmtId="0" fontId="24" fillId="2" borderId="0" xfId="19" applyFont="1" applyFill="1" applyBorder="1"/>
    <xf numFmtId="0" fontId="8" fillId="2" borderId="0" xfId="5" applyFill="1"/>
    <xf numFmtId="0" fontId="17" fillId="2" borderId="0" xfId="32" applyFill="1"/>
    <xf numFmtId="0" fontId="12" fillId="2" borderId="0" xfId="5" applyFont="1" applyFill="1"/>
    <xf numFmtId="0" fontId="17" fillId="0" borderId="0" xfId="1" applyFont="1" applyFill="1" applyAlignment="1" applyProtection="1">
      <alignment horizontal="left" indent="5"/>
    </xf>
    <xf numFmtId="0" fontId="17" fillId="2" borderId="0" xfId="5" applyFont="1" applyFill="1" applyBorder="1"/>
    <xf numFmtId="0" fontId="13" fillId="2" borderId="0" xfId="5" applyFont="1" applyFill="1" applyBorder="1"/>
    <xf numFmtId="0" fontId="12" fillId="2" borderId="0" xfId="5" applyFont="1" applyFill="1" applyBorder="1"/>
    <xf numFmtId="0" fontId="12" fillId="0" borderId="0" xfId="5" applyFont="1" applyFill="1" applyBorder="1"/>
    <xf numFmtId="0" fontId="41" fillId="2" borderId="0" xfId="5" applyFont="1" applyFill="1" applyBorder="1" applyAlignment="1">
      <alignment horizontal="center"/>
    </xf>
    <xf numFmtId="168" fontId="12" fillId="0" borderId="0" xfId="19" applyNumberFormat="1" applyFont="1" applyFill="1" applyBorder="1" applyAlignment="1">
      <alignment horizontal="right"/>
    </xf>
    <xf numFmtId="168" fontId="25" fillId="0" borderId="0" xfId="19" applyNumberFormat="1" applyFont="1" applyFill="1" applyBorder="1" applyAlignment="1">
      <alignment horizontal="right"/>
    </xf>
    <xf numFmtId="0" fontId="18" fillId="2" borderId="0" xfId="5" applyFont="1" applyFill="1" applyAlignment="1">
      <alignment vertical="top"/>
    </xf>
    <xf numFmtId="0" fontId="18" fillId="2" borderId="0" xfId="5" applyFont="1" applyFill="1"/>
    <xf numFmtId="0" fontId="10" fillId="0" borderId="0" xfId="5" applyFont="1" applyFill="1" applyBorder="1" applyAlignment="1"/>
    <xf numFmtId="0" fontId="11" fillId="0" borderId="0" xfId="5" applyFont="1" applyFill="1" applyBorder="1" applyAlignment="1"/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6" xfId="5" applyFont="1" applyFill="1" applyBorder="1" applyAlignment="1">
      <alignment horizontal="center" vertical="center" wrapText="1"/>
    </xf>
    <xf numFmtId="0" fontId="12" fillId="0" borderId="12" xfId="5" applyFont="1" applyFill="1" applyBorder="1" applyAlignment="1">
      <alignment horizontal="center" vertical="center" wrapText="1"/>
    </xf>
    <xf numFmtId="0" fontId="12" fillId="0" borderId="0" xfId="5" applyFont="1" applyFill="1" applyBorder="1" applyAlignment="1">
      <alignment horizontal="left" vertical="center" indent="2"/>
    </xf>
    <xf numFmtId="14" fontId="12" fillId="0" borderId="2" xfId="5" quotePrefix="1" applyNumberFormat="1" applyFont="1" applyFill="1" applyBorder="1" applyAlignment="1">
      <alignment horizontal="left" indent="2"/>
    </xf>
    <xf numFmtId="164" fontId="15" fillId="0" borderId="0" xfId="5" applyNumberFormat="1" applyFont="1" applyFill="1" applyAlignment="1" applyProtection="1">
      <alignment horizontal="right"/>
      <protection locked="0"/>
    </xf>
    <xf numFmtId="164" fontId="15" fillId="0" borderId="0" xfId="5" applyNumberFormat="1" applyFont="1" applyFill="1" applyAlignment="1" applyProtection="1">
      <protection locked="0"/>
    </xf>
    <xf numFmtId="14" fontId="12" fillId="0" borderId="2" xfId="5" applyNumberFormat="1" applyFont="1" applyFill="1" applyBorder="1" applyAlignment="1">
      <alignment horizontal="left" indent="2"/>
    </xf>
    <xf numFmtId="14" fontId="12" fillId="0" borderId="0" xfId="5" applyNumberFormat="1" applyFont="1" applyFill="1" applyBorder="1" applyAlignment="1">
      <alignment horizontal="left" indent="2"/>
    </xf>
    <xf numFmtId="168" fontId="12" fillId="0" borderId="4" xfId="19" applyNumberFormat="1" applyFont="1" applyFill="1" applyBorder="1" applyAlignment="1">
      <alignment horizontal="right"/>
    </xf>
    <xf numFmtId="0" fontId="25" fillId="0" borderId="0" xfId="5" applyFont="1" applyFill="1"/>
    <xf numFmtId="14" fontId="12" fillId="0" borderId="0" xfId="5" quotePrefix="1" applyNumberFormat="1" applyFont="1" applyFill="1" applyBorder="1" applyAlignment="1">
      <alignment horizontal="left" indent="2"/>
    </xf>
    <xf numFmtId="0" fontId="15" fillId="0" borderId="0" xfId="5" applyFont="1" applyFill="1"/>
    <xf numFmtId="0" fontId="8" fillId="0" borderId="0" xfId="5" applyFill="1" applyBorder="1"/>
    <xf numFmtId="0" fontId="15" fillId="0" borderId="0" xfId="5" applyFont="1" applyFill="1" applyAlignment="1">
      <alignment vertical="top"/>
    </xf>
    <xf numFmtId="0" fontId="18" fillId="0" borderId="0" xfId="5" applyFont="1" applyFill="1" applyAlignment="1"/>
    <xf numFmtId="0" fontId="18" fillId="0" borderId="0" xfId="5" applyFont="1" applyFill="1"/>
    <xf numFmtId="0" fontId="18" fillId="0" borderId="0" xfId="5" applyFont="1" applyFill="1" applyAlignment="1">
      <alignment horizontal="left" indent="1"/>
    </xf>
    <xf numFmtId="0" fontId="18" fillId="0" borderId="0" xfId="5" applyFont="1" applyFill="1" applyAlignment="1">
      <alignment horizontal="left"/>
    </xf>
    <xf numFmtId="0" fontId="18" fillId="0" borderId="0" xfId="5" applyFont="1" applyFill="1" applyBorder="1" applyAlignment="1">
      <alignment horizontal="left" indent="2"/>
    </xf>
    <xf numFmtId="0" fontId="18" fillId="0" borderId="0" xfId="5" applyFont="1" applyFill="1" applyAlignment="1">
      <alignment wrapText="1"/>
    </xf>
    <xf numFmtId="0" fontId="12" fillId="0" borderId="0" xfId="5" applyFont="1" applyFill="1" applyBorder="1" applyAlignment="1">
      <alignment horizontal="left" indent="2"/>
    </xf>
    <xf numFmtId="0" fontId="12" fillId="0" borderId="2" xfId="5" applyFont="1" applyFill="1" applyBorder="1" applyAlignment="1">
      <alignment horizontal="left" indent="2"/>
    </xf>
    <xf numFmtId="0" fontId="12" fillId="0" borderId="2" xfId="5" applyFont="1" applyFill="1" applyBorder="1" applyAlignment="1">
      <alignment horizontal="left" vertical="center" indent="2"/>
    </xf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 applyBorder="1" applyAlignment="1">
      <alignment horizontal="center" vertical="center" wrapText="1"/>
    </xf>
    <xf numFmtId="179" fontId="12" fillId="0" borderId="0" xfId="5" applyNumberFormat="1" applyFont="1" applyFill="1"/>
    <xf numFmtId="173" fontId="25" fillId="0" borderId="0" xfId="5" applyNumberFormat="1" applyFont="1" applyFill="1"/>
    <xf numFmtId="173" fontId="12" fillId="0" borderId="0" xfId="5" applyNumberFormat="1" applyFont="1" applyFill="1"/>
    <xf numFmtId="173" fontId="25" fillId="0" borderId="0" xfId="5" applyNumberFormat="1" applyFont="1" applyFill="1" applyAlignment="1">
      <alignment horizontal="right"/>
    </xf>
    <xf numFmtId="0" fontId="11" fillId="0" borderId="0" xfId="26" applyFont="1" applyFill="1" applyBorder="1" applyAlignment="1"/>
    <xf numFmtId="0" fontId="11" fillId="0" borderId="0" xfId="26" applyFont="1" applyFill="1"/>
    <xf numFmtId="0" fontId="11" fillId="0" borderId="0" xfId="26" applyFont="1" applyFill="1" applyBorder="1" applyAlignment="1">
      <alignment horizontal="left"/>
    </xf>
    <xf numFmtId="0" fontId="10" fillId="0" borderId="0" xfId="26" applyFont="1" applyFill="1" applyBorder="1" applyAlignment="1">
      <alignment horizontal="left"/>
    </xf>
    <xf numFmtId="0" fontId="17" fillId="0" borderId="0" xfId="26" applyFont="1" applyFill="1"/>
    <xf numFmtId="176" fontId="13" fillId="0" borderId="0" xfId="26" quotePrefix="1" applyNumberFormat="1" applyFont="1" applyFill="1" applyBorder="1" applyAlignment="1">
      <alignment horizontal="center" vertical="top"/>
    </xf>
    <xf numFmtId="0" fontId="13" fillId="0" borderId="3" xfId="26" quotePrefix="1" applyFont="1" applyFill="1" applyBorder="1" applyAlignment="1">
      <alignment horizontal="center" vertical="top"/>
    </xf>
    <xf numFmtId="0" fontId="13" fillId="0" borderId="0" xfId="26" quotePrefix="1" applyFont="1" applyFill="1" applyBorder="1" applyAlignment="1">
      <alignment horizontal="center" vertical="top"/>
    </xf>
    <xf numFmtId="0" fontId="12" fillId="0" borderId="0" xfId="26" applyFont="1" applyFill="1" applyAlignment="1">
      <alignment vertical="top"/>
    </xf>
    <xf numFmtId="0" fontId="12" fillId="0" borderId="14" xfId="26" applyFont="1" applyFill="1" applyBorder="1" applyAlignment="1">
      <alignment horizontal="center" vertical="center" wrapText="1"/>
    </xf>
    <xf numFmtId="0" fontId="12" fillId="0" borderId="0" xfId="26" applyFont="1" applyFill="1" applyBorder="1"/>
    <xf numFmtId="0" fontId="12" fillId="0" borderId="0" xfId="26" applyFont="1" applyFill="1" applyBorder="1" applyAlignment="1">
      <alignment horizontal="center"/>
    </xf>
    <xf numFmtId="176" fontId="17" fillId="0" borderId="0" xfId="26" applyNumberFormat="1" applyFont="1" applyFill="1" applyBorder="1" applyAlignment="1">
      <alignment horizontal="left" vertical="center" wrapText="1"/>
    </xf>
    <xf numFmtId="0" fontId="17" fillId="0" borderId="0" xfId="26" applyFont="1" applyFill="1" applyBorder="1" applyAlignment="1">
      <alignment horizontal="centerContinuous" vertical="center" wrapText="1"/>
    </xf>
    <xf numFmtId="0" fontId="12" fillId="0" borderId="0" xfId="26" applyFont="1" applyFill="1" applyAlignment="1">
      <alignment vertical="center"/>
    </xf>
    <xf numFmtId="0" fontId="13" fillId="0" borderId="0" xfId="26" applyFont="1" applyFill="1" applyAlignment="1">
      <alignment horizontal="center" vertical="center"/>
    </xf>
    <xf numFmtId="168" fontId="12" fillId="0" borderId="0" xfId="19" applyNumberFormat="1" applyFont="1" applyFill="1" applyBorder="1" applyAlignment="1"/>
    <xf numFmtId="168" fontId="12" fillId="0" borderId="0" xfId="26" applyNumberFormat="1" applyFont="1" applyFill="1" applyAlignment="1">
      <alignment vertical="center"/>
    </xf>
    <xf numFmtId="14" fontId="12" fillId="0" borderId="0" xfId="26" applyNumberFormat="1" applyFont="1" applyFill="1" applyAlignment="1">
      <alignment horizontal="left" vertical="center" indent="1"/>
    </xf>
    <xf numFmtId="0" fontId="12" fillId="0" borderId="0" xfId="26" applyFont="1" applyFill="1" applyAlignment="1">
      <alignment horizontal="left" vertical="center" indent="1"/>
    </xf>
    <xf numFmtId="176" fontId="17" fillId="0" borderId="0" xfId="26" applyNumberFormat="1" applyFont="1" applyFill="1" applyBorder="1" applyAlignment="1">
      <alignment horizontal="left" vertical="center"/>
    </xf>
    <xf numFmtId="168" fontId="13" fillId="0" borderId="0" xfId="19" applyNumberFormat="1" applyFont="1" applyFill="1" applyBorder="1" applyAlignment="1">
      <alignment horizontal="left" indent="1"/>
    </xf>
    <xf numFmtId="168" fontId="13" fillId="0" borderId="0" xfId="19" applyNumberFormat="1" applyFont="1" applyFill="1" applyBorder="1" applyAlignment="1"/>
    <xf numFmtId="168" fontId="13" fillId="0" borderId="0" xfId="19" applyNumberFormat="1" applyFont="1" applyFill="1" applyBorder="1" applyAlignment="1">
      <alignment horizontal="left"/>
    </xf>
    <xf numFmtId="0" fontId="12" fillId="0" borderId="0" xfId="26" applyFont="1" applyFill="1"/>
    <xf numFmtId="0" fontId="12" fillId="0" borderId="0" xfId="26" applyFont="1" applyFill="1" applyAlignment="1">
      <alignment horizontal="left" vertical="center"/>
    </xf>
    <xf numFmtId="14" fontId="12" fillId="0" borderId="0" xfId="26" quotePrefix="1" applyNumberFormat="1" applyFont="1" applyFill="1" applyBorder="1" applyAlignment="1">
      <alignment horizontal="left" indent="1"/>
    </xf>
    <xf numFmtId="0" fontId="13" fillId="0" borderId="0" xfId="26" applyFont="1" applyFill="1" applyAlignment="1">
      <alignment horizontal="left" vertical="center" indent="3"/>
    </xf>
    <xf numFmtId="0" fontId="13" fillId="0" borderId="0" xfId="26" applyFont="1" applyFill="1" applyAlignment="1">
      <alignment horizontal="left" vertical="center"/>
    </xf>
    <xf numFmtId="0" fontId="12" fillId="0" borderId="0" xfId="26" applyFont="1" applyFill="1" applyAlignment="1">
      <alignment horizontal="left" vertical="center" indent="4"/>
    </xf>
    <xf numFmtId="0" fontId="13" fillId="0" borderId="0" xfId="26" applyFont="1" applyFill="1" applyAlignment="1">
      <alignment horizontal="left" vertical="center" indent="5"/>
    </xf>
    <xf numFmtId="0" fontId="12" fillId="0" borderId="0" xfId="26" applyFont="1" applyFill="1" applyBorder="1" applyAlignment="1">
      <alignment horizontal="right"/>
    </xf>
    <xf numFmtId="0" fontId="12" fillId="0" borderId="0" xfId="26" applyFont="1" applyFill="1" applyAlignment="1">
      <alignment horizontal="left" indent="5"/>
    </xf>
    <xf numFmtId="0" fontId="12" fillId="0" borderId="0" xfId="26" applyFont="1" applyFill="1" applyAlignment="1">
      <alignment horizontal="right"/>
    </xf>
    <xf numFmtId="0" fontId="13" fillId="0" borderId="0" xfId="26" applyFont="1" applyFill="1" applyAlignment="1">
      <alignment horizontal="left" vertical="center" indent="1"/>
    </xf>
    <xf numFmtId="176" fontId="12" fillId="0" borderId="0" xfId="26" applyNumberFormat="1" applyFont="1" applyFill="1" applyBorder="1" applyAlignment="1">
      <alignment horizontal="left"/>
    </xf>
    <xf numFmtId="0" fontId="12" fillId="0" borderId="0" xfId="26" applyFont="1" applyFill="1" applyAlignment="1">
      <alignment horizontal="left" vertical="center" indent="3"/>
    </xf>
    <xf numFmtId="0" fontId="12" fillId="0" borderId="0" xfId="26" applyFont="1" applyFill="1" applyAlignment="1">
      <alignment horizontal="left" vertical="center" indent="2"/>
    </xf>
    <xf numFmtId="0" fontId="8" fillId="0" borderId="0" xfId="5" applyFill="1" applyAlignment="1">
      <alignment horizontal="left" wrapText="1"/>
    </xf>
    <xf numFmtId="14" fontId="12" fillId="0" borderId="0" xfId="26" applyNumberFormat="1" applyFont="1" applyFill="1" applyBorder="1" applyAlignment="1">
      <alignment horizontal="right" indent="1"/>
    </xf>
    <xf numFmtId="14" fontId="12" fillId="0" borderId="0" xfId="26" quotePrefix="1" applyNumberFormat="1" applyFont="1" applyFill="1" applyBorder="1" applyAlignment="1">
      <alignment horizontal="center"/>
    </xf>
    <xf numFmtId="176" fontId="18" fillId="0" borderId="0" xfId="26" applyNumberFormat="1" applyFont="1" applyFill="1"/>
    <xf numFmtId="176" fontId="18" fillId="0" borderId="0" xfId="26" applyNumberFormat="1" applyFont="1" applyFill="1" applyAlignment="1"/>
    <xf numFmtId="176" fontId="12" fillId="0" borderId="0" xfId="26" applyNumberFormat="1" applyFont="1" applyFill="1" applyBorder="1"/>
    <xf numFmtId="168" fontId="12" fillId="0" borderId="0" xfId="26" applyNumberFormat="1" applyFont="1" applyFill="1" applyBorder="1"/>
    <xf numFmtId="0" fontId="17" fillId="0" borderId="0" xfId="26" applyFont="1" applyFill="1" applyBorder="1" applyAlignment="1">
      <alignment horizontal="center" vertical="center" wrapText="1"/>
    </xf>
    <xf numFmtId="0" fontId="17" fillId="0" borderId="12" xfId="26" applyFont="1" applyFill="1" applyBorder="1" applyAlignment="1">
      <alignment horizontal="centerContinuous" vertical="center" wrapText="1"/>
    </xf>
    <xf numFmtId="0" fontId="17" fillId="0" borderId="9" xfId="26" applyFont="1" applyFill="1" applyBorder="1" applyAlignment="1">
      <alignment horizontal="centerContinuous" vertical="center" wrapText="1"/>
    </xf>
    <xf numFmtId="176" fontId="17" fillId="0" borderId="0" xfId="26" applyNumberFormat="1" applyFont="1" applyFill="1" applyBorder="1" applyAlignment="1">
      <alignment horizontal="center" vertical="center" wrapText="1"/>
    </xf>
    <xf numFmtId="176" fontId="17" fillId="0" borderId="0" xfId="26" applyNumberFormat="1" applyFont="1" applyFill="1" applyBorder="1" applyAlignment="1">
      <alignment vertical="center"/>
    </xf>
    <xf numFmtId="0" fontId="16" fillId="0" borderId="0" xfId="26" applyFont="1" applyFill="1" applyBorder="1" applyAlignment="1">
      <alignment horizontal="left" vertical="center"/>
    </xf>
    <xf numFmtId="0" fontId="17" fillId="0" borderId="0" xfId="26" applyFont="1" applyFill="1" applyAlignment="1">
      <alignment horizontal="centerContinuous" vertical="center"/>
    </xf>
    <xf numFmtId="0" fontId="17" fillId="0" borderId="0" xfId="26" applyFont="1" applyFill="1" applyBorder="1" applyAlignment="1">
      <alignment horizontal="centerContinuous" vertical="center"/>
    </xf>
    <xf numFmtId="168" fontId="12" fillId="0" borderId="0" xfId="19" applyNumberFormat="1" applyFont="1" applyFill="1" applyBorder="1" applyAlignment="1">
      <alignment horizontal="right" indent="1"/>
    </xf>
    <xf numFmtId="14" fontId="12" fillId="0" borderId="0" xfId="26" applyNumberFormat="1" applyFont="1" applyFill="1" applyBorder="1" applyAlignment="1">
      <alignment horizontal="left" indent="1"/>
    </xf>
    <xf numFmtId="164" fontId="12" fillId="0" borderId="0" xfId="5" applyNumberFormat="1" applyFont="1" applyFill="1" applyBorder="1" applyAlignment="1" applyProtection="1">
      <alignment horizontal="right"/>
      <protection locked="0"/>
    </xf>
    <xf numFmtId="0" fontId="16" fillId="0" borderId="0" xfId="26" applyFont="1" applyFill="1" applyAlignment="1">
      <alignment horizontal="left" vertical="center"/>
    </xf>
    <xf numFmtId="164" fontId="12" fillId="0" borderId="0" xfId="26" applyNumberFormat="1" applyFont="1" applyFill="1" applyBorder="1" applyAlignment="1" applyProtection="1">
      <alignment horizontal="right" indent="1"/>
      <protection locked="0"/>
    </xf>
    <xf numFmtId="168" fontId="12" fillId="0" borderId="0" xfId="26" applyNumberFormat="1" applyFont="1" applyFill="1"/>
    <xf numFmtId="0" fontId="16" fillId="0" borderId="0" xfId="5" applyFont="1" applyFill="1" applyBorder="1" applyAlignment="1">
      <alignment horizontal="left" vertical="center"/>
    </xf>
    <xf numFmtId="0" fontId="13" fillId="0" borderId="0" xfId="5" applyFont="1" applyFill="1" applyBorder="1" applyAlignment="1">
      <alignment horizontal="left" vertical="center"/>
    </xf>
    <xf numFmtId="164" fontId="12" fillId="0" borderId="0" xfId="5" applyNumberFormat="1" applyFont="1" applyFill="1" applyAlignment="1" applyProtection="1">
      <alignment horizontal="right"/>
      <protection locked="0"/>
    </xf>
    <xf numFmtId="0" fontId="45" fillId="0" borderId="0" xfId="5" applyFont="1" applyFill="1" applyAlignment="1"/>
    <xf numFmtId="0" fontId="16" fillId="0" borderId="0" xfId="5" applyFont="1" applyFill="1" applyBorder="1" applyAlignment="1">
      <alignment vertical="center"/>
    </xf>
    <xf numFmtId="0" fontId="13" fillId="0" borderId="0" xfId="5" applyFont="1" applyFill="1" applyBorder="1" applyAlignment="1">
      <alignment vertical="center"/>
    </xf>
    <xf numFmtId="167" fontId="17" fillId="0" borderId="0" xfId="5" applyNumberFormat="1" applyFont="1" applyFill="1" applyBorder="1" applyAlignment="1" applyProtection="1">
      <alignment horizontal="center" vertical="top"/>
      <protection locked="0"/>
    </xf>
    <xf numFmtId="167" fontId="12" fillId="0" borderId="0" xfId="5" applyNumberFormat="1" applyFont="1" applyFill="1" applyAlignment="1" applyProtection="1">
      <alignment horizontal="right" vertical="top"/>
      <protection locked="0"/>
    </xf>
    <xf numFmtId="167" fontId="12" fillId="0" borderId="0" xfId="5" applyNumberFormat="1" applyFont="1" applyFill="1" applyBorder="1" applyAlignment="1" applyProtection="1">
      <alignment horizontal="right" vertical="top"/>
      <protection locked="0"/>
    </xf>
    <xf numFmtId="0" fontId="16" fillId="0" borderId="0" xfId="5" applyFont="1" applyFill="1" applyAlignment="1">
      <alignment horizontal="left" vertical="center"/>
    </xf>
    <xf numFmtId="169" fontId="12" fillId="0" borderId="0" xfId="5" applyNumberFormat="1" applyFont="1" applyFill="1" applyBorder="1"/>
    <xf numFmtId="167" fontId="12" fillId="0" borderId="0" xfId="5" applyNumberFormat="1" applyFont="1" applyFill="1" applyBorder="1" applyAlignment="1" applyProtection="1">
      <alignment horizontal="center" vertical="top"/>
      <protection locked="0"/>
    </xf>
    <xf numFmtId="0" fontId="16" fillId="0" borderId="0" xfId="5" applyFont="1" applyFill="1" applyAlignment="1">
      <alignment horizontal="center" vertical="center"/>
    </xf>
    <xf numFmtId="0" fontId="16" fillId="0" borderId="0" xfId="5" applyFont="1" applyFill="1" applyBorder="1" applyAlignment="1">
      <alignment horizontal="center" vertical="center"/>
    </xf>
    <xf numFmtId="169" fontId="17" fillId="0" borderId="0" xfId="5" applyNumberFormat="1" applyFont="1" applyFill="1" applyBorder="1" applyAlignment="1" applyProtection="1">
      <alignment horizontal="center" vertical="top"/>
      <protection locked="0"/>
    </xf>
    <xf numFmtId="169" fontId="17" fillId="0" borderId="0" xfId="5" applyNumberFormat="1" applyFont="1" applyFill="1" applyAlignment="1" applyProtection="1">
      <alignment horizontal="right" vertical="top"/>
      <protection locked="0"/>
    </xf>
    <xf numFmtId="169" fontId="17" fillId="0" borderId="0" xfId="5" applyNumberFormat="1" applyFont="1" applyFill="1" applyBorder="1" applyAlignment="1" applyProtection="1">
      <alignment horizontal="right" vertical="top"/>
      <protection locked="0"/>
    </xf>
    <xf numFmtId="0" fontId="17" fillId="0" borderId="0" xfId="5" applyFont="1" applyFill="1" applyBorder="1"/>
    <xf numFmtId="0" fontId="17" fillId="0" borderId="0" xfId="5" applyFont="1" applyFill="1"/>
    <xf numFmtId="164" fontId="16" fillId="0" borderId="0" xfId="5" applyNumberFormat="1" applyFont="1" applyFill="1" applyBorder="1" applyAlignment="1" applyProtection="1">
      <alignment horizontal="left" vertical="center"/>
      <protection locked="0"/>
    </xf>
    <xf numFmtId="0" fontId="8" fillId="0" borderId="0" xfId="5" applyFill="1"/>
    <xf numFmtId="0" fontId="13" fillId="0" borderId="0" xfId="5" applyFont="1" applyFill="1" applyAlignment="1">
      <alignment horizontal="center" vertical="center"/>
    </xf>
    <xf numFmtId="0" fontId="13" fillId="0" borderId="0" xfId="5" applyFont="1" applyFill="1" applyBorder="1" applyAlignment="1">
      <alignment horizontal="center" vertical="center"/>
    </xf>
    <xf numFmtId="0" fontId="18" fillId="0" borderId="0" xfId="5" applyNumberFormat="1" applyFont="1" applyFill="1" applyBorder="1" applyAlignment="1">
      <alignment horizontal="left" vertical="top"/>
    </xf>
    <xf numFmtId="0" fontId="22" fillId="0" borderId="0" xfId="5" applyFont="1" applyFill="1" applyAlignment="1"/>
    <xf numFmtId="0" fontId="18" fillId="0" borderId="0" xfId="26" applyFont="1" applyFill="1"/>
    <xf numFmtId="0" fontId="18" fillId="0" borderId="0" xfId="26" applyFont="1" applyFill="1" applyBorder="1"/>
    <xf numFmtId="0" fontId="18" fillId="0" borderId="0" xfId="5" applyFont="1" applyFill="1" applyBorder="1"/>
    <xf numFmtId="176" fontId="18" fillId="0" borderId="0" xfId="26" applyNumberFormat="1" applyFont="1" applyFill="1" applyBorder="1" applyAlignment="1"/>
    <xf numFmtId="0" fontId="11" fillId="0" borderId="0" xfId="27" applyFont="1" applyFill="1" applyBorder="1" applyAlignment="1">
      <alignment horizontal="left"/>
    </xf>
    <xf numFmtId="0" fontId="12" fillId="0" borderId="0" xfId="27" applyFont="1" applyFill="1"/>
    <xf numFmtId="0" fontId="12" fillId="0" borderId="0" xfId="27" applyFont="1" applyFill="1" applyAlignment="1">
      <alignment vertical="top"/>
    </xf>
    <xf numFmtId="0" fontId="12" fillId="0" borderId="0" xfId="27" applyFont="1" applyFill="1" applyBorder="1" applyAlignment="1">
      <alignment horizontal="center" vertical="center" wrapText="1"/>
    </xf>
    <xf numFmtId="0" fontId="12" fillId="0" borderId="7" xfId="27" applyFont="1" applyFill="1" applyBorder="1" applyAlignment="1">
      <alignment horizontal="centerContinuous" vertical="center" wrapText="1"/>
    </xf>
    <xf numFmtId="0" fontId="12" fillId="0" borderId="0" xfId="27" applyFont="1" applyFill="1" applyBorder="1" applyAlignment="1">
      <alignment horizontal="centerContinuous" vertical="center" wrapText="1"/>
    </xf>
    <xf numFmtId="0" fontId="12" fillId="0" borderId="0" xfId="27" applyFont="1" applyFill="1" applyBorder="1"/>
    <xf numFmtId="0" fontId="13" fillId="0" borderId="0" xfId="27" applyFont="1" applyFill="1" applyBorder="1" applyAlignment="1">
      <alignment horizontal="left"/>
    </xf>
    <xf numFmtId="0" fontId="25" fillId="0" borderId="0" xfId="27" applyFont="1" applyFill="1" applyBorder="1"/>
    <xf numFmtId="168" fontId="25" fillId="0" borderId="0" xfId="27" applyNumberFormat="1" applyFont="1" applyFill="1" applyBorder="1"/>
    <xf numFmtId="0" fontId="12" fillId="0" borderId="0" xfId="27" applyFont="1" applyFill="1" applyBorder="1" applyAlignment="1">
      <alignment horizontal="left"/>
    </xf>
    <xf numFmtId="0" fontId="25" fillId="0" borderId="0" xfId="27" applyFont="1" applyFill="1" applyBorder="1" applyAlignment="1">
      <alignment horizontal="left"/>
    </xf>
    <xf numFmtId="168" fontId="25" fillId="0" borderId="0" xfId="27" applyNumberFormat="1" applyFont="1" applyFill="1" applyBorder="1" applyAlignment="1">
      <alignment horizontal="left"/>
    </xf>
    <xf numFmtId="0" fontId="12" fillId="0" borderId="0" xfId="27" applyFont="1" applyFill="1" applyAlignment="1">
      <alignment horizontal="left"/>
    </xf>
    <xf numFmtId="169" fontId="12" fillId="0" borderId="0" xfId="27" applyNumberFormat="1" applyFont="1" applyFill="1" applyAlignment="1" applyProtection="1">
      <alignment horizontal="left"/>
      <protection locked="0"/>
    </xf>
    <xf numFmtId="0" fontId="25" fillId="0" borderId="0" xfId="27" applyFont="1" applyFill="1" applyAlignment="1">
      <alignment horizontal="left"/>
    </xf>
    <xf numFmtId="168" fontId="25" fillId="0" borderId="0" xfId="27" applyNumberFormat="1" applyFont="1" applyFill="1" applyAlignment="1">
      <alignment horizontal="left"/>
    </xf>
    <xf numFmtId="0" fontId="8" fillId="0" borderId="0" xfId="5" applyFill="1" applyAlignment="1">
      <alignment horizontal="left"/>
    </xf>
    <xf numFmtId="0" fontId="13" fillId="0" borderId="0" xfId="5" applyFont="1" applyFill="1" applyAlignment="1">
      <alignment horizontal="left"/>
    </xf>
    <xf numFmtId="0" fontId="13" fillId="0" borderId="0" xfId="5" applyFont="1" applyFill="1" applyBorder="1" applyAlignment="1">
      <alignment horizontal="left"/>
    </xf>
    <xf numFmtId="0" fontId="8" fillId="0" borderId="0" xfId="5" applyFill="1" applyBorder="1" applyAlignment="1">
      <alignment horizontal="left"/>
    </xf>
    <xf numFmtId="14" fontId="12" fillId="0" borderId="0" xfId="26" applyNumberFormat="1" applyFont="1" applyFill="1" applyAlignment="1">
      <alignment vertical="center"/>
    </xf>
    <xf numFmtId="180" fontId="12" fillId="0" borderId="0" xfId="19" applyNumberFormat="1" applyFont="1" applyFill="1" applyBorder="1" applyAlignment="1">
      <alignment horizontal="right"/>
    </xf>
    <xf numFmtId="0" fontId="25" fillId="0" borderId="0" xfId="27" applyFont="1" applyFill="1"/>
    <xf numFmtId="169" fontId="12" fillId="0" borderId="0" xfId="27" applyNumberFormat="1" applyFont="1" applyFill="1"/>
    <xf numFmtId="169" fontId="12" fillId="0" borderId="0" xfId="5" applyNumberFormat="1" applyFont="1" applyFill="1" applyAlignment="1" applyProtection="1">
      <alignment horizontal="right"/>
      <protection locked="0"/>
    </xf>
    <xf numFmtId="0" fontId="12" fillId="0" borderId="3" xfId="27" applyFont="1" applyFill="1" applyBorder="1" applyAlignment="1">
      <alignment vertical="top"/>
    </xf>
    <xf numFmtId="0" fontId="13" fillId="0" borderId="0" xfId="5" applyFont="1" applyFill="1" applyAlignment="1">
      <alignment horizontal="left" indent="4"/>
    </xf>
    <xf numFmtId="168" fontId="18" fillId="0" borderId="0" xfId="5" applyNumberFormat="1" applyFont="1" applyFill="1" applyAlignment="1"/>
    <xf numFmtId="168" fontId="18" fillId="0" borderId="0" xfId="26" applyNumberFormat="1" applyFont="1" applyFill="1"/>
    <xf numFmtId="172" fontId="12" fillId="0" borderId="0" xfId="5" applyNumberFormat="1" applyFont="1" applyFill="1" applyAlignment="1" applyProtection="1">
      <alignment horizontal="right"/>
      <protection locked="0"/>
    </xf>
    <xf numFmtId="49" fontId="10" fillId="2" borderId="0" xfId="17" applyNumberFormat="1" applyFont="1" applyFill="1" applyAlignment="1">
      <alignment horizontal="left"/>
    </xf>
    <xf numFmtId="0" fontId="12" fillId="2" borderId="0" xfId="17" applyFont="1" applyFill="1"/>
    <xf numFmtId="49" fontId="10" fillId="2" borderId="0" xfId="17" applyNumberFormat="1" applyFont="1" applyFill="1" applyAlignment="1">
      <alignment wrapText="1"/>
    </xf>
    <xf numFmtId="49" fontId="11" fillId="2" borderId="0" xfId="17" applyNumberFormat="1" applyFont="1" applyFill="1"/>
    <xf numFmtId="49" fontId="11" fillId="2" borderId="0" xfId="17" applyNumberFormat="1" applyFont="1" applyFill="1" applyAlignment="1">
      <alignment horizontal="left"/>
    </xf>
    <xf numFmtId="49" fontId="11" fillId="2" borderId="0" xfId="17" applyNumberFormat="1" applyFont="1" applyFill="1" applyAlignment="1">
      <alignment wrapText="1"/>
    </xf>
    <xf numFmtId="49" fontId="12" fillId="2" borderId="0" xfId="17" applyNumberFormat="1" applyFont="1" applyFill="1"/>
    <xf numFmtId="49" fontId="12" fillId="2" borderId="12" xfId="17" applyNumberFormat="1" applyFont="1" applyFill="1" applyBorder="1" applyAlignment="1">
      <alignment horizontal="centerContinuous" vertical="center" wrapText="1"/>
    </xf>
    <xf numFmtId="49" fontId="12" fillId="2" borderId="9" xfId="17" applyNumberFormat="1" applyFont="1" applyFill="1" applyBorder="1" applyAlignment="1">
      <alignment horizontal="centerContinuous" vertical="center" wrapText="1"/>
    </xf>
    <xf numFmtId="0" fontId="13" fillId="2" borderId="0" xfId="17" applyNumberFormat="1" applyFont="1" applyFill="1" applyBorder="1" applyAlignment="1">
      <alignment horizontal="left" indent="15"/>
    </xf>
    <xf numFmtId="0" fontId="12" fillId="2" borderId="0" xfId="5" applyFont="1" applyFill="1" applyAlignment="1">
      <alignment horizontal="left" indent="15"/>
    </xf>
    <xf numFmtId="0" fontId="13" fillId="2" borderId="0" xfId="17" applyFont="1" applyFill="1"/>
    <xf numFmtId="0" fontId="13" fillId="2" borderId="0" xfId="17" applyNumberFormat="1" applyFont="1" applyFill="1" applyBorder="1" applyAlignment="1">
      <alignment horizontal="left" indent="1"/>
    </xf>
    <xf numFmtId="0" fontId="12" fillId="2" borderId="0" xfId="17" applyNumberFormat="1" applyFont="1" applyFill="1" applyBorder="1" applyAlignment="1">
      <alignment horizontal="left" indent="2"/>
    </xf>
    <xf numFmtId="0" fontId="18" fillId="2" borderId="0" xfId="30" applyFont="1" applyFill="1" applyAlignment="1">
      <alignment horizontal="left"/>
    </xf>
    <xf numFmtId="0" fontId="18" fillId="2" borderId="0" xfId="17" applyFont="1" applyFill="1"/>
    <xf numFmtId="0" fontId="12" fillId="2" borderId="0" xfId="17" applyNumberFormat="1" applyFont="1" applyFill="1" applyBorder="1" applyAlignment="1">
      <alignment horizontal="left" wrapText="1" indent="2"/>
    </xf>
    <xf numFmtId="171" fontId="18" fillId="2" borderId="0" xfId="17" applyNumberFormat="1" applyFont="1" applyFill="1"/>
    <xf numFmtId="0" fontId="13" fillId="2" borderId="2" xfId="17" applyNumberFormat="1" applyFont="1" applyFill="1" applyBorder="1" applyAlignment="1">
      <alignment horizontal="left" indent="1"/>
    </xf>
    <xf numFmtId="0" fontId="12" fillId="2" borderId="2" xfId="17" applyNumberFormat="1" applyFont="1" applyFill="1" applyBorder="1" applyAlignment="1">
      <alignment horizontal="left" indent="2"/>
    </xf>
    <xf numFmtId="0" fontId="12" fillId="0" borderId="0" xfId="26" applyFont="1" applyFill="1" applyAlignment="1"/>
    <xf numFmtId="0" fontId="12" fillId="0" borderId="0" xfId="27" applyFont="1" applyFill="1" applyBorder="1" applyAlignment="1">
      <alignment horizontal="left" vertical="center" wrapText="1" indent="4"/>
    </xf>
    <xf numFmtId="0" fontId="12" fillId="0" borderId="0" xfId="27" applyFont="1" applyFill="1" applyBorder="1" applyAlignment="1">
      <alignment horizontal="left" indent="4"/>
    </xf>
    <xf numFmtId="0" fontId="12" fillId="0" borderId="0" xfId="27" applyFont="1" applyFill="1" applyAlignment="1">
      <alignment horizontal="left" indent="4"/>
    </xf>
    <xf numFmtId="14" fontId="12" fillId="0" borderId="0" xfId="26" applyNumberFormat="1" applyFont="1" applyFill="1" applyAlignment="1">
      <alignment horizontal="left" vertical="center" indent="4"/>
    </xf>
    <xf numFmtId="14" fontId="12" fillId="0" borderId="0" xfId="26" quotePrefix="1" applyNumberFormat="1" applyFont="1" applyFill="1" applyBorder="1" applyAlignment="1">
      <alignment horizontal="left" indent="4"/>
    </xf>
    <xf numFmtId="0" fontId="12" fillId="0" borderId="0" xfId="5" applyFont="1" applyFill="1" applyAlignment="1">
      <alignment horizontal="left" indent="4"/>
    </xf>
    <xf numFmtId="49" fontId="12" fillId="2" borderId="13" xfId="17" applyNumberFormat="1" applyFont="1" applyFill="1" applyBorder="1" applyAlignment="1">
      <alignment horizontal="center" vertical="center" wrapText="1"/>
    </xf>
    <xf numFmtId="49" fontId="12" fillId="2" borderId="3" xfId="17" applyNumberFormat="1" applyFont="1" applyFill="1" applyBorder="1"/>
    <xf numFmtId="49" fontId="12" fillId="2" borderId="10" xfId="17" applyNumberFormat="1" applyFont="1" applyFill="1" applyBorder="1" applyAlignment="1">
      <alignment horizontal="center" vertical="center" wrapText="1"/>
    </xf>
    <xf numFmtId="49" fontId="12" fillId="2" borderId="12" xfId="17" applyNumberFormat="1" applyFont="1" applyFill="1" applyBorder="1" applyAlignment="1">
      <alignment horizontal="center" vertical="center" wrapText="1"/>
    </xf>
    <xf numFmtId="0" fontId="8" fillId="2" borderId="0" xfId="5" applyFill="1" applyBorder="1" applyAlignment="1">
      <alignment horizontal="left" indent="15"/>
    </xf>
    <xf numFmtId="0" fontId="12" fillId="2" borderId="2" xfId="17" applyFont="1" applyFill="1" applyBorder="1" applyAlignment="1">
      <alignment horizontal="left" indent="1"/>
    </xf>
    <xf numFmtId="49" fontId="12" fillId="2" borderId="0" xfId="17" applyNumberFormat="1" applyFont="1" applyFill="1" applyBorder="1" applyAlignment="1">
      <alignment horizontal="left" vertical="center" wrapText="1" indent="1"/>
    </xf>
    <xf numFmtId="168" fontId="13" fillId="2" borderId="0" xfId="17" applyNumberFormat="1" applyFont="1" applyFill="1"/>
    <xf numFmtId="0" fontId="8" fillId="2" borderId="0" xfId="5" applyFill="1" applyAlignment="1">
      <alignment horizontal="left" indent="15"/>
    </xf>
    <xf numFmtId="0" fontId="13" fillId="2" borderId="2" xfId="17" applyNumberFormat="1" applyFont="1" applyFill="1" applyBorder="1" applyAlignment="1">
      <alignment horizontal="left" indent="2"/>
    </xf>
    <xf numFmtId="0" fontId="12" fillId="2" borderId="2" xfId="17" applyNumberFormat="1" applyFont="1" applyFill="1" applyBorder="1" applyAlignment="1">
      <alignment horizontal="left" indent="3"/>
    </xf>
    <xf numFmtId="0" fontId="12" fillId="2" borderId="0" xfId="17" applyNumberFormat="1" applyFont="1" applyFill="1" applyBorder="1" applyAlignment="1">
      <alignment horizontal="left" indent="3"/>
    </xf>
    <xf numFmtId="0" fontId="13" fillId="2" borderId="0" xfId="17" applyFont="1" applyFill="1" applyBorder="1" applyAlignment="1">
      <alignment horizontal="left" indent="15"/>
    </xf>
    <xf numFmtId="0" fontId="12" fillId="2" borderId="2" xfId="17" applyNumberFormat="1" applyFont="1" applyFill="1" applyBorder="1" applyAlignment="1">
      <alignment horizontal="left" wrapText="1" indent="2"/>
    </xf>
    <xf numFmtId="168" fontId="12" fillId="2" borderId="0" xfId="17" applyNumberFormat="1" applyFont="1" applyFill="1"/>
    <xf numFmtId="0" fontId="8" fillId="2" borderId="0" xfId="5" applyFont="1" applyFill="1" applyAlignment="1"/>
    <xf numFmtId="49" fontId="12" fillId="2" borderId="2" xfId="19" applyNumberFormat="1" applyFont="1" applyFill="1" applyBorder="1" applyAlignment="1">
      <alignment horizontal="left" indent="2"/>
    </xf>
    <xf numFmtId="49" fontId="10" fillId="2" borderId="0" xfId="25" applyNumberFormat="1" applyFont="1" applyFill="1" applyBorder="1" applyAlignment="1">
      <alignment horizontal="left"/>
    </xf>
    <xf numFmtId="49" fontId="11" fillId="2" borderId="0" xfId="25" applyNumberFormat="1" applyFont="1" applyFill="1" applyBorder="1" applyAlignment="1">
      <alignment wrapText="1"/>
    </xf>
    <xf numFmtId="49" fontId="11" fillId="2" borderId="0" xfId="25" applyNumberFormat="1" applyFont="1" applyFill="1"/>
    <xf numFmtId="49" fontId="12" fillId="2" borderId="0" xfId="25" applyNumberFormat="1" applyFont="1" applyFill="1"/>
    <xf numFmtId="49" fontId="12" fillId="2" borderId="0" xfId="25" applyNumberFormat="1" applyFont="1" applyFill="1" applyAlignment="1"/>
    <xf numFmtId="49" fontId="12" fillId="2" borderId="5" xfId="25" applyNumberFormat="1" applyFont="1" applyFill="1" applyBorder="1" applyAlignment="1">
      <alignment horizontal="centerContinuous" vertical="center" wrapText="1"/>
    </xf>
    <xf numFmtId="49" fontId="12" fillId="2" borderId="15" xfId="25" applyNumberFormat="1" applyFont="1" applyFill="1" applyBorder="1" applyAlignment="1">
      <alignment horizontal="centerContinuous" vertical="center" wrapText="1"/>
    </xf>
    <xf numFmtId="49" fontId="12" fillId="2" borderId="0" xfId="25" applyNumberFormat="1" applyFont="1" applyFill="1" applyBorder="1" applyAlignment="1">
      <alignment horizontal="center" vertical="center"/>
    </xf>
    <xf numFmtId="49" fontId="12" fillId="2" borderId="0" xfId="25" applyNumberFormat="1" applyFont="1" applyFill="1" applyBorder="1" applyAlignment="1"/>
    <xf numFmtId="49" fontId="12" fillId="2" borderId="0" xfId="25" applyNumberFormat="1" applyFont="1" applyFill="1" applyBorder="1"/>
    <xf numFmtId="0" fontId="12" fillId="2" borderId="2" xfId="25" applyFont="1" applyFill="1" applyBorder="1" applyAlignment="1"/>
    <xf numFmtId="0" fontId="12" fillId="2" borderId="2" xfId="25" applyFont="1" applyFill="1" applyBorder="1" applyAlignment="1">
      <alignment horizontal="left" indent="1"/>
    </xf>
    <xf numFmtId="0" fontId="12" fillId="2" borderId="0" xfId="25" applyFont="1" applyFill="1" applyBorder="1" applyAlignment="1">
      <alignment horizontal="left" indent="1"/>
    </xf>
    <xf numFmtId="0" fontId="18" fillId="2" borderId="0" xfId="25" applyFont="1" applyFill="1" applyBorder="1" applyAlignment="1">
      <alignment horizontal="left"/>
    </xf>
    <xf numFmtId="168" fontId="18" fillId="2" borderId="0" xfId="18" applyNumberFormat="1" applyFont="1" applyFill="1" applyBorder="1" applyAlignment="1">
      <alignment horizontal="right"/>
    </xf>
    <xf numFmtId="168" fontId="18" fillId="2" borderId="0" xfId="25" applyNumberFormat="1" applyFont="1" applyFill="1"/>
    <xf numFmtId="175" fontId="19" fillId="2" borderId="0" xfId="25" applyNumberFormat="1" applyFont="1" applyFill="1" applyAlignment="1"/>
    <xf numFmtId="0" fontId="18" fillId="2" borderId="0" xfId="25" applyFont="1" applyFill="1"/>
    <xf numFmtId="0" fontId="18" fillId="2" borderId="0" xfId="25" applyFont="1" applyFill="1" applyAlignment="1"/>
    <xf numFmtId="173" fontId="12" fillId="2" borderId="0" xfId="0" applyNumberFormat="1" applyFont="1" applyFill="1" applyBorder="1"/>
    <xf numFmtId="168" fontId="12" fillId="2" borderId="0" xfId="0" applyNumberFormat="1" applyFont="1" applyFill="1" applyBorder="1"/>
    <xf numFmtId="3" fontId="12" fillId="0" borderId="0" xfId="5" applyNumberFormat="1" applyFont="1" applyFill="1"/>
    <xf numFmtId="168" fontId="12" fillId="0" borderId="0" xfId="5" applyNumberFormat="1" applyFont="1" applyFill="1"/>
    <xf numFmtId="0" fontId="8" fillId="0" borderId="0" xfId="5"/>
    <xf numFmtId="49" fontId="13" fillId="0" borderId="0" xfId="19" applyNumberFormat="1" applyFont="1" applyFill="1" applyBorder="1" applyAlignment="1">
      <alignment horizontal="right"/>
    </xf>
    <xf numFmtId="0" fontId="13" fillId="0" borderId="2" xfId="19" applyFont="1" applyFill="1" applyBorder="1" applyAlignment="1">
      <alignment horizontal="center" vertical="center"/>
    </xf>
    <xf numFmtId="168" fontId="13" fillId="0" borderId="4" xfId="19" applyNumberFormat="1" applyFont="1" applyFill="1" applyBorder="1" applyAlignment="1">
      <alignment horizontal="right"/>
    </xf>
    <xf numFmtId="168" fontId="13" fillId="0" borderId="0" xfId="19" applyNumberFormat="1" applyFont="1" applyFill="1" applyBorder="1" applyAlignment="1">
      <alignment horizontal="right"/>
    </xf>
    <xf numFmtId="0" fontId="13" fillId="0" borderId="0" xfId="19" applyFont="1" applyFill="1" applyBorder="1" applyAlignment="1"/>
    <xf numFmtId="49" fontId="10" fillId="0" borderId="0" xfId="0" applyNumberFormat="1" applyFont="1" applyFill="1" applyAlignment="1">
      <alignment horizontal="left"/>
    </xf>
    <xf numFmtId="49" fontId="11" fillId="0" borderId="0" xfId="0" applyNumberFormat="1" applyFont="1" applyFill="1" applyAlignment="1">
      <alignment horizontal="left"/>
    </xf>
    <xf numFmtId="49" fontId="12" fillId="0" borderId="0" xfId="0" applyNumberFormat="1" applyFont="1" applyFill="1"/>
    <xf numFmtId="49" fontId="12" fillId="0" borderId="9" xfId="0" applyNumberFormat="1" applyFont="1" applyFill="1" applyBorder="1" applyAlignment="1">
      <alignment horizontal="centerContinuous" vertical="center"/>
    </xf>
    <xf numFmtId="0" fontId="12" fillId="0" borderId="0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left"/>
    </xf>
    <xf numFmtId="168" fontId="18" fillId="0" borderId="0" xfId="19" applyNumberFormat="1" applyFont="1" applyFill="1" applyBorder="1" applyAlignment="1">
      <alignment horizontal="right" vertical="top"/>
    </xf>
    <xf numFmtId="0" fontId="12" fillId="0" borderId="0" xfId="0" applyFont="1" applyFill="1"/>
    <xf numFmtId="0" fontId="18" fillId="0" borderId="0" xfId="0" applyFont="1" applyFill="1"/>
    <xf numFmtId="0" fontId="12" fillId="0" borderId="0" xfId="0" applyFont="1" applyFill="1" applyBorder="1"/>
    <xf numFmtId="168" fontId="12" fillId="0" borderId="0" xfId="0" applyNumberFormat="1" applyFont="1" applyFill="1" applyBorder="1"/>
    <xf numFmtId="169" fontId="12" fillId="0" borderId="0" xfId="0" applyNumberFormat="1" applyFont="1" applyFill="1" applyBorder="1"/>
    <xf numFmtId="0" fontId="18" fillId="0" borderId="0" xfId="19" applyFont="1" applyFill="1"/>
    <xf numFmtId="0" fontId="18" fillId="0" borderId="0" xfId="19" applyFont="1" applyFill="1" applyAlignment="1">
      <alignment horizontal="left"/>
    </xf>
    <xf numFmtId="49" fontId="10" fillId="0" borderId="0" xfId="0" applyNumberFormat="1" applyFont="1" applyFill="1" applyBorder="1" applyAlignment="1">
      <alignment horizontal="left"/>
    </xf>
    <xf numFmtId="171" fontId="19" fillId="0" borderId="0" xfId="19" applyNumberFormat="1" applyFont="1" applyFill="1" applyBorder="1" applyAlignment="1"/>
    <xf numFmtId="168" fontId="18" fillId="2" borderId="0" xfId="19" applyNumberFormat="1" applyFont="1" applyFill="1"/>
    <xf numFmtId="49" fontId="13" fillId="0" borderId="0" xfId="19" applyNumberFormat="1" applyFont="1" applyFill="1" applyBorder="1" applyAlignment="1">
      <alignment horizontal="left" indent="1"/>
    </xf>
    <xf numFmtId="0" fontId="13" fillId="0" borderId="0" xfId="19" applyFont="1" applyFill="1" applyAlignment="1">
      <alignment vertical="center"/>
    </xf>
    <xf numFmtId="0" fontId="13" fillId="0" borderId="0" xfId="19" applyNumberFormat="1" applyFont="1" applyFill="1" applyAlignment="1">
      <alignment horizontal="left" vertical="center"/>
    </xf>
    <xf numFmtId="49" fontId="13" fillId="0" borderId="0" xfId="19" applyNumberFormat="1" applyFont="1" applyFill="1" applyBorder="1" applyAlignment="1"/>
    <xf numFmtId="0" fontId="13" fillId="0" borderId="0" xfId="19" applyFont="1" applyFill="1" applyAlignment="1">
      <alignment horizontal="center" vertical="center"/>
    </xf>
    <xf numFmtId="49" fontId="13" fillId="0" borderId="0" xfId="19" applyNumberFormat="1" applyFont="1" applyFill="1" applyBorder="1" applyAlignment="1">
      <alignment horizontal="left" indent="15"/>
    </xf>
    <xf numFmtId="49" fontId="12" fillId="0" borderId="0" xfId="19" applyNumberFormat="1" applyFont="1" applyFill="1" applyBorder="1" applyAlignment="1">
      <alignment horizontal="left" indent="1"/>
    </xf>
    <xf numFmtId="0" fontId="12" fillId="0" borderId="0" xfId="19" applyFont="1" applyFill="1" applyAlignment="1"/>
    <xf numFmtId="171" fontId="13" fillId="0" borderId="0" xfId="19" applyNumberFormat="1" applyFont="1" applyFill="1" applyBorder="1" applyAlignment="1"/>
    <xf numFmtId="168" fontId="12" fillId="0" borderId="0" xfId="27" applyNumberFormat="1" applyFont="1" applyFill="1" applyBorder="1" applyAlignment="1">
      <alignment horizontal="centerContinuous" vertical="center" wrapText="1"/>
    </xf>
    <xf numFmtId="168" fontId="54" fillId="0" borderId="0" xfId="6" applyNumberFormat="1"/>
    <xf numFmtId="0" fontId="13" fillId="0" borderId="0" xfId="19" applyFont="1" applyFill="1" applyAlignment="1"/>
    <xf numFmtId="0" fontId="11" fillId="0" borderId="0" xfId="26" applyFont="1" applyFill="1" applyBorder="1"/>
    <xf numFmtId="0" fontId="12" fillId="0" borderId="0" xfId="27" applyFont="1" applyFill="1" applyBorder="1" applyAlignment="1">
      <alignment vertical="top"/>
    </xf>
    <xf numFmtId="0" fontId="54" fillId="0" borderId="0" xfId="6" applyBorder="1"/>
    <xf numFmtId="168" fontId="54" fillId="0" borderId="0" xfId="6" applyNumberFormat="1" applyBorder="1"/>
    <xf numFmtId="0" fontId="13" fillId="0" borderId="0" xfId="0" applyFont="1" applyFill="1" applyBorder="1" applyAlignment="1"/>
    <xf numFmtId="169" fontId="13" fillId="0" borderId="0" xfId="0" applyNumberFormat="1" applyFont="1" applyFill="1" applyBorder="1" applyAlignment="1"/>
    <xf numFmtId="168" fontId="54" fillId="0" borderId="0" xfId="6" applyNumberFormat="1"/>
    <xf numFmtId="168" fontId="54" fillId="0" borderId="0" xfId="6" applyNumberFormat="1"/>
    <xf numFmtId="168" fontId="54" fillId="0" borderId="0" xfId="6" applyNumberFormat="1"/>
    <xf numFmtId="0" fontId="12" fillId="0" borderId="0" xfId="19" applyFont="1" applyFill="1" applyBorder="1" applyAlignment="1"/>
    <xf numFmtId="0" fontId="12" fillId="0" borderId="2" xfId="19" applyFont="1" applyFill="1" applyBorder="1" applyAlignment="1">
      <alignment horizontal="left" vertical="center"/>
    </xf>
    <xf numFmtId="0" fontId="0" fillId="0" borderId="3" xfId="0" applyBorder="1"/>
    <xf numFmtId="0" fontId="12" fillId="0" borderId="0" xfId="0" applyFont="1"/>
    <xf numFmtId="0" fontId="33" fillId="0" borderId="0" xfId="0" applyFont="1"/>
    <xf numFmtId="0" fontId="12" fillId="0" borderId="0" xfId="0" applyFont="1" applyProtection="1">
      <protection locked="0"/>
    </xf>
    <xf numFmtId="0" fontId="34" fillId="0" borderId="0" xfId="0" applyFont="1" applyProtection="1">
      <protection locked="0"/>
    </xf>
    <xf numFmtId="0" fontId="0" fillId="0" borderId="0" xfId="0" applyProtection="1">
      <protection locked="0"/>
    </xf>
    <xf numFmtId="49" fontId="35" fillId="0" borderId="0" xfId="0" applyNumberFormat="1" applyFont="1" applyProtection="1">
      <protection locked="0"/>
    </xf>
    <xf numFmtId="0" fontId="35" fillId="0" borderId="0" xfId="0" applyFont="1" applyProtection="1">
      <protection locked="0"/>
    </xf>
    <xf numFmtId="0" fontId="36" fillId="0" borderId="0" xfId="0" applyFont="1" applyProtection="1">
      <protection locked="0"/>
    </xf>
    <xf numFmtId="0" fontId="12" fillId="0" borderId="0" xfId="0" applyFont="1" applyAlignment="1"/>
    <xf numFmtId="0" fontId="0" fillId="0" borderId="0" xfId="0" applyAlignment="1"/>
    <xf numFmtId="49" fontId="37" fillId="0" borderId="0" xfId="0" applyNumberFormat="1" applyFont="1" applyAlignment="1" applyProtection="1">
      <alignment horizontal="left"/>
      <protection locked="0"/>
    </xf>
    <xf numFmtId="0" fontId="12" fillId="0" borderId="0" xfId="0" applyFont="1" applyAlignment="1" applyProtection="1">
      <alignment horizontal="left" indent="1"/>
      <protection locked="0"/>
    </xf>
    <xf numFmtId="0" fontId="12" fillId="0" borderId="0" xfId="0" applyFont="1" applyAlignment="1">
      <alignment horizontal="left" indent="1"/>
    </xf>
    <xf numFmtId="0" fontId="12" fillId="0" borderId="0" xfId="0" applyFont="1" applyAlignment="1" applyProtection="1">
      <alignment horizontal="left"/>
      <protection locked="0"/>
    </xf>
    <xf numFmtId="0" fontId="53" fillId="0" borderId="0" xfId="2" applyFont="1" applyAlignment="1" applyProtection="1"/>
    <xf numFmtId="0" fontId="38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14" xfId="26" applyFont="1" applyFill="1" applyBorder="1" applyAlignment="1">
      <alignment horizontal="center" vertical="center" wrapText="1"/>
    </xf>
    <xf numFmtId="168" fontId="12" fillId="2" borderId="0" xfId="19" applyNumberFormat="1" applyFont="1" applyFill="1" applyBorder="1" applyAlignment="1">
      <alignment horizontal="right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0" fontId="18" fillId="2" borderId="0" xfId="19" applyFont="1" applyFill="1" applyAlignment="1">
      <alignment horizontal="left"/>
    </xf>
    <xf numFmtId="49" fontId="12" fillId="2" borderId="6" xfId="20" applyNumberFormat="1" applyFont="1" applyFill="1" applyBorder="1" applyAlignment="1">
      <alignment horizontal="center" vertical="center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7" applyNumberFormat="1" applyFont="1" applyFill="1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0" fontId="8" fillId="2" borderId="0" xfId="5" applyFill="1" applyAlignment="1">
      <alignment horizontal="left" indent="15"/>
    </xf>
    <xf numFmtId="0" fontId="13" fillId="2" borderId="0" xfId="17" applyFont="1" applyFill="1" applyBorder="1" applyAlignment="1">
      <alignment horizontal="left" indent="15"/>
    </xf>
    <xf numFmtId="49" fontId="10" fillId="2" borderId="0" xfId="25" applyNumberFormat="1" applyFont="1" applyFill="1" applyBorder="1" applyAlignment="1">
      <alignment horizontal="left"/>
    </xf>
    <xf numFmtId="0" fontId="15" fillId="2" borderId="0" xfId="19" applyFont="1" applyFill="1"/>
    <xf numFmtId="0" fontId="22" fillId="2" borderId="0" xfId="5" applyFont="1" applyFill="1" applyAlignment="1"/>
    <xf numFmtId="0" fontId="15" fillId="2" borderId="0" xfId="19" applyFont="1" applyFill="1" applyAlignment="1">
      <alignment horizontal="left" vertical="top"/>
    </xf>
    <xf numFmtId="49" fontId="15" fillId="2" borderId="0" xfId="20" applyNumberFormat="1" applyFont="1" applyFill="1"/>
    <xf numFmtId="0" fontId="18" fillId="2" borderId="0" xfId="5" applyNumberFormat="1" applyFont="1" applyFill="1" applyBorder="1" applyAlignment="1">
      <alignment horizontal="justify"/>
    </xf>
    <xf numFmtId="49" fontId="15" fillId="2" borderId="0" xfId="19" applyNumberFormat="1" applyFont="1" applyFill="1"/>
    <xf numFmtId="49" fontId="12" fillId="2" borderId="0" xfId="5" applyNumberFormat="1" applyFont="1" applyFill="1" applyBorder="1" applyAlignment="1">
      <alignment horizontal="center" vertical="center" wrapText="1"/>
    </xf>
    <xf numFmtId="0" fontId="8" fillId="2" borderId="0" xfId="5" applyFill="1" applyAlignment="1"/>
    <xf numFmtId="49" fontId="11" fillId="2" borderId="0" xfId="5" applyNumberFormat="1" applyFont="1" applyFill="1" applyAlignment="1">
      <alignment horizontal="left"/>
    </xf>
    <xf numFmtId="49" fontId="8" fillId="2" borderId="0" xfId="5" applyNumberFormat="1" applyFont="1" applyFill="1" applyBorder="1" applyAlignment="1">
      <alignment horizontal="center"/>
    </xf>
    <xf numFmtId="49" fontId="8" fillId="2" borderId="7" xfId="5" applyNumberFormat="1" applyFont="1" applyFill="1" applyBorder="1" applyAlignment="1"/>
    <xf numFmtId="49" fontId="12" fillId="2" borderId="12" xfId="17" applyNumberFormat="1" applyFont="1" applyFill="1" applyBorder="1" applyAlignment="1">
      <alignment horizontal="centerContinuous" vertical="distributed"/>
    </xf>
    <xf numFmtId="49" fontId="12" fillId="2" borderId="9" xfId="17" applyNumberFormat="1" applyFont="1" applyFill="1" applyBorder="1" applyAlignment="1">
      <alignment horizontal="centerContinuous"/>
    </xf>
    <xf numFmtId="49" fontId="12" fillId="2" borderId="6" xfId="17" applyNumberFormat="1" applyFont="1" applyFill="1" applyBorder="1" applyAlignment="1">
      <alignment horizontal="center" vertical="distributed"/>
    </xf>
    <xf numFmtId="49" fontId="12" fillId="2" borderId="12" xfId="17" applyNumberFormat="1" applyFont="1" applyFill="1" applyBorder="1" applyAlignment="1">
      <alignment horizontal="center" vertical="distributed"/>
    </xf>
    <xf numFmtId="0" fontId="12" fillId="2" borderId="0" xfId="17" applyFont="1" applyFill="1" applyAlignment="1">
      <alignment horizontal="left" indent="1"/>
    </xf>
    <xf numFmtId="0" fontId="13" fillId="2" borderId="0" xfId="17" applyNumberFormat="1" applyFont="1" applyFill="1" applyBorder="1" applyAlignment="1">
      <alignment horizontal="left" indent="2"/>
    </xf>
    <xf numFmtId="168" fontId="12" fillId="2" borderId="0" xfId="17" applyNumberFormat="1" applyFont="1" applyFill="1" applyBorder="1"/>
    <xf numFmtId="0" fontId="12" fillId="2" borderId="0" xfId="17" applyFont="1" applyFill="1" applyBorder="1"/>
    <xf numFmtId="49" fontId="11" fillId="2" borderId="0" xfId="25" applyNumberFormat="1" applyFont="1" applyFill="1" applyAlignment="1"/>
    <xf numFmtId="0" fontId="12" fillId="2" borderId="0" xfId="25" applyFont="1" applyFill="1" applyBorder="1" applyAlignment="1">
      <alignment horizontal="center" vertical="center" wrapText="1"/>
    </xf>
    <xf numFmtId="0" fontId="12" fillId="2" borderId="0" xfId="25" applyFont="1" applyFill="1" applyAlignment="1"/>
    <xf numFmtId="0" fontId="12" fillId="2" borderId="0" xfId="25" applyFont="1" applyFill="1"/>
    <xf numFmtId="0" fontId="13" fillId="2" borderId="2" xfId="25" applyFont="1" applyFill="1" applyBorder="1" applyAlignment="1">
      <alignment horizontal="left" indent="1"/>
    </xf>
    <xf numFmtId="0" fontId="13" fillId="2" borderId="0" xfId="25" applyFont="1" applyFill="1" applyAlignment="1"/>
    <xf numFmtId="175" fontId="13" fillId="2" borderId="0" xfId="25" applyNumberFormat="1" applyFont="1" applyFill="1" applyAlignment="1"/>
    <xf numFmtId="0" fontId="13" fillId="2" borderId="0" xfId="25" applyFont="1" applyFill="1"/>
    <xf numFmtId="0" fontId="12" fillId="2" borderId="2" xfId="25" applyFont="1" applyFill="1" applyBorder="1" applyAlignment="1">
      <alignment horizontal="left" indent="2"/>
    </xf>
    <xf numFmtId="0" fontId="12" fillId="2" borderId="2" xfId="25" applyFont="1" applyFill="1" applyBorder="1" applyAlignment="1">
      <alignment horizontal="left" indent="3"/>
    </xf>
    <xf numFmtId="0" fontId="20" fillId="2" borderId="0" xfId="25" applyFont="1" applyFill="1" applyBorder="1" applyAlignment="1"/>
    <xf numFmtId="168" fontId="12" fillId="2" borderId="0" xfId="18" applyNumberFormat="1" applyFont="1" applyFill="1" applyBorder="1" applyAlignment="1">
      <alignment horizontal="right"/>
    </xf>
    <xf numFmtId="168" fontId="12" fillId="2" borderId="0" xfId="25" applyNumberFormat="1" applyFont="1" applyFill="1"/>
    <xf numFmtId="168" fontId="13" fillId="2" borderId="0" xfId="25" applyNumberFormat="1" applyFont="1" applyFill="1"/>
    <xf numFmtId="0" fontId="14" fillId="2" borderId="0" xfId="25" applyFont="1" applyFill="1" applyBorder="1" applyAlignment="1"/>
    <xf numFmtId="168" fontId="12" fillId="2" borderId="0" xfId="19" applyNumberFormat="1" applyFont="1" applyFill="1" applyBorder="1" applyAlignment="1">
      <alignment horizontal="right"/>
    </xf>
    <xf numFmtId="0" fontId="8" fillId="2" borderId="0" xfId="5" applyFill="1" applyAlignment="1">
      <alignment horizontal="left" indent="15"/>
    </xf>
    <xf numFmtId="0" fontId="18" fillId="2" borderId="0" xfId="19" applyFont="1" applyFill="1" applyAlignment="1">
      <alignment horizontal="left"/>
    </xf>
    <xf numFmtId="0" fontId="8" fillId="2" borderId="7" xfId="5" applyFill="1" applyBorder="1" applyAlignment="1">
      <alignment horizontal="left" indent="15"/>
    </xf>
    <xf numFmtId="168" fontId="12" fillId="2" borderId="4" xfId="19" applyNumberFormat="1" applyFont="1" applyFill="1" applyBorder="1" applyAlignment="1">
      <alignment horizontal="right"/>
    </xf>
    <xf numFmtId="49" fontId="12" fillId="2" borderId="7" xfId="29" applyNumberFormat="1" applyFont="1" applyFill="1" applyBorder="1" applyAlignment="1">
      <alignment horizontal="center" vertical="center"/>
    </xf>
    <xf numFmtId="49" fontId="12" fillId="2" borderId="0" xfId="29" applyNumberFormat="1" applyFont="1" applyFill="1" applyBorder="1" applyAlignment="1">
      <alignment horizontal="center" vertical="center"/>
    </xf>
    <xf numFmtId="49" fontId="12" fillId="2" borderId="3" xfId="29" applyNumberFormat="1" applyFont="1" applyFill="1" applyBorder="1" applyAlignment="1">
      <alignment horizontal="center" vertical="center"/>
    </xf>
    <xf numFmtId="168" fontId="13" fillId="2" borderId="0" xfId="19" applyNumberFormat="1" applyFont="1" applyFill="1" applyBorder="1" applyAlignment="1">
      <alignment horizontal="right"/>
    </xf>
    <xf numFmtId="0" fontId="22" fillId="2" borderId="0" xfId="5" applyFont="1" applyFill="1" applyAlignment="1"/>
    <xf numFmtId="0" fontId="8" fillId="2" borderId="0" xfId="5" applyFill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center" vertical="center"/>
    </xf>
    <xf numFmtId="0" fontId="8" fillId="2" borderId="0" xfId="5" applyFill="1" applyBorder="1" applyAlignment="1">
      <alignment horizontal="left" indent="15"/>
    </xf>
    <xf numFmtId="0" fontId="18" fillId="0" borderId="0" xfId="5" applyFont="1" applyFill="1" applyAlignment="1"/>
    <xf numFmtId="14" fontId="12" fillId="0" borderId="0" xfId="26" applyNumberFormat="1" applyFont="1" applyFill="1" applyAlignment="1">
      <alignment horizontal="right" vertical="center" indent="4"/>
    </xf>
    <xf numFmtId="0" fontId="12" fillId="0" borderId="14" xfId="26" applyFont="1" applyFill="1" applyBorder="1" applyAlignment="1">
      <alignment horizontal="center" vertical="center" wrapText="1"/>
    </xf>
    <xf numFmtId="0" fontId="8" fillId="0" borderId="0" xfId="5" applyFill="1" applyAlignment="1"/>
    <xf numFmtId="0" fontId="12" fillId="2" borderId="0" xfId="5" applyFont="1" applyFill="1" applyBorder="1" applyAlignment="1">
      <alignment horizontal="center" vertical="center" wrapText="1"/>
    </xf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49" fontId="12" fillId="2" borderId="6" xfId="20" applyNumberFormat="1" applyFont="1" applyFill="1" applyBorder="1" applyAlignment="1">
      <alignment horizontal="center" vertical="center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0" fontId="18" fillId="2" borderId="0" xfId="5" applyNumberFormat="1" applyFont="1" applyFill="1" applyBorder="1" applyAlignment="1">
      <alignment horizontal="justify"/>
    </xf>
    <xf numFmtId="0" fontId="7" fillId="2" borderId="0" xfId="5" applyFont="1" applyFill="1"/>
    <xf numFmtId="49" fontId="10" fillId="0" borderId="0" xfId="29" applyNumberFormat="1" applyFont="1" applyFill="1" applyAlignment="1">
      <alignment horizontal="center"/>
    </xf>
    <xf numFmtId="49" fontId="11" fillId="0" borderId="0" xfId="29" applyNumberFormat="1" applyFont="1" applyFill="1" applyAlignment="1">
      <alignment horizontal="center"/>
    </xf>
    <xf numFmtId="49" fontId="10" fillId="0" borderId="0" xfId="29" applyNumberFormat="1" applyFont="1" applyFill="1"/>
    <xf numFmtId="49" fontId="12" fillId="0" borderId="9" xfId="29" applyNumberFormat="1" applyFont="1" applyFill="1" applyBorder="1" applyAlignment="1">
      <alignment horizontal="centerContinuous" vertical="center"/>
    </xf>
    <xf numFmtId="168" fontId="12" fillId="2" borderId="0" xfId="19" applyNumberFormat="1" applyFont="1" applyFill="1" applyAlignment="1">
      <alignment vertical="center"/>
    </xf>
    <xf numFmtId="168" fontId="12" fillId="2" borderId="0" xfId="19" applyNumberFormat="1" applyFont="1" applyFill="1" applyAlignment="1"/>
    <xf numFmtId="0" fontId="18" fillId="0" borderId="0" xfId="19" applyFont="1" applyFill="1" applyAlignment="1">
      <alignment horizontal="left" indent="1"/>
    </xf>
    <xf numFmtId="0" fontId="12" fillId="0" borderId="0" xfId="29" applyFont="1" applyFill="1"/>
    <xf numFmtId="0" fontId="7" fillId="0" borderId="0" xfId="5" applyFont="1" applyFill="1" applyAlignment="1"/>
    <xf numFmtId="0" fontId="7" fillId="0" borderId="0" xfId="5" applyFont="1" applyFill="1" applyAlignment="1">
      <alignment horizontal="left"/>
    </xf>
    <xf numFmtId="168" fontId="7" fillId="0" borderId="0" xfId="5" applyNumberFormat="1" applyFont="1" applyFill="1" applyAlignment="1"/>
    <xf numFmtId="164" fontId="55" fillId="0" borderId="0" xfId="5" applyNumberFormat="1" applyFont="1" applyFill="1" applyAlignment="1" applyProtection="1">
      <protection locked="0"/>
    </xf>
    <xf numFmtId="0" fontId="11" fillId="0" borderId="0" xfId="26" applyFont="1" applyFill="1" applyBorder="1" applyAlignment="1">
      <alignment horizontal="left"/>
    </xf>
    <xf numFmtId="0" fontId="11" fillId="0" borderId="0" xfId="27" applyFont="1" applyFill="1" applyBorder="1" applyAlignment="1">
      <alignment horizontal="left"/>
    </xf>
    <xf numFmtId="0" fontId="11" fillId="0" borderId="0" xfId="27" applyFont="1" applyFill="1" applyBorder="1" applyAlignment="1">
      <alignment horizontal="left"/>
    </xf>
    <xf numFmtId="3" fontId="0" fillId="0" borderId="0" xfId="0" applyNumberFormat="1"/>
    <xf numFmtId="49" fontId="0" fillId="0" borderId="0" xfId="0" applyNumberFormat="1"/>
    <xf numFmtId="0" fontId="12" fillId="0" borderId="4" xfId="26" applyFont="1" applyFill="1" applyBorder="1" applyAlignment="1">
      <alignment horizontal="right"/>
    </xf>
    <xf numFmtId="164" fontId="12" fillId="0" borderId="4" xfId="5" applyNumberFormat="1" applyFont="1" applyFill="1" applyBorder="1" applyAlignment="1" applyProtection="1">
      <alignment horizontal="right"/>
      <protection locked="0"/>
    </xf>
    <xf numFmtId="0" fontId="12" fillId="2" borderId="11" xfId="5" applyFont="1" applyFill="1" applyBorder="1" applyAlignment="1">
      <alignment horizontal="center" vertical="center" wrapText="1"/>
    </xf>
    <xf numFmtId="0" fontId="18" fillId="2" borderId="0" xfId="5" applyFont="1" applyFill="1" applyAlignment="1"/>
    <xf numFmtId="0" fontId="12" fillId="2" borderId="0" xfId="5" applyFont="1" applyFill="1" applyBorder="1" applyAlignment="1">
      <alignment horizontal="center" vertical="center" wrapText="1"/>
    </xf>
    <xf numFmtId="49" fontId="3" fillId="0" borderId="0" xfId="36" applyNumberFormat="1"/>
    <xf numFmtId="0" fontId="11" fillId="2" borderId="0" xfId="5" applyFont="1" applyFill="1" applyAlignment="1"/>
    <xf numFmtId="0" fontId="10" fillId="2" borderId="0" xfId="5" applyFont="1" applyFill="1" applyBorder="1" applyAlignment="1">
      <alignment horizontal="center"/>
    </xf>
    <xf numFmtId="0" fontId="12" fillId="2" borderId="9" xfId="5" applyFont="1" applyFill="1" applyBorder="1"/>
    <xf numFmtId="0" fontId="12" fillId="2" borderId="11" xfId="5" applyFont="1" applyFill="1" applyBorder="1" applyAlignment="1">
      <alignment horizontal="center" vertical="center"/>
    </xf>
    <xf numFmtId="182" fontId="12" fillId="0" borderId="0" xfId="5" applyNumberFormat="1" applyFont="1" applyFill="1" applyBorder="1" applyAlignment="1">
      <alignment horizontal="right"/>
    </xf>
    <xf numFmtId="0" fontId="56" fillId="0" borderId="0" xfId="37"/>
    <xf numFmtId="0" fontId="13" fillId="2" borderId="0" xfId="5" applyFont="1" applyFill="1"/>
    <xf numFmtId="182" fontId="13" fillId="0" borderId="0" xfId="5" applyNumberFormat="1" applyFont="1" applyFill="1" applyBorder="1" applyAlignment="1">
      <alignment horizontal="right"/>
    </xf>
    <xf numFmtId="166" fontId="12" fillId="2" borderId="0" xfId="5" applyNumberFormat="1" applyFont="1" applyFill="1" applyBorder="1" applyAlignment="1">
      <alignment horizontal="right" wrapText="1" indent="1"/>
    </xf>
    <xf numFmtId="0" fontId="12" fillId="2" borderId="0" xfId="5" applyFont="1" applyFill="1" applyAlignment="1">
      <alignment horizontal="right" indent="1"/>
    </xf>
    <xf numFmtId="165" fontId="12" fillId="2" borderId="0" xfId="5" applyNumberFormat="1" applyFont="1" applyFill="1" applyAlignment="1">
      <alignment horizontal="right" indent="1"/>
    </xf>
    <xf numFmtId="166" fontId="29" fillId="2" borderId="0" xfId="5" applyNumberFormat="1" applyFont="1" applyFill="1" applyBorder="1" applyAlignment="1">
      <alignment horizontal="right" wrapText="1" indent="1"/>
    </xf>
    <xf numFmtId="0" fontId="56" fillId="0" borderId="0" xfId="37" applyAlignment="1">
      <alignment horizontal="right"/>
    </xf>
    <xf numFmtId="0" fontId="12" fillId="2" borderId="0" xfId="5" applyFont="1" applyFill="1" applyBorder="1" applyAlignment="1">
      <alignment horizontal="left" wrapText="1"/>
    </xf>
    <xf numFmtId="0" fontId="8" fillId="0" borderId="0" xfId="5" applyAlignment="1">
      <alignment horizontal="right"/>
    </xf>
    <xf numFmtId="0" fontId="18" fillId="2" borderId="0" xfId="5" applyFont="1" applyFill="1" applyBorder="1" applyAlignment="1">
      <alignment horizontal="left" wrapText="1"/>
    </xf>
    <xf numFmtId="0" fontId="18" fillId="2" borderId="0" xfId="5" applyFont="1" applyFill="1" applyBorder="1" applyAlignment="1">
      <alignment horizontal="right" wrapText="1"/>
    </xf>
    <xf numFmtId="165" fontId="18" fillId="2" borderId="0" xfId="5" applyNumberFormat="1" applyFont="1" applyFill="1"/>
    <xf numFmtId="0" fontId="18" fillId="2" borderId="0" xfId="5" applyNumberFormat="1" applyFont="1" applyFill="1" applyAlignment="1"/>
    <xf numFmtId="0" fontId="57" fillId="0" borderId="0" xfId="0" applyFont="1" applyAlignment="1">
      <alignment vertical="center"/>
    </xf>
    <xf numFmtId="1" fontId="0" fillId="0" borderId="0" xfId="0" applyNumberFormat="1"/>
    <xf numFmtId="0" fontId="0" fillId="0" borderId="0" xfId="0" applyFill="1"/>
    <xf numFmtId="1" fontId="0" fillId="0" borderId="0" xfId="0" applyNumberFormat="1" applyFill="1"/>
    <xf numFmtId="0" fontId="18" fillId="0" borderId="0" xfId="5" applyFont="1" applyFill="1" applyAlignment="1"/>
    <xf numFmtId="168" fontId="12" fillId="2" borderId="0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17" fillId="3" borderId="0" xfId="39" applyFont="1" applyFill="1" applyBorder="1"/>
    <xf numFmtId="14" fontId="12" fillId="0" borderId="0" xfId="26" applyNumberFormat="1" applyFont="1" applyFill="1" applyAlignment="1">
      <alignment horizontal="left" indent="2"/>
    </xf>
    <xf numFmtId="0" fontId="12" fillId="0" borderId="0" xfId="27" applyFont="1" applyFill="1" applyBorder="1" applyAlignment="1">
      <alignment horizontal="left" wrapText="1" indent="2"/>
    </xf>
    <xf numFmtId="0" fontId="12" fillId="0" borderId="0" xfId="27" applyFont="1" applyFill="1" applyBorder="1" applyAlignment="1">
      <alignment horizontal="left" indent="2"/>
    </xf>
    <xf numFmtId="0" fontId="12" fillId="0" borderId="0" xfId="27" applyFont="1" applyFill="1" applyAlignment="1">
      <alignment horizontal="left" indent="2"/>
    </xf>
    <xf numFmtId="14" fontId="12" fillId="0" borderId="0" xfId="26" applyNumberFormat="1" applyFont="1" applyFill="1" applyAlignment="1">
      <alignment horizontal="left" indent="1"/>
    </xf>
    <xf numFmtId="0" fontId="12" fillId="0" borderId="0" xfId="27" applyFont="1" applyFill="1" applyBorder="1" applyAlignment="1">
      <alignment horizontal="left" wrapText="1" indent="1"/>
    </xf>
    <xf numFmtId="0" fontId="12" fillId="0" borderId="0" xfId="27" applyFont="1" applyFill="1" applyBorder="1" applyAlignment="1">
      <alignment horizontal="left" indent="1"/>
    </xf>
    <xf numFmtId="0" fontId="12" fillId="0" borderId="0" xfId="27" applyFont="1" applyFill="1" applyAlignment="1">
      <alignment horizontal="left" indent="1"/>
    </xf>
    <xf numFmtId="168" fontId="13" fillId="2" borderId="0" xfId="19" applyNumberFormat="1" applyFont="1" applyFill="1" applyBorder="1" applyAlignment="1">
      <alignment horizontal="right"/>
    </xf>
    <xf numFmtId="168" fontId="13" fillId="2" borderId="4" xfId="19" applyNumberFormat="1" applyFont="1" applyFill="1" applyBorder="1" applyAlignment="1">
      <alignment horizontal="right"/>
    </xf>
    <xf numFmtId="49" fontId="12" fillId="2" borderId="0" xfId="19" applyNumberFormat="1" applyFont="1" applyFill="1" applyBorder="1" applyAlignment="1">
      <alignment horizontal="left" wrapText="1" indent="2"/>
    </xf>
    <xf numFmtId="49" fontId="12" fillId="2" borderId="0" xfId="19" applyNumberFormat="1" applyFont="1" applyFill="1" applyBorder="1" applyAlignment="1">
      <alignment horizontal="center"/>
    </xf>
    <xf numFmtId="0" fontId="18" fillId="2" borderId="0" xfId="5" applyFont="1" applyFill="1" applyAlignment="1"/>
    <xf numFmtId="0" fontId="12" fillId="2" borderId="4" xfId="5" applyFont="1" applyFill="1" applyBorder="1" applyAlignment="1">
      <alignment horizontal="center" vertical="center" wrapText="1"/>
    </xf>
    <xf numFmtId="182" fontId="12" fillId="0" borderId="4" xfId="5" applyNumberFormat="1" applyFont="1" applyFill="1" applyBorder="1" applyAlignment="1">
      <alignment horizontal="right"/>
    </xf>
    <xf numFmtId="0" fontId="12" fillId="2" borderId="7" xfId="5" applyFont="1" applyFill="1" applyBorder="1"/>
    <xf numFmtId="182" fontId="13" fillId="0" borderId="4" xfId="5" applyNumberFormat="1" applyFont="1" applyFill="1" applyBorder="1" applyAlignment="1">
      <alignment horizontal="right"/>
    </xf>
    <xf numFmtId="0" fontId="13" fillId="0" borderId="0" xfId="0" applyFont="1"/>
    <xf numFmtId="0" fontId="13" fillId="0" borderId="4" xfId="0" applyFont="1" applyBorder="1"/>
    <xf numFmtId="0" fontId="12" fillId="0" borderId="4" xfId="0" applyFont="1" applyBorder="1"/>
    <xf numFmtId="0" fontId="12" fillId="0" borderId="0" xfId="37" applyFont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0" fillId="0" borderId="0" xfId="0" applyNumberFormat="1"/>
    <xf numFmtId="0" fontId="18" fillId="2" borderId="0" xfId="5" applyFont="1" applyFill="1" applyAlignment="1"/>
    <xf numFmtId="0" fontId="12" fillId="2" borderId="14" xfId="5" applyFont="1" applyFill="1" applyBorder="1" applyAlignment="1">
      <alignment horizontal="center" vertical="center" wrapText="1"/>
    </xf>
    <xf numFmtId="168" fontId="12" fillId="2" borderId="0" xfId="19" applyNumberFormat="1" applyFont="1" applyFill="1" applyBorder="1" applyAlignment="1">
      <alignment horizontal="right"/>
    </xf>
    <xf numFmtId="0" fontId="12" fillId="0" borderId="0" xfId="17" applyFont="1" applyFill="1"/>
    <xf numFmtId="49" fontId="10" fillId="0" borderId="0" xfId="17" applyNumberFormat="1" applyFont="1" applyFill="1" applyAlignment="1">
      <alignment horizontal="left"/>
    </xf>
    <xf numFmtId="49" fontId="10" fillId="0" borderId="0" xfId="17" applyNumberFormat="1" applyFont="1" applyFill="1" applyAlignment="1">
      <alignment wrapText="1"/>
    </xf>
    <xf numFmtId="49" fontId="11" fillId="0" borderId="0" xfId="17" applyNumberFormat="1" applyFont="1" applyFill="1"/>
    <xf numFmtId="49" fontId="12" fillId="0" borderId="0" xfId="17" applyNumberFormat="1" applyFont="1" applyFill="1"/>
    <xf numFmtId="49" fontId="12" fillId="0" borderId="12" xfId="17" applyNumberFormat="1" applyFont="1" applyFill="1" applyBorder="1" applyAlignment="1">
      <alignment horizontal="centerContinuous" vertical="center" wrapText="1"/>
    </xf>
    <xf numFmtId="49" fontId="12" fillId="0" borderId="9" xfId="17" applyNumberFormat="1" applyFont="1" applyFill="1" applyBorder="1" applyAlignment="1">
      <alignment horizontal="centerContinuous" vertical="center" wrapText="1"/>
    </xf>
    <xf numFmtId="0" fontId="13" fillId="0" borderId="0" xfId="17" applyNumberFormat="1" applyFont="1" applyFill="1" applyBorder="1" applyAlignment="1">
      <alignment horizontal="left" indent="15"/>
    </xf>
    <xf numFmtId="0" fontId="12" fillId="0" borderId="0" xfId="5" applyFont="1" applyFill="1" applyAlignment="1">
      <alignment horizontal="left" indent="15"/>
    </xf>
    <xf numFmtId="49" fontId="13" fillId="0" borderId="2" xfId="19" applyNumberFormat="1" applyFont="1" applyFill="1" applyBorder="1" applyAlignment="1">
      <alignment horizontal="left" indent="1"/>
    </xf>
    <xf numFmtId="49" fontId="3" fillId="0" borderId="0" xfId="36" applyNumberFormat="1" applyFill="1"/>
    <xf numFmtId="0" fontId="13" fillId="0" borderId="2" xfId="17" applyNumberFormat="1" applyFont="1" applyFill="1" applyBorder="1" applyAlignment="1">
      <alignment horizontal="left" indent="1"/>
    </xf>
    <xf numFmtId="0" fontId="12" fillId="0" borderId="2" xfId="17" applyNumberFormat="1" applyFont="1" applyFill="1" applyBorder="1" applyAlignment="1">
      <alignment horizontal="left" indent="2"/>
    </xf>
    <xf numFmtId="0" fontId="12" fillId="0" borderId="0" xfId="17" applyNumberFormat="1" applyFont="1" applyFill="1" applyBorder="1" applyAlignment="1">
      <alignment horizontal="left" indent="2"/>
    </xf>
    <xf numFmtId="181" fontId="12" fillId="0" borderId="0" xfId="16" applyNumberFormat="1" applyFont="1" applyFill="1" applyAlignment="1">
      <alignment horizontal="right"/>
    </xf>
    <xf numFmtId="0" fontId="18" fillId="0" borderId="0" xfId="30" applyFont="1" applyFill="1" applyAlignment="1">
      <alignment horizontal="left"/>
    </xf>
    <xf numFmtId="0" fontId="18" fillId="0" borderId="0" xfId="17" applyFont="1" applyFill="1"/>
    <xf numFmtId="171" fontId="18" fillId="0" borderId="0" xfId="17" applyNumberFormat="1" applyFont="1" applyFill="1"/>
    <xf numFmtId="0" fontId="13" fillId="2" borderId="2" xfId="21" applyFont="1" applyFill="1" applyBorder="1" applyAlignment="1">
      <alignment horizontal="left" vertical="center"/>
    </xf>
    <xf numFmtId="173" fontId="13" fillId="2" borderId="0" xfId="0" applyNumberFormat="1" applyFont="1" applyFill="1" applyBorder="1"/>
    <xf numFmtId="173" fontId="13" fillId="2" borderId="0" xfId="21" quotePrefix="1" applyNumberFormat="1" applyFont="1" applyFill="1" applyAlignment="1">
      <alignment horizontal="right"/>
    </xf>
    <xf numFmtId="0" fontId="12" fillId="2" borderId="2" xfId="21" applyFont="1" applyFill="1" applyBorder="1" applyAlignment="1">
      <alignment horizontal="left" vertical="center" indent="2"/>
    </xf>
    <xf numFmtId="0" fontId="13" fillId="2" borderId="8" xfId="21" applyFont="1" applyFill="1" applyBorder="1" applyAlignment="1">
      <alignment horizontal="center" vertical="center" wrapText="1"/>
    </xf>
    <xf numFmtId="0" fontId="13" fillId="2" borderId="9" xfId="21" applyFont="1" applyFill="1" applyBorder="1" applyAlignment="1">
      <alignment horizontal="center" vertical="center" wrapText="1"/>
    </xf>
    <xf numFmtId="0" fontId="18" fillId="2" borderId="0" xfId="19" applyFont="1" applyFill="1" applyAlignment="1">
      <alignment horizontal="left"/>
    </xf>
    <xf numFmtId="0" fontId="11" fillId="0" borderId="0" xfId="5" applyFont="1" applyFill="1" applyBorder="1" applyAlignment="1"/>
    <xf numFmtId="0" fontId="18" fillId="0" borderId="0" xfId="5" applyFont="1" applyFill="1" applyAlignment="1">
      <alignment wrapText="1"/>
    </xf>
    <xf numFmtId="0" fontId="18" fillId="0" borderId="0" xfId="5" applyFont="1" applyFill="1" applyAlignment="1"/>
    <xf numFmtId="0" fontId="12" fillId="0" borderId="12" xfId="26" applyFont="1" applyFill="1" applyBorder="1" applyAlignment="1">
      <alignment horizontal="center" vertical="center" wrapText="1"/>
    </xf>
    <xf numFmtId="0" fontId="12" fillId="0" borderId="11" xfId="26" applyFont="1" applyFill="1" applyBorder="1" applyAlignment="1">
      <alignment horizontal="center" vertical="center" wrapText="1"/>
    </xf>
    <xf numFmtId="0" fontId="11" fillId="0" borderId="0" xfId="27" applyFont="1" applyFill="1" applyBorder="1" applyAlignment="1">
      <alignment horizontal="left"/>
    </xf>
    <xf numFmtId="49" fontId="12" fillId="2" borderId="6" xfId="19" applyNumberFormat="1" applyFont="1" applyFill="1" applyBorder="1" applyAlignment="1">
      <alignment horizontal="center" vertical="center"/>
    </xf>
    <xf numFmtId="168" fontId="12" fillId="2" borderId="0" xfId="19" applyNumberFormat="1" applyFont="1" applyFill="1" applyBorder="1" applyAlignment="1">
      <alignment horizontal="right"/>
    </xf>
    <xf numFmtId="0" fontId="18" fillId="2" borderId="0" xfId="19" applyFont="1" applyFill="1" applyAlignment="1">
      <alignment horizontal="left"/>
    </xf>
    <xf numFmtId="0" fontId="18" fillId="2" borderId="0" xfId="31" applyFont="1" applyFill="1" applyBorder="1" applyAlignment="1">
      <alignment horizontal="left"/>
    </xf>
    <xf numFmtId="168" fontId="12" fillId="2" borderId="4" xfId="19" applyNumberFormat="1" applyFont="1" applyFill="1" applyBorder="1" applyAlignment="1">
      <alignment horizontal="right"/>
    </xf>
    <xf numFmtId="168" fontId="13" fillId="2" borderId="0" xfId="19" applyNumberFormat="1" applyFont="1" applyFill="1" applyBorder="1" applyAlignment="1">
      <alignment horizontal="right"/>
    </xf>
    <xf numFmtId="0" fontId="22" fillId="2" borderId="0" xfId="5" applyFont="1" applyFill="1" applyAlignment="1"/>
    <xf numFmtId="168" fontId="13" fillId="2" borderId="4" xfId="19" applyNumberFormat="1" applyFont="1" applyFill="1" applyBorder="1" applyAlignment="1">
      <alignment horizontal="right"/>
    </xf>
    <xf numFmtId="0" fontId="8" fillId="2" borderId="0" xfId="5" applyFill="1" applyAlignment="1"/>
    <xf numFmtId="0" fontId="17" fillId="0" borderId="0" xfId="24" applyFont="1" applyFill="1" applyBorder="1"/>
    <xf numFmtId="0" fontId="17" fillId="0" borderId="0" xfId="24" applyFont="1" applyFill="1"/>
    <xf numFmtId="0" fontId="17" fillId="0" borderId="0" xfId="24" applyFont="1" applyFill="1" applyAlignment="1">
      <alignment horizontal="right"/>
    </xf>
    <xf numFmtId="49" fontId="10" fillId="0" borderId="0" xfId="24" applyNumberFormat="1" applyFont="1" applyFill="1" applyBorder="1" applyAlignment="1">
      <alignment horizontal="right"/>
    </xf>
    <xf numFmtId="49" fontId="16" fillId="0" borderId="0" xfId="24" applyNumberFormat="1" applyFont="1" applyFill="1" applyBorder="1" applyAlignment="1">
      <alignment horizontal="left"/>
    </xf>
    <xf numFmtId="49" fontId="16" fillId="0" borderId="0" xfId="24" applyNumberFormat="1" applyFont="1" applyFill="1" applyBorder="1" applyAlignment="1">
      <alignment horizontal="right"/>
    </xf>
    <xf numFmtId="49" fontId="17" fillId="0" borderId="0" xfId="1" applyNumberFormat="1" applyFont="1" applyFill="1" applyBorder="1" applyAlignment="1" applyProtection="1">
      <alignment horizontal="left"/>
    </xf>
    <xf numFmtId="0" fontId="17" fillId="0" borderId="0" xfId="1" applyFont="1" applyFill="1" applyAlignment="1" applyProtection="1"/>
    <xf numFmtId="49" fontId="13" fillId="0" borderId="0" xfId="24" applyNumberFormat="1" applyFont="1" applyFill="1" applyBorder="1" applyAlignment="1">
      <alignment horizontal="right"/>
    </xf>
    <xf numFmtId="0" fontId="9" fillId="0" borderId="0" xfId="1" applyFill="1" applyAlignment="1" applyProtection="1"/>
    <xf numFmtId="49" fontId="40" fillId="0" borderId="0" xfId="3" applyNumberFormat="1" applyFont="1" applyFill="1" applyBorder="1" applyAlignment="1" applyProtection="1">
      <alignment horizontal="right"/>
    </xf>
    <xf numFmtId="49" fontId="18" fillId="0" borderId="0" xfId="24" applyNumberFormat="1" applyFont="1" applyFill="1" applyBorder="1" applyAlignment="1">
      <alignment horizontal="right" indent="5"/>
    </xf>
    <xf numFmtId="0" fontId="8" fillId="0" borderId="0" xfId="5" quotePrefix="1" applyFont="1" applyFill="1"/>
    <xf numFmtId="49" fontId="17" fillId="0" borderId="0" xfId="1" applyNumberFormat="1" applyFont="1" applyFill="1" applyBorder="1" applyAlignment="1" applyProtection="1">
      <alignment horizontal="right"/>
    </xf>
    <xf numFmtId="0" fontId="8" fillId="0" borderId="0" xfId="5" applyFont="1" applyFill="1"/>
    <xf numFmtId="0" fontId="17" fillId="0" borderId="0" xfId="1" quotePrefix="1" applyFont="1" applyFill="1" applyBorder="1" applyAlignment="1" applyProtection="1"/>
    <xf numFmtId="0" fontId="12" fillId="0" borderId="0" xfId="5" applyFont="1" applyFill="1" applyAlignment="1"/>
    <xf numFmtId="49" fontId="17" fillId="0" borderId="0" xfId="1" quotePrefix="1" applyNumberFormat="1" applyFont="1" applyFill="1" applyBorder="1" applyAlignment="1" applyProtection="1">
      <alignment horizontal="right"/>
    </xf>
    <xf numFmtId="0" fontId="12" fillId="0" borderId="0" xfId="5" quotePrefix="1" applyFont="1" applyFill="1" applyAlignment="1">
      <alignment horizontal="right"/>
    </xf>
    <xf numFmtId="0" fontId="17" fillId="0" borderId="0" xfId="24" applyFont="1" applyFill="1" applyBorder="1" applyAlignment="1">
      <alignment horizontal="left"/>
    </xf>
    <xf numFmtId="0" fontId="17" fillId="0" borderId="0" xfId="1" applyFont="1" applyFill="1" applyAlignment="1" applyProtection="1">
      <alignment horizontal="left"/>
    </xf>
    <xf numFmtId="0" fontId="17" fillId="0" borderId="0" xfId="1" applyFont="1" applyFill="1" applyAlignment="1" applyProtection="1">
      <alignment horizontal="right"/>
    </xf>
    <xf numFmtId="49" fontId="17" fillId="0" borderId="0" xfId="1" applyNumberFormat="1" applyFont="1" applyFill="1" applyBorder="1" applyAlignment="1" applyProtection="1">
      <alignment horizontal="right" indent="5"/>
    </xf>
    <xf numFmtId="49" fontId="16" fillId="0" borderId="0" xfId="5" applyNumberFormat="1" applyFont="1" applyFill="1" applyAlignment="1">
      <alignment horizontal="left"/>
    </xf>
    <xf numFmtId="0" fontId="9" fillId="0" borderId="0" xfId="1" applyFill="1" applyAlignment="1" applyProtection="1">
      <alignment horizontal="left" indent="5"/>
    </xf>
    <xf numFmtId="49" fontId="17" fillId="0" borderId="0" xfId="1" applyNumberFormat="1" applyFont="1" applyFill="1" applyAlignment="1" applyProtection="1">
      <alignment horizontal="right"/>
    </xf>
    <xf numFmtId="0" fontId="17" fillId="0" borderId="0" xfId="1" applyFont="1" applyFill="1" applyAlignment="1" applyProtection="1">
      <alignment horizontal="left" vertical="center"/>
    </xf>
    <xf numFmtId="49" fontId="18" fillId="0" borderId="0" xfId="24" applyNumberFormat="1" applyFont="1" applyFill="1" applyBorder="1" applyAlignment="1">
      <alignment horizontal="right" vertical="center"/>
    </xf>
    <xf numFmtId="0" fontId="12" fillId="0" borderId="0" xfId="5" applyFont="1" applyFill="1" applyAlignment="1">
      <alignment horizontal="left" vertical="center"/>
    </xf>
    <xf numFmtId="0" fontId="16" fillId="0" borderId="0" xfId="24" applyFont="1" applyFill="1" applyAlignment="1">
      <alignment horizontal="left"/>
    </xf>
    <xf numFmtId="0" fontId="13" fillId="0" borderId="0" xfId="24" applyFont="1" applyFill="1" applyAlignment="1">
      <alignment horizontal="center"/>
    </xf>
    <xf numFmtId="49" fontId="17" fillId="0" borderId="0" xfId="24" applyNumberFormat="1" applyFont="1" applyFill="1" applyBorder="1" applyAlignment="1">
      <alignment horizontal="right" vertical="top" wrapText="1"/>
    </xf>
    <xf numFmtId="0" fontId="17" fillId="0" borderId="0" xfId="24" applyFont="1" applyFill="1" applyAlignment="1">
      <alignment horizontal="center" vertical="top" wrapText="1"/>
    </xf>
    <xf numFmtId="0" fontId="17" fillId="0" borderId="0" xfId="24" applyFont="1" applyFill="1" applyAlignment="1"/>
    <xf numFmtId="49" fontId="17" fillId="0" borderId="0" xfId="24" quotePrefix="1" applyNumberFormat="1" applyFont="1" applyFill="1" applyBorder="1" applyAlignment="1">
      <alignment horizontal="right" vertical="top" wrapText="1"/>
    </xf>
    <xf numFmtId="0" fontId="17" fillId="0" borderId="0" xfId="24" applyFont="1" applyFill="1" applyAlignment="1">
      <alignment horizontal="left" wrapText="1"/>
    </xf>
    <xf numFmtId="0" fontId="17" fillId="0" borderId="0" xfId="5" applyFont="1" applyFill="1" applyAlignment="1">
      <alignment horizontal="left"/>
    </xf>
    <xf numFmtId="49" fontId="18" fillId="0" borderId="0" xfId="24" applyNumberFormat="1" applyFont="1" applyFill="1" applyBorder="1" applyAlignment="1">
      <alignment horizontal="right" vertical="top" wrapText="1"/>
    </xf>
    <xf numFmtId="0" fontId="18" fillId="0" borderId="0" xfId="24" applyFont="1" applyFill="1" applyAlignment="1">
      <alignment horizontal="center" vertical="top" wrapText="1"/>
    </xf>
    <xf numFmtId="0" fontId="17" fillId="0" borderId="0" xfId="24" applyFont="1" applyFill="1" applyBorder="1" applyAlignment="1">
      <alignment horizontal="center" vertical="top" wrapText="1"/>
    </xf>
    <xf numFmtId="0" fontId="17" fillId="0" borderId="0" xfId="24" applyFont="1" applyFill="1" applyAlignment="1">
      <alignment horizontal="left"/>
    </xf>
    <xf numFmtId="0" fontId="17" fillId="0" borderId="0" xfId="24" applyFont="1" applyFill="1" applyBorder="1" applyAlignment="1"/>
    <xf numFmtId="0" fontId="17" fillId="0" borderId="0" xfId="24" applyFont="1" applyFill="1" applyBorder="1" applyAlignment="1">
      <alignment horizontal="left" wrapText="1"/>
    </xf>
    <xf numFmtId="49" fontId="17" fillId="0" borderId="0" xfId="24" applyNumberFormat="1" applyFont="1" applyFill="1" applyBorder="1" applyAlignment="1">
      <alignment horizontal="right"/>
    </xf>
    <xf numFmtId="0" fontId="17" fillId="0" borderId="0" xfId="22" applyFont="1" applyFill="1"/>
    <xf numFmtId="49" fontId="18" fillId="0" borderId="0" xfId="24" applyNumberFormat="1" applyFont="1" applyFill="1" applyBorder="1" applyAlignment="1">
      <alignment horizontal="right"/>
    </xf>
    <xf numFmtId="0" fontId="18" fillId="0" borderId="0" xfId="22" applyFont="1" applyFill="1"/>
    <xf numFmtId="0" fontId="17" fillId="0" borderId="0" xfId="5" applyFont="1" applyFill="1" applyAlignment="1">
      <alignment horizontal="left" vertical="center" wrapText="1"/>
    </xf>
    <xf numFmtId="0" fontId="17" fillId="0" borderId="0" xfId="5" applyFont="1" applyFill="1" applyAlignment="1"/>
    <xf numFmtId="49" fontId="17" fillId="0" borderId="0" xfId="24" applyNumberFormat="1" applyFont="1" applyFill="1" applyBorder="1" applyAlignment="1">
      <alignment horizontal="right" vertical="center" wrapText="1"/>
    </xf>
    <xf numFmtId="0" fontId="18" fillId="0" borderId="0" xfId="5" applyFont="1" applyFill="1" applyAlignment="1">
      <alignment vertical="top"/>
    </xf>
    <xf numFmtId="173" fontId="10" fillId="0" borderId="0" xfId="21" quotePrefix="1" applyNumberFormat="1" applyFont="1" applyFill="1" applyAlignment="1">
      <alignment horizontal="right"/>
    </xf>
    <xf numFmtId="0" fontId="10" fillId="0" borderId="0" xfId="27" applyFont="1" applyFill="1" applyBorder="1" applyAlignment="1">
      <alignment horizontal="left"/>
    </xf>
    <xf numFmtId="0" fontId="12" fillId="0" borderId="12" xfId="28" applyFont="1" applyFill="1" applyBorder="1" applyAlignment="1">
      <alignment horizontal="center" vertical="center" wrapText="1"/>
    </xf>
    <xf numFmtId="0" fontId="12" fillId="0" borderId="6" xfId="28" applyFont="1" applyFill="1" applyBorder="1" applyAlignment="1">
      <alignment horizontal="center" vertical="center" wrapText="1"/>
    </xf>
    <xf numFmtId="0" fontId="12" fillId="0" borderId="3" xfId="28" applyFont="1" applyFill="1" applyBorder="1" applyAlignment="1">
      <alignment horizontal="centerContinuous" vertical="center" wrapText="1"/>
    </xf>
    <xf numFmtId="0" fontId="12" fillId="0" borderId="9" xfId="28" applyFont="1" applyFill="1" applyBorder="1" applyAlignment="1">
      <alignment horizontal="centerContinuous" vertical="center" wrapText="1"/>
    </xf>
    <xf numFmtId="0" fontId="12" fillId="0" borderId="8" xfId="28" applyFont="1" applyFill="1" applyBorder="1" applyAlignment="1">
      <alignment horizontal="centerContinuous" vertical="center" wrapText="1"/>
    </xf>
    <xf numFmtId="0" fontId="12" fillId="0" borderId="0" xfId="28" applyFont="1" applyFill="1" applyBorder="1" applyAlignment="1">
      <alignment horizontal="center" vertical="center" wrapText="1"/>
    </xf>
    <xf numFmtId="0" fontId="12" fillId="0" borderId="0" xfId="28" applyFont="1" applyFill="1" applyBorder="1" applyAlignment="1">
      <alignment horizontal="centerContinuous" vertical="center" wrapText="1"/>
    </xf>
    <xf numFmtId="0" fontId="12" fillId="0" borderId="7" xfId="28" applyFont="1" applyFill="1" applyBorder="1" applyAlignment="1">
      <alignment horizontal="centerContinuous" vertical="center" wrapText="1"/>
    </xf>
    <xf numFmtId="0" fontId="12" fillId="0" borderId="0" xfId="28" applyFont="1" applyFill="1" applyBorder="1" applyAlignment="1">
      <alignment vertical="center"/>
    </xf>
    <xf numFmtId="0" fontId="13" fillId="0" borderId="0" xfId="28" applyFont="1" applyFill="1" applyBorder="1" applyAlignment="1">
      <alignment horizontal="left" vertical="center"/>
    </xf>
    <xf numFmtId="0" fontId="13" fillId="0" borderId="0" xfId="28" applyFont="1" applyFill="1" applyBorder="1" applyAlignment="1">
      <alignment horizontal="center" vertical="center"/>
    </xf>
    <xf numFmtId="14" fontId="12" fillId="0" borderId="2" xfId="28" quotePrefix="1" applyNumberFormat="1" applyFont="1" applyFill="1" applyBorder="1" applyAlignment="1">
      <alignment horizontal="left"/>
    </xf>
    <xf numFmtId="172" fontId="12" fillId="0" borderId="0" xfId="28" applyNumberFormat="1" applyFont="1" applyFill="1" applyAlignment="1" applyProtection="1">
      <alignment horizontal="right"/>
      <protection locked="0"/>
    </xf>
    <xf numFmtId="172" fontId="25" fillId="0" borderId="0" xfId="28" applyNumberFormat="1" applyFont="1" applyFill="1" applyAlignment="1" applyProtection="1">
      <alignment horizontal="right"/>
      <protection locked="0"/>
    </xf>
    <xf numFmtId="172" fontId="25" fillId="0" borderId="0" xfId="5" applyNumberFormat="1" applyFont="1" applyFill="1" applyAlignment="1" applyProtection="1">
      <alignment horizontal="right"/>
      <protection locked="0"/>
    </xf>
    <xf numFmtId="0" fontId="12" fillId="0" borderId="0" xfId="28" applyFont="1" applyFill="1" applyAlignment="1">
      <alignment horizontal="left"/>
    </xf>
    <xf numFmtId="0" fontId="13" fillId="0" borderId="0" xfId="28" applyFont="1" applyFill="1" applyAlignment="1">
      <alignment horizontal="left" vertical="center"/>
    </xf>
    <xf numFmtId="0" fontId="13" fillId="0" borderId="0" xfId="28" applyFont="1" applyFill="1" applyAlignment="1">
      <alignment horizontal="center" vertical="center"/>
    </xf>
    <xf numFmtId="0" fontId="25" fillId="0" borderId="0" xfId="28" applyFont="1" applyFill="1" applyAlignment="1">
      <alignment horizontal="center" vertical="center"/>
    </xf>
    <xf numFmtId="172" fontId="12" fillId="0" borderId="4" xfId="28" applyNumberFormat="1" applyFont="1" applyFill="1" applyBorder="1" applyAlignment="1" applyProtection="1">
      <alignment horizontal="right"/>
      <protection locked="0"/>
    </xf>
    <xf numFmtId="174" fontId="12" fillId="0" borderId="0" xfId="5" applyNumberFormat="1" applyFont="1" applyFill="1" applyAlignment="1" applyProtection="1">
      <alignment horizontal="right"/>
      <protection locked="0"/>
    </xf>
    <xf numFmtId="14" fontId="12" fillId="0" borderId="2" xfId="5" applyNumberFormat="1" applyFont="1" applyFill="1" applyBorder="1" applyAlignment="1">
      <alignment horizontal="left"/>
    </xf>
    <xf numFmtId="14" fontId="12" fillId="0" borderId="2" xfId="5" quotePrefix="1" applyNumberFormat="1" applyFont="1" applyFill="1" applyBorder="1" applyAlignment="1">
      <alignment horizontal="left"/>
    </xf>
    <xf numFmtId="0" fontId="12" fillId="0" borderId="0" xfId="5" applyFont="1" applyFill="1" applyBorder="1" applyAlignment="1">
      <alignment horizontal="left"/>
    </xf>
    <xf numFmtId="172" fontId="12" fillId="0" borderId="0" xfId="5" applyNumberFormat="1" applyFont="1" applyFill="1" applyAlignment="1" applyProtection="1">
      <alignment horizontal="center" vertical="center"/>
      <protection locked="0"/>
    </xf>
    <xf numFmtId="172" fontId="12" fillId="0" borderId="0" xfId="5" applyNumberFormat="1" applyFont="1" applyFill="1" applyAlignment="1" applyProtection="1">
      <alignment horizontal="right" vertical="center"/>
      <protection locked="0"/>
    </xf>
    <xf numFmtId="172" fontId="25" fillId="0" borderId="0" xfId="5" applyNumberFormat="1" applyFont="1" applyFill="1" applyAlignment="1" applyProtection="1">
      <alignment horizontal="right" vertical="center"/>
      <protection locked="0"/>
    </xf>
    <xf numFmtId="172" fontId="12" fillId="0" borderId="0" xfId="5" applyNumberFormat="1" applyFont="1" applyFill="1" applyAlignment="1" applyProtection="1">
      <alignment horizontal="center" vertical="top"/>
      <protection locked="0"/>
    </xf>
    <xf numFmtId="172" fontId="12" fillId="0" borderId="0" xfId="5" applyNumberFormat="1" applyFont="1" applyFill="1" applyAlignment="1" applyProtection="1">
      <alignment horizontal="right" vertical="top"/>
      <protection locked="0"/>
    </xf>
    <xf numFmtId="172" fontId="25" fillId="0" borderId="0" xfId="5" applyNumberFormat="1" applyFont="1" applyFill="1" applyAlignment="1" applyProtection="1">
      <alignment horizontal="right" vertical="top"/>
      <protection locked="0"/>
    </xf>
    <xf numFmtId="0" fontId="12" fillId="0" borderId="0" xfId="5" applyFont="1" applyFill="1" applyAlignment="1">
      <alignment horizontal="left"/>
    </xf>
    <xf numFmtId="0" fontId="13" fillId="0" borderId="0" xfId="5" applyFont="1" applyFill="1" applyAlignment="1">
      <alignment horizontal="left" vertical="center"/>
    </xf>
    <xf numFmtId="0" fontId="25" fillId="0" borderId="0" xfId="5" applyFont="1" applyFill="1" applyAlignment="1">
      <alignment horizontal="left" vertical="center"/>
    </xf>
    <xf numFmtId="172" fontId="12" fillId="0" borderId="0" xfId="5" applyNumberFormat="1" applyFont="1" applyFill="1" applyAlignment="1" applyProtection="1">
      <alignment horizontal="right" vertical="distributed"/>
      <protection locked="0"/>
    </xf>
    <xf numFmtId="172" fontId="12" fillId="0" borderId="0" xfId="5" applyNumberFormat="1" applyFont="1" applyFill="1" applyAlignment="1" applyProtection="1">
      <alignment horizontal="right" vertical="justify"/>
      <protection locked="0"/>
    </xf>
    <xf numFmtId="172" fontId="25" fillId="0" borderId="0" xfId="5" applyNumberFormat="1" applyFont="1" applyFill="1" applyAlignment="1" applyProtection="1">
      <alignment horizontal="right" vertical="justify"/>
      <protection locked="0"/>
    </xf>
    <xf numFmtId="0" fontId="25" fillId="0" borderId="0" xfId="5" applyFont="1" applyFill="1" applyAlignment="1">
      <alignment horizontal="center" vertical="center"/>
    </xf>
    <xf numFmtId="172" fontId="12" fillId="0" borderId="4" xfId="5" applyNumberFormat="1" applyFont="1" applyFill="1" applyBorder="1" applyAlignment="1" applyProtection="1">
      <alignment horizontal="right"/>
      <protection locked="0"/>
    </xf>
    <xf numFmtId="172" fontId="12" fillId="0" borderId="0" xfId="5" quotePrefix="1" applyNumberFormat="1" applyFont="1" applyFill="1" applyAlignment="1" applyProtection="1">
      <alignment horizontal="right"/>
      <protection locked="0"/>
    </xf>
    <xf numFmtId="172" fontId="12" fillId="0" borderId="0" xfId="5" applyNumberFormat="1" applyFont="1" applyFill="1"/>
    <xf numFmtId="172" fontId="25" fillId="0" borderId="0" xfId="5" applyNumberFormat="1" applyFont="1" applyFill="1"/>
    <xf numFmtId="0" fontId="12" fillId="0" borderId="0" xfId="5" applyFont="1" applyFill="1" applyAlignment="1">
      <alignment horizontal="centerContinuous" vertical="center"/>
    </xf>
    <xf numFmtId="0" fontId="25" fillId="0" borderId="0" xfId="5" applyFont="1" applyFill="1" applyAlignment="1">
      <alignment horizontal="centerContinuous" vertical="center"/>
    </xf>
    <xf numFmtId="172" fontId="12" fillId="0" borderId="4" xfId="5" applyNumberFormat="1" applyFont="1" applyFill="1" applyBorder="1" applyAlignment="1" applyProtection="1">
      <alignment horizontal="center" vertical="top"/>
      <protection locked="0"/>
    </xf>
    <xf numFmtId="172" fontId="12" fillId="0" borderId="0" xfId="5" applyNumberFormat="1" applyFont="1" applyFill="1" applyBorder="1" applyAlignment="1" applyProtection="1">
      <alignment horizontal="center" vertical="top"/>
      <protection locked="0"/>
    </xf>
    <xf numFmtId="172" fontId="12" fillId="0" borderId="4" xfId="5" applyNumberFormat="1" applyFont="1" applyFill="1" applyBorder="1"/>
    <xf numFmtId="0" fontId="8" fillId="0" borderId="0" xfId="5" applyFill="1" applyAlignment="1">
      <alignment horizontal="left" vertical="center"/>
    </xf>
    <xf numFmtId="0" fontId="49" fillId="0" borderId="0" xfId="5" applyFont="1" applyFill="1" applyAlignment="1">
      <alignment horizontal="left" vertical="center"/>
    </xf>
    <xf numFmtId="172" fontId="12" fillId="0" borderId="0" xfId="5" applyNumberFormat="1" applyFont="1" applyFill="1" applyAlignment="1">
      <alignment horizontal="right"/>
    </xf>
    <xf numFmtId="172" fontId="12" fillId="0" borderId="0" xfId="0" applyNumberFormat="1" applyFont="1" applyFill="1" applyAlignment="1" applyProtection="1">
      <alignment horizontal="right"/>
      <protection locked="0"/>
    </xf>
    <xf numFmtId="14" fontId="12" fillId="0" borderId="0" xfId="28" quotePrefix="1" applyNumberFormat="1" applyFont="1" applyFill="1" applyBorder="1" applyAlignment="1">
      <alignment horizontal="center"/>
    </xf>
    <xf numFmtId="0" fontId="18" fillId="0" borderId="0" xfId="28" applyFont="1" applyFill="1"/>
    <xf numFmtId="0" fontId="12" fillId="0" borderId="0" xfId="28" applyFont="1" applyFill="1"/>
    <xf numFmtId="0" fontId="15" fillId="0" borderId="0" xfId="28" applyFont="1" applyFill="1"/>
    <xf numFmtId="172" fontId="8" fillId="0" borderId="0" xfId="28" applyNumberFormat="1" applyFont="1" applyFill="1"/>
    <xf numFmtId="0" fontId="12" fillId="0" borderId="12" xfId="5" applyFont="1" applyFill="1" applyBorder="1" applyAlignment="1">
      <alignment horizontal="centerContinuous" vertical="center" wrapText="1"/>
    </xf>
    <xf numFmtId="0" fontId="12" fillId="0" borderId="9" xfId="5" applyFont="1" applyFill="1" applyBorder="1" applyAlignment="1">
      <alignment horizontal="centerContinuous" vertical="center" wrapText="1"/>
    </xf>
    <xf numFmtId="0" fontId="12" fillId="0" borderId="0" xfId="5" applyFont="1" applyFill="1" applyBorder="1" applyAlignment="1">
      <alignment horizontal="centerContinuous" vertical="center" wrapText="1"/>
    </xf>
    <xf numFmtId="0" fontId="12" fillId="0" borderId="0" xfId="5" applyFont="1" applyFill="1" applyAlignment="1">
      <alignment horizontal="center"/>
    </xf>
    <xf numFmtId="0" fontId="29" fillId="0" borderId="0" xfId="5" applyFont="1" applyFill="1" applyAlignment="1">
      <alignment horizontal="center" vertical="center"/>
    </xf>
    <xf numFmtId="172" fontId="12" fillId="0" borderId="0" xfId="5" applyNumberFormat="1" applyFont="1" applyFill="1" applyBorder="1" applyAlignment="1" applyProtection="1">
      <alignment horizontal="right"/>
      <protection locked="0"/>
    </xf>
    <xf numFmtId="0" fontId="8" fillId="0" borderId="0" xfId="5" applyFill="1" applyBorder="1" applyAlignment="1">
      <alignment horizontal="center" vertical="center"/>
    </xf>
    <xf numFmtId="0" fontId="29" fillId="0" borderId="0" xfId="5" applyFont="1" applyFill="1" applyAlignment="1">
      <alignment horizontal="left" vertical="center"/>
    </xf>
    <xf numFmtId="0" fontId="8" fillId="0" borderId="0" xfId="5" applyFill="1" applyBorder="1" applyAlignment="1">
      <alignment horizontal="left" vertical="center"/>
    </xf>
    <xf numFmtId="14" fontId="12" fillId="0" borderId="0" xfId="5" applyNumberFormat="1" applyFont="1" applyFill="1" applyBorder="1" applyAlignment="1">
      <alignment horizontal="left"/>
    </xf>
    <xf numFmtId="0" fontId="29" fillId="0" borderId="0" xfId="5" applyFont="1" applyFill="1" applyBorder="1" applyAlignment="1">
      <alignment horizontal="center" vertical="center"/>
    </xf>
    <xf numFmtId="14" fontId="12" fillId="0" borderId="0" xfId="5" applyNumberFormat="1" applyFont="1" applyFill="1" applyBorder="1" applyAlignment="1">
      <alignment horizontal="center"/>
    </xf>
    <xf numFmtId="14" fontId="18" fillId="0" borderId="0" xfId="5" applyNumberFormat="1" applyFont="1" applyFill="1" applyBorder="1" applyAlignment="1">
      <alignment horizontal="left"/>
    </xf>
    <xf numFmtId="0" fontId="22" fillId="0" borderId="0" xfId="5" applyFont="1" applyFill="1"/>
    <xf numFmtId="172" fontId="8" fillId="0" borderId="0" xfId="5" applyNumberFormat="1" applyFill="1"/>
    <xf numFmtId="0" fontId="12" fillId="0" borderId="9" xfId="27" applyFont="1" applyFill="1" applyBorder="1" applyAlignment="1">
      <alignment horizontal="centerContinuous" vertical="center" wrapText="1"/>
    </xf>
    <xf numFmtId="0" fontId="12" fillId="0" borderId="3" xfId="27" applyFont="1" applyFill="1" applyBorder="1" applyAlignment="1">
      <alignment horizontal="centerContinuous" vertical="center" wrapText="1"/>
    </xf>
    <xf numFmtId="49" fontId="12" fillId="0" borderId="0" xfId="27" applyNumberFormat="1" applyFont="1" applyFill="1" applyBorder="1" applyAlignment="1">
      <alignment horizontal="center" vertical="center" wrapText="1"/>
    </xf>
    <xf numFmtId="0" fontId="12" fillId="0" borderId="0" xfId="27" applyFont="1" applyFill="1" applyBorder="1" applyAlignment="1">
      <alignment vertical="center"/>
    </xf>
    <xf numFmtId="0" fontId="13" fillId="0" borderId="0" xfId="27" applyFont="1" applyFill="1" applyBorder="1" applyAlignment="1">
      <alignment horizontal="left" vertical="center"/>
    </xf>
    <xf numFmtId="0" fontId="13" fillId="0" borderId="0" xfId="27" applyFont="1" applyFill="1" applyBorder="1" applyAlignment="1">
      <alignment horizontal="center" vertical="center"/>
    </xf>
    <xf numFmtId="14" fontId="12" fillId="0" borderId="2" xfId="27" quotePrefix="1" applyNumberFormat="1" applyFont="1" applyFill="1" applyBorder="1" applyAlignment="1">
      <alignment horizontal="left"/>
    </xf>
    <xf numFmtId="169" fontId="12" fillId="0" borderId="0" xfId="27" applyNumberFormat="1" applyFont="1" applyFill="1" applyAlignment="1" applyProtection="1">
      <alignment horizontal="right"/>
    </xf>
    <xf numFmtId="169" fontId="12" fillId="0" borderId="0" xfId="27" applyNumberFormat="1" applyFont="1" applyFill="1" applyAlignment="1" applyProtection="1">
      <alignment horizontal="right"/>
      <protection locked="0"/>
    </xf>
    <xf numFmtId="169" fontId="25" fillId="0" borderId="0" xfId="27" applyNumberFormat="1" applyFont="1" applyFill="1"/>
    <xf numFmtId="14" fontId="12" fillId="0" borderId="2" xfId="27" applyNumberFormat="1" applyFont="1" applyFill="1" applyBorder="1" applyAlignment="1">
      <alignment horizontal="left"/>
    </xf>
    <xf numFmtId="169" fontId="25" fillId="0" borderId="0" xfId="27" applyNumberFormat="1" applyFont="1" applyFill="1" applyAlignment="1" applyProtection="1">
      <alignment horizontal="right"/>
      <protection locked="0"/>
    </xf>
    <xf numFmtId="169" fontId="25" fillId="0" borderId="0" xfId="5" applyNumberFormat="1" applyFont="1" applyFill="1"/>
    <xf numFmtId="0" fontId="29" fillId="0" borderId="0" xfId="27" applyFont="1" applyFill="1" applyBorder="1" applyAlignment="1">
      <alignment horizontal="center" vertical="center"/>
    </xf>
    <xf numFmtId="169" fontId="25" fillId="0" borderId="0" xfId="27" applyNumberFormat="1" applyFont="1" applyFill="1" applyBorder="1"/>
    <xf numFmtId="178" fontId="12" fillId="0" borderId="0" xfId="5" applyNumberFormat="1" applyFont="1" applyFill="1" applyAlignment="1" applyProtection="1">
      <alignment horizontal="right"/>
      <protection locked="0"/>
    </xf>
    <xf numFmtId="169" fontId="25" fillId="0" borderId="0" xfId="5" applyNumberFormat="1" applyFont="1" applyFill="1" applyAlignment="1" applyProtection="1">
      <alignment horizontal="right"/>
      <protection locked="0"/>
    </xf>
    <xf numFmtId="169" fontId="12" fillId="0" borderId="4" xfId="5" applyNumberFormat="1" applyFont="1" applyFill="1" applyBorder="1" applyAlignment="1" applyProtection="1">
      <alignment horizontal="right" vertical="top"/>
      <protection locked="0"/>
    </xf>
    <xf numFmtId="169" fontId="12" fillId="0" borderId="0" xfId="5" applyNumberFormat="1" applyFont="1" applyFill="1" applyAlignment="1" applyProtection="1">
      <alignment horizontal="right" vertical="top"/>
      <protection locked="0"/>
    </xf>
    <xf numFmtId="169" fontId="12" fillId="0" borderId="0" xfId="5" applyNumberFormat="1" applyFont="1" applyFill="1" applyBorder="1" applyAlignment="1" applyProtection="1">
      <alignment horizontal="right" vertical="top"/>
      <protection locked="0"/>
    </xf>
    <xf numFmtId="169" fontId="25" fillId="0" borderId="0" xfId="5" applyNumberFormat="1" applyFont="1" applyFill="1" applyAlignment="1"/>
    <xf numFmtId="169" fontId="25" fillId="0" borderId="0" xfId="5" applyNumberFormat="1" applyFont="1" applyFill="1" applyAlignment="1" applyProtection="1">
      <alignment horizontal="right" vertical="top"/>
      <protection locked="0"/>
    </xf>
    <xf numFmtId="169" fontId="13" fillId="0" borderId="0" xfId="27" applyNumberFormat="1" applyFont="1" applyFill="1" applyAlignment="1" applyProtection="1">
      <alignment horizontal="left" vertical="center"/>
      <protection locked="0"/>
    </xf>
    <xf numFmtId="169" fontId="13" fillId="0" borderId="0" xfId="27" applyNumberFormat="1" applyFont="1" applyFill="1" applyAlignment="1" applyProtection="1">
      <alignment horizontal="right"/>
      <protection locked="0"/>
    </xf>
    <xf numFmtId="0" fontId="43" fillId="0" borderId="0" xfId="5" applyFont="1" applyFill="1" applyBorder="1" applyAlignment="1">
      <alignment horizontal="center" vertical="center"/>
    </xf>
    <xf numFmtId="0" fontId="13" fillId="0" borderId="0" xfId="27" applyFont="1" applyFill="1"/>
    <xf numFmtId="169" fontId="25" fillId="0" borderId="0" xfId="5" applyNumberFormat="1" applyFont="1" applyFill="1" applyBorder="1"/>
    <xf numFmtId="0" fontId="8" fillId="0" borderId="0" xfId="5" applyFill="1" applyAlignment="1">
      <alignment horizontal="center" vertical="center"/>
    </xf>
    <xf numFmtId="0" fontId="49" fillId="0" borderId="0" xfId="5" applyFont="1" applyFill="1" applyAlignment="1">
      <alignment horizontal="center" vertical="center"/>
    </xf>
    <xf numFmtId="177" fontId="12" fillId="0" borderId="0" xfId="5" quotePrefix="1" applyNumberFormat="1" applyFont="1" applyFill="1" applyAlignment="1" applyProtection="1">
      <alignment horizontal="right" vertical="top"/>
      <protection locked="0"/>
    </xf>
    <xf numFmtId="169" fontId="12" fillId="0" borderId="0" xfId="5" quotePrefix="1" applyNumberFormat="1" applyFont="1" applyFill="1" applyAlignment="1" applyProtection="1">
      <alignment horizontal="right" vertical="top"/>
      <protection locked="0"/>
    </xf>
    <xf numFmtId="169" fontId="12" fillId="0" borderId="0" xfId="5" applyNumberFormat="1" applyFont="1" applyFill="1"/>
    <xf numFmtId="169" fontId="18" fillId="0" borderId="0" xfId="5" applyNumberFormat="1" applyFont="1" applyFill="1" applyAlignment="1" applyProtection="1">
      <alignment horizontal="right" vertical="top"/>
      <protection locked="0"/>
    </xf>
    <xf numFmtId="0" fontId="18" fillId="0" borderId="0" xfId="27" applyFont="1" applyFill="1"/>
    <xf numFmtId="168" fontId="18" fillId="0" borderId="0" xfId="5" applyNumberFormat="1" applyFont="1" applyFill="1"/>
    <xf numFmtId="169" fontId="18" fillId="0" borderId="0" xfId="5" applyNumberFormat="1" applyFont="1" applyFill="1"/>
    <xf numFmtId="0" fontId="8" fillId="2" borderId="2" xfId="5" applyFill="1" applyBorder="1" applyAlignment="1"/>
    <xf numFmtId="168" fontId="13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168" fontId="12" fillId="2" borderId="0" xfId="19" applyNumberFormat="1" applyFont="1" applyFill="1" applyBorder="1" applyAlignment="1">
      <alignment horizontal="right"/>
    </xf>
    <xf numFmtId="0" fontId="8" fillId="2" borderId="0" xfId="5" applyFill="1" applyAlignment="1"/>
    <xf numFmtId="168" fontId="12" fillId="2" borderId="0" xfId="19" applyNumberFormat="1" applyFont="1" applyFill="1" applyBorder="1" applyAlignment="1">
      <alignment horizontal="right"/>
    </xf>
    <xf numFmtId="168" fontId="12" fillId="2" borderId="4" xfId="19" applyNumberFormat="1" applyFont="1" applyFill="1" applyBorder="1" applyAlignment="1"/>
    <xf numFmtId="168" fontId="12" fillId="0" borderId="0" xfId="27" applyNumberFormat="1" applyFont="1" applyFill="1"/>
    <xf numFmtId="0" fontId="17" fillId="0" borderId="0" xfId="24" applyFont="1" applyFill="1" applyBorder="1" applyAlignment="1">
      <alignment horizontal="left" wrapText="1"/>
    </xf>
    <xf numFmtId="0" fontId="18" fillId="2" borderId="0" xfId="31" applyFont="1" applyFill="1" applyBorder="1" applyAlignment="1">
      <alignment horizontal="left"/>
    </xf>
    <xf numFmtId="0" fontId="22" fillId="2" borderId="0" xfId="5" applyFont="1" applyFill="1" applyAlignment="1"/>
    <xf numFmtId="0" fontId="18" fillId="2" borderId="0" xfId="5" applyNumberFormat="1" applyFont="1" applyFill="1" applyBorder="1" applyAlignment="1"/>
    <xf numFmtId="0" fontId="17" fillId="2" borderId="0" xfId="32" applyFill="1" applyAlignment="1">
      <alignment horizontal="center" vertical="center"/>
    </xf>
    <xf numFmtId="0" fontId="32" fillId="0" borderId="3" xfId="0" applyFont="1" applyBorder="1" applyAlignment="1"/>
    <xf numFmtId="0" fontId="51" fillId="0" borderId="3" xfId="0" applyFont="1" applyBorder="1" applyAlignment="1"/>
    <xf numFmtId="0" fontId="33" fillId="0" borderId="0" xfId="0" applyFont="1" applyAlignment="1" applyProtection="1">
      <alignment vertical="center"/>
      <protection locked="0"/>
    </xf>
    <xf numFmtId="0" fontId="12" fillId="0" borderId="0" xfId="0" applyFont="1" applyAlignment="1" applyProtection="1">
      <alignment vertical="center"/>
      <protection locked="0"/>
    </xf>
    <xf numFmtId="0" fontId="12" fillId="0" borderId="0" xfId="0" applyFont="1" applyAlignment="1"/>
    <xf numFmtId="0" fontId="0" fillId="0" borderId="0" xfId="0" applyAlignment="1"/>
    <xf numFmtId="0" fontId="17" fillId="0" borderId="0" xfId="24" applyFont="1" applyFill="1" applyBorder="1" applyAlignment="1">
      <alignment horizontal="left" wrapText="1"/>
    </xf>
    <xf numFmtId="0" fontId="17" fillId="0" borderId="0" xfId="24" applyFont="1" applyFill="1" applyAlignment="1">
      <alignment horizontal="left" vertical="center" wrapText="1"/>
    </xf>
    <xf numFmtId="0" fontId="10" fillId="0" borderId="0" xfId="24" applyFont="1" applyFill="1" applyAlignment="1">
      <alignment horizontal="center" vertical="center"/>
    </xf>
    <xf numFmtId="0" fontId="12" fillId="0" borderId="0" xfId="5" applyFont="1" applyFill="1" applyAlignment="1">
      <alignment horizontal="center" vertical="center"/>
    </xf>
    <xf numFmtId="0" fontId="17" fillId="0" borderId="0" xfId="24" applyFont="1" applyFill="1" applyAlignment="1">
      <alignment horizontal="left" wrapText="1"/>
    </xf>
    <xf numFmtId="0" fontId="12" fillId="0" borderId="14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11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3" fillId="0" borderId="7" xfId="5" applyFont="1" applyFill="1" applyBorder="1" applyAlignment="1">
      <alignment horizontal="left" vertical="center" wrapText="1"/>
    </xf>
    <xf numFmtId="0" fontId="7" fillId="0" borderId="7" xfId="5" applyFont="1" applyFill="1" applyBorder="1" applyAlignment="1">
      <alignment horizontal="left" vertical="center" wrapText="1"/>
    </xf>
    <xf numFmtId="0" fontId="13" fillId="0" borderId="0" xfId="5" applyFont="1" applyFill="1" applyBorder="1" applyAlignment="1">
      <alignment horizontal="left" vertical="center" wrapText="1"/>
    </xf>
    <xf numFmtId="0" fontId="7" fillId="0" borderId="0" xfId="5" applyFont="1" applyFill="1" applyBorder="1" applyAlignment="1">
      <alignment horizontal="left" vertical="center" wrapText="1"/>
    </xf>
    <xf numFmtId="0" fontId="18" fillId="0" borderId="0" xfId="5" applyNumberFormat="1" applyFont="1" applyFill="1" applyBorder="1" applyAlignment="1">
      <alignment horizontal="justify" vertical="top"/>
    </xf>
    <xf numFmtId="0" fontId="18" fillId="0" borderId="0" xfId="5" applyFont="1" applyFill="1" applyAlignment="1"/>
    <xf numFmtId="0" fontId="11" fillId="0" borderId="0" xfId="5" applyFont="1" applyFill="1" applyBorder="1" applyAlignment="1"/>
    <xf numFmtId="0" fontId="12" fillId="0" borderId="3" xfId="5" applyFont="1" applyFill="1" applyBorder="1" applyAlignment="1">
      <alignment horizontal="left" vertical="top"/>
    </xf>
    <xf numFmtId="0" fontId="12" fillId="0" borderId="0" xfId="5" applyFont="1" applyFill="1" applyBorder="1" applyAlignment="1">
      <alignment horizontal="left" vertical="top"/>
    </xf>
    <xf numFmtId="0" fontId="12" fillId="0" borderId="1" xfId="5" applyFont="1" applyFill="1" applyBorder="1" applyAlignment="1">
      <alignment horizontal="left" vertical="center" wrapText="1" indent="2"/>
    </xf>
    <xf numFmtId="0" fontId="12" fillId="0" borderId="2" xfId="5" applyFont="1" applyFill="1" applyBorder="1" applyAlignment="1">
      <alignment horizontal="left" vertical="center" wrapText="1" indent="2"/>
    </xf>
    <xf numFmtId="0" fontId="12" fillId="0" borderId="10" xfId="5" applyFont="1" applyFill="1" applyBorder="1" applyAlignment="1">
      <alignment horizontal="left" vertical="center" wrapText="1" indent="2"/>
    </xf>
    <xf numFmtId="0" fontId="12" fillId="0" borderId="1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4" fillId="0" borderId="1" xfId="5" applyFont="1" applyFill="1" applyBorder="1" applyAlignment="1">
      <alignment horizontal="center" vertical="center" wrapText="1"/>
    </xf>
    <xf numFmtId="0" fontId="14" fillId="0" borderId="11" xfId="5" applyFont="1" applyFill="1" applyBorder="1" applyAlignment="1">
      <alignment horizontal="center" vertical="center" wrapText="1"/>
    </xf>
    <xf numFmtId="0" fontId="14" fillId="0" borderId="10" xfId="5" applyFont="1" applyFill="1" applyBorder="1" applyAlignment="1">
      <alignment horizontal="center" vertical="center" wrapText="1"/>
    </xf>
    <xf numFmtId="0" fontId="18" fillId="0" borderId="0" xfId="5" applyFont="1" applyFill="1" applyBorder="1" applyAlignment="1">
      <alignment horizontal="justify" vertical="top"/>
    </xf>
    <xf numFmtId="0" fontId="18" fillId="0" borderId="0" xfId="5" applyNumberFormat="1" applyFont="1" applyFill="1" applyBorder="1" applyAlignment="1">
      <alignment horizontal="justify" vertical="top" wrapText="1"/>
    </xf>
    <xf numFmtId="0" fontId="18" fillId="0" borderId="0" xfId="5" applyFont="1" applyFill="1" applyAlignment="1">
      <alignment wrapText="1"/>
    </xf>
    <xf numFmtId="0" fontId="0" fillId="0" borderId="0" xfId="0" applyFill="1" applyAlignment="1">
      <alignment horizontal="center"/>
    </xf>
    <xf numFmtId="14" fontId="12" fillId="0" borderId="0" xfId="26" applyNumberFormat="1" applyFont="1" applyFill="1" applyAlignment="1">
      <alignment horizontal="right" vertical="center" indent="4"/>
    </xf>
    <xf numFmtId="14" fontId="12" fillId="0" borderId="0" xfId="26" applyNumberFormat="1" applyFont="1" applyFill="1" applyAlignment="1">
      <alignment horizontal="right" indent="4"/>
    </xf>
    <xf numFmtId="0" fontId="11" fillId="0" borderId="0" xfId="26" applyFont="1" applyFill="1" applyBorder="1" applyAlignment="1">
      <alignment horizontal="left"/>
    </xf>
    <xf numFmtId="176" fontId="12" fillId="0" borderId="7" xfId="26" applyNumberFormat="1" applyFont="1" applyFill="1" applyBorder="1" applyAlignment="1">
      <alignment horizontal="center" vertical="center" wrapText="1"/>
    </xf>
    <xf numFmtId="176" fontId="12" fillId="0" borderId="1" xfId="26" applyNumberFormat="1" applyFont="1" applyFill="1" applyBorder="1" applyAlignment="1">
      <alignment horizontal="center" vertical="center" wrapText="1"/>
    </xf>
    <xf numFmtId="176" fontId="12" fillId="0" borderId="0" xfId="26" applyNumberFormat="1" applyFont="1" applyFill="1" applyBorder="1" applyAlignment="1">
      <alignment horizontal="center" vertical="center" wrapText="1"/>
    </xf>
    <xf numFmtId="176" fontId="12" fillId="0" borderId="2" xfId="26" applyNumberFormat="1" applyFont="1" applyFill="1" applyBorder="1" applyAlignment="1">
      <alignment horizontal="center" vertical="center" wrapText="1"/>
    </xf>
    <xf numFmtId="176" fontId="12" fillId="0" borderId="3" xfId="26" applyNumberFormat="1" applyFont="1" applyFill="1" applyBorder="1" applyAlignment="1">
      <alignment horizontal="center" vertical="center" wrapText="1"/>
    </xf>
    <xf numFmtId="176" fontId="12" fillId="0" borderId="10" xfId="26" applyNumberFormat="1" applyFont="1" applyFill="1" applyBorder="1" applyAlignment="1">
      <alignment horizontal="center" vertical="center" wrapText="1"/>
    </xf>
    <xf numFmtId="0" fontId="12" fillId="0" borderId="5" xfId="26" applyFont="1" applyFill="1" applyBorder="1" applyAlignment="1">
      <alignment horizontal="center" vertical="center" wrapText="1"/>
    </xf>
    <xf numFmtId="0" fontId="12" fillId="0" borderId="13" xfId="26" applyFont="1" applyFill="1" applyBorder="1" applyAlignment="1">
      <alignment horizontal="center" vertical="center" wrapText="1"/>
    </xf>
    <xf numFmtId="0" fontId="12" fillId="0" borderId="12" xfId="26" applyFont="1" applyFill="1" applyBorder="1" applyAlignment="1">
      <alignment horizontal="center" vertical="center" wrapText="1"/>
    </xf>
    <xf numFmtId="0" fontId="12" fillId="0" borderId="8" xfId="26" applyFont="1" applyFill="1" applyBorder="1" applyAlignment="1">
      <alignment horizontal="center" vertical="center" wrapText="1"/>
    </xf>
    <xf numFmtId="0" fontId="12" fillId="0" borderId="14" xfId="26" applyFont="1" applyFill="1" applyBorder="1" applyAlignment="1">
      <alignment horizontal="center" vertical="center" wrapText="1"/>
    </xf>
    <xf numFmtId="0" fontId="12" fillId="0" borderId="11" xfId="26" applyFont="1" applyFill="1" applyBorder="1" applyAlignment="1">
      <alignment horizontal="center" vertical="center" wrapText="1"/>
    </xf>
    <xf numFmtId="0" fontId="12" fillId="0" borderId="9" xfId="26" applyFont="1" applyFill="1" applyBorder="1" applyAlignment="1">
      <alignment horizontal="center" vertical="center" wrapText="1"/>
    </xf>
    <xf numFmtId="14" fontId="12" fillId="0" borderId="0" xfId="26" applyNumberFormat="1" applyFont="1" applyFill="1" applyAlignment="1" applyProtection="1">
      <alignment horizontal="right" indent="4"/>
      <protection locked="0"/>
    </xf>
    <xf numFmtId="0" fontId="17" fillId="0" borderId="5" xfId="26" applyFont="1" applyFill="1" applyBorder="1" applyAlignment="1">
      <alignment horizontal="center" vertical="center" wrapText="1"/>
    </xf>
    <xf numFmtId="0" fontId="17" fillId="0" borderId="13" xfId="26" applyFont="1" applyFill="1" applyBorder="1" applyAlignment="1">
      <alignment horizontal="center" vertical="center" wrapText="1"/>
    </xf>
    <xf numFmtId="0" fontId="17" fillId="0" borderId="14" xfId="26" applyFont="1" applyFill="1" applyBorder="1" applyAlignment="1">
      <alignment horizontal="center" vertical="center" wrapText="1"/>
    </xf>
    <xf numFmtId="0" fontId="17" fillId="0" borderId="11" xfId="26" applyFont="1" applyFill="1" applyBorder="1" applyAlignment="1">
      <alignment horizontal="center" vertical="center" wrapText="1"/>
    </xf>
    <xf numFmtId="176" fontId="17" fillId="0" borderId="14" xfId="26" applyNumberFormat="1" applyFont="1" applyFill="1" applyBorder="1" applyAlignment="1">
      <alignment horizontal="center" vertical="center" wrapText="1"/>
    </xf>
    <xf numFmtId="176" fontId="17" fillId="0" borderId="1" xfId="26" applyNumberFormat="1" applyFont="1" applyFill="1" applyBorder="1" applyAlignment="1">
      <alignment horizontal="center" vertical="center" wrapText="1"/>
    </xf>
    <xf numFmtId="176" fontId="17" fillId="0" borderId="4" xfId="26" applyNumberFormat="1" applyFont="1" applyFill="1" applyBorder="1" applyAlignment="1">
      <alignment horizontal="center" vertical="center" wrapText="1"/>
    </xf>
    <xf numFmtId="176" fontId="17" fillId="0" borderId="2" xfId="26" applyNumberFormat="1" applyFont="1" applyFill="1" applyBorder="1" applyAlignment="1">
      <alignment horizontal="center" vertical="center" wrapText="1"/>
    </xf>
    <xf numFmtId="176" fontId="17" fillId="0" borderId="11" xfId="26" applyNumberFormat="1" applyFont="1" applyFill="1" applyBorder="1" applyAlignment="1">
      <alignment horizontal="center" vertical="center" wrapText="1"/>
    </xf>
    <xf numFmtId="176" fontId="17" fillId="0" borderId="10" xfId="26" applyNumberFormat="1" applyFont="1" applyFill="1" applyBorder="1" applyAlignment="1">
      <alignment horizontal="center" vertical="center" wrapText="1"/>
    </xf>
    <xf numFmtId="0" fontId="17" fillId="0" borderId="1" xfId="26" applyFont="1" applyFill="1" applyBorder="1" applyAlignment="1">
      <alignment horizontal="center" vertical="center" wrapText="1"/>
    </xf>
    <xf numFmtId="0" fontId="17" fillId="0" borderId="10" xfId="26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0" xfId="27" applyFont="1" applyFill="1" applyBorder="1" applyAlignment="1">
      <alignment horizontal="left"/>
    </xf>
    <xf numFmtId="0" fontId="8" fillId="0" borderId="0" xfId="5" applyFill="1" applyAlignment="1"/>
    <xf numFmtId="0" fontId="22" fillId="0" borderId="0" xfId="5" applyFont="1" applyFill="1" applyAlignment="1"/>
    <xf numFmtId="0" fontId="8" fillId="0" borderId="13" xfId="5" applyFill="1" applyBorder="1"/>
    <xf numFmtId="0" fontId="8" fillId="0" borderId="9" xfId="5" applyFill="1" applyBorder="1" applyAlignment="1">
      <alignment vertical="center" wrapText="1"/>
    </xf>
    <xf numFmtId="0" fontId="8" fillId="0" borderId="8" xfId="5" applyFill="1" applyBorder="1" applyAlignment="1">
      <alignment vertical="center" wrapText="1"/>
    </xf>
    <xf numFmtId="49" fontId="12" fillId="0" borderId="14" xfId="27" applyNumberFormat="1" applyFont="1" applyFill="1" applyBorder="1" applyAlignment="1">
      <alignment horizontal="center" vertical="center" wrapText="1"/>
    </xf>
    <xf numFmtId="49" fontId="12" fillId="0" borderId="4" xfId="27" applyNumberFormat="1" applyFont="1" applyFill="1" applyBorder="1" applyAlignment="1">
      <alignment horizontal="center" vertical="center" wrapText="1"/>
    </xf>
    <xf numFmtId="49" fontId="12" fillId="0" borderId="11" xfId="27" applyNumberFormat="1" applyFont="1" applyFill="1" applyBorder="1" applyAlignment="1">
      <alignment horizontal="center" vertical="center" wrapText="1"/>
    </xf>
    <xf numFmtId="0" fontId="11" fillId="0" borderId="0" xfId="27" applyFont="1" applyFill="1" applyBorder="1" applyAlignment="1">
      <alignment horizontal="left"/>
    </xf>
    <xf numFmtId="0" fontId="47" fillId="0" borderId="3" xfId="27" applyFont="1" applyFill="1" applyBorder="1" applyAlignment="1">
      <alignment horizontal="left" vertical="top"/>
    </xf>
    <xf numFmtId="0" fontId="48" fillId="0" borderId="3" xfId="27" quotePrefix="1" applyFont="1" applyFill="1" applyBorder="1" applyAlignment="1">
      <alignment horizontal="left" vertical="top"/>
    </xf>
    <xf numFmtId="0" fontId="12" fillId="0" borderId="7" xfId="26" applyFont="1" applyFill="1" applyBorder="1" applyAlignment="1">
      <alignment horizontal="center" vertical="center" wrapText="1"/>
    </xf>
    <xf numFmtId="0" fontId="8" fillId="0" borderId="7" xfId="5" applyFill="1" applyBorder="1" applyAlignment="1">
      <alignment vertical="center" wrapText="1"/>
    </xf>
    <xf numFmtId="0" fontId="8" fillId="0" borderId="0" xfId="5" applyFill="1" applyAlignment="1">
      <alignment vertical="center" wrapText="1"/>
    </xf>
    <xf numFmtId="0" fontId="8" fillId="0" borderId="3" xfId="5" applyFill="1" applyBorder="1" applyAlignment="1">
      <alignment vertical="center" wrapText="1"/>
    </xf>
    <xf numFmtId="0" fontId="12" fillId="0" borderId="5" xfId="27" applyFont="1" applyFill="1" applyBorder="1" applyAlignment="1">
      <alignment horizontal="center" vertical="center" wrapText="1"/>
    </xf>
    <xf numFmtId="0" fontId="12" fillId="0" borderId="15" xfId="27" applyFont="1" applyFill="1" applyBorder="1" applyAlignment="1">
      <alignment horizontal="center" vertical="center" wrapText="1"/>
    </xf>
    <xf numFmtId="0" fontId="12" fillId="0" borderId="13" xfId="27" applyFont="1" applyFill="1" applyBorder="1" applyAlignment="1">
      <alignment horizontal="center" vertical="center" wrapText="1"/>
    </xf>
    <xf numFmtId="0" fontId="12" fillId="0" borderId="3" xfId="26" applyFont="1" applyFill="1" applyBorder="1" applyAlignment="1">
      <alignment horizontal="center" vertical="center" wrapText="1"/>
    </xf>
    <xf numFmtId="0" fontId="12" fillId="0" borderId="12" xfId="26" applyFont="1" applyFill="1" applyBorder="1" applyAlignment="1">
      <alignment horizontal="center" vertical="center"/>
    </xf>
    <xf numFmtId="0" fontId="12" fillId="0" borderId="9" xfId="26" applyFont="1" applyFill="1" applyBorder="1" applyAlignment="1">
      <alignment horizontal="center" vertical="center"/>
    </xf>
    <xf numFmtId="0" fontId="12" fillId="0" borderId="5" xfId="28" applyFont="1" applyFill="1" applyBorder="1" applyAlignment="1">
      <alignment horizontal="center" vertical="center" wrapText="1"/>
    </xf>
    <xf numFmtId="0" fontId="12" fillId="0" borderId="13" xfId="28" applyFont="1" applyFill="1" applyBorder="1" applyAlignment="1">
      <alignment horizontal="center" vertical="center" wrapText="1"/>
    </xf>
    <xf numFmtId="0" fontId="11" fillId="0" borderId="0" xfId="28" applyFont="1" applyFill="1" applyBorder="1" applyAlignment="1">
      <alignment horizontal="left"/>
    </xf>
    <xf numFmtId="0" fontId="12" fillId="0" borderId="1" xfId="28" applyFont="1" applyFill="1" applyBorder="1" applyAlignment="1">
      <alignment horizontal="center" vertical="center" wrapText="1"/>
    </xf>
    <xf numFmtId="0" fontId="12" fillId="0" borderId="2" xfId="28" applyFont="1" applyFill="1" applyBorder="1" applyAlignment="1">
      <alignment horizontal="center" vertical="center" wrapText="1"/>
    </xf>
    <xf numFmtId="0" fontId="12" fillId="0" borderId="10" xfId="28" applyFont="1" applyFill="1" applyBorder="1" applyAlignment="1">
      <alignment horizontal="center" vertical="center" wrapText="1"/>
    </xf>
    <xf numFmtId="0" fontId="12" fillId="0" borderId="12" xfId="28" applyFont="1" applyFill="1" applyBorder="1" applyAlignment="1">
      <alignment horizontal="center" vertical="center"/>
    </xf>
    <xf numFmtId="0" fontId="12" fillId="0" borderId="8" xfId="28" applyFont="1" applyFill="1" applyBorder="1" applyAlignment="1">
      <alignment horizontal="center" vertical="center"/>
    </xf>
    <xf numFmtId="0" fontId="12" fillId="0" borderId="4" xfId="5" applyFont="1" applyFill="1" applyBorder="1" applyAlignment="1">
      <alignment horizontal="center" vertical="center" wrapText="1"/>
    </xf>
    <xf numFmtId="0" fontId="11" fillId="0" borderId="0" xfId="5" applyFont="1" applyFill="1" applyBorder="1" applyAlignment="1">
      <alignment horizontal="left"/>
    </xf>
    <xf numFmtId="0" fontId="12" fillId="0" borderId="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2" fillId="0" borderId="12" xfId="5" applyFont="1" applyFill="1" applyBorder="1" applyAlignment="1">
      <alignment horizontal="center" vertical="center"/>
    </xf>
    <xf numFmtId="0" fontId="12" fillId="0" borderId="8" xfId="5" applyFont="1" applyFill="1" applyBorder="1" applyAlignment="1">
      <alignment horizontal="center" vertical="center"/>
    </xf>
    <xf numFmtId="0" fontId="12" fillId="0" borderId="13" xfId="5" applyFont="1" applyFill="1" applyBorder="1" applyAlignment="1">
      <alignment horizontal="center" vertical="center" wrapText="1"/>
    </xf>
    <xf numFmtId="0" fontId="15" fillId="2" borderId="0" xfId="19" applyFont="1" applyFill="1" applyAlignment="1">
      <alignment horizontal="left" wrapText="1"/>
    </xf>
    <xf numFmtId="49" fontId="12" fillId="2" borderId="14" xfId="19" applyNumberFormat="1" applyFont="1" applyFill="1" applyBorder="1" applyAlignment="1">
      <alignment horizontal="center" vertical="center"/>
    </xf>
    <xf numFmtId="49" fontId="12" fillId="2" borderId="4" xfId="19" applyNumberFormat="1" applyFont="1" applyFill="1" applyBorder="1" applyAlignment="1">
      <alignment horizontal="center" vertical="center"/>
    </xf>
    <xf numFmtId="49" fontId="12" fillId="2" borderId="14" xfId="5" applyNumberFormat="1" applyFont="1" applyFill="1" applyBorder="1" applyAlignment="1">
      <alignment horizontal="center" vertical="center" wrapText="1"/>
    </xf>
    <xf numFmtId="49" fontId="8" fillId="2" borderId="11" xfId="5" applyNumberFormat="1" applyFont="1" applyFill="1" applyBorder="1" applyAlignment="1">
      <alignment horizontal="center" vertical="center" wrapText="1"/>
    </xf>
    <xf numFmtId="49" fontId="12" fillId="2" borderId="12" xfId="19" applyNumberFormat="1" applyFont="1" applyFill="1" applyBorder="1" applyAlignment="1">
      <alignment horizontal="center" vertical="center" wrapText="1"/>
    </xf>
    <xf numFmtId="49" fontId="12" fillId="2" borderId="9" xfId="19" applyNumberFormat="1" applyFont="1" applyFill="1" applyBorder="1" applyAlignment="1">
      <alignment horizontal="center" vertical="center" wrapText="1"/>
    </xf>
    <xf numFmtId="49" fontId="8" fillId="2" borderId="9" xfId="5" applyNumberFormat="1" applyFont="1" applyFill="1" applyBorder="1" applyAlignment="1"/>
    <xf numFmtId="49" fontId="12" fillId="2" borderId="7" xfId="19" applyNumberFormat="1" applyFont="1" applyFill="1" applyBorder="1" applyAlignment="1">
      <alignment horizontal="center" vertical="center" wrapText="1"/>
    </xf>
    <xf numFmtId="49" fontId="12" fillId="2" borderId="0" xfId="19" applyNumberFormat="1" applyFont="1" applyFill="1" applyBorder="1" applyAlignment="1">
      <alignment horizontal="center" vertical="center" wrapText="1"/>
    </xf>
    <xf numFmtId="49" fontId="12" fillId="2" borderId="3" xfId="19" applyNumberFormat="1" applyFont="1" applyFill="1" applyBorder="1" applyAlignment="1">
      <alignment horizontal="center" vertical="center" wrapText="1"/>
    </xf>
    <xf numFmtId="49" fontId="12" fillId="2" borderId="5" xfId="19" applyNumberFormat="1" applyFont="1" applyFill="1" applyBorder="1" applyAlignment="1">
      <alignment horizontal="center" vertical="center" wrapText="1"/>
    </xf>
    <xf numFmtId="49" fontId="8" fillId="2" borderId="15" xfId="5" applyNumberFormat="1" applyFont="1" applyFill="1" applyBorder="1"/>
    <xf numFmtId="49" fontId="12" fillId="2" borderId="15" xfId="19" applyNumberFormat="1" applyFont="1" applyFill="1" applyBorder="1" applyAlignment="1">
      <alignment horizontal="center" vertical="center" wrapText="1"/>
    </xf>
    <xf numFmtId="49" fontId="12" fillId="2" borderId="6" xfId="19" applyNumberFormat="1" applyFont="1" applyFill="1" applyBorder="1" applyAlignment="1">
      <alignment horizontal="center" vertical="center"/>
    </xf>
    <xf numFmtId="0" fontId="13" fillId="2" borderId="7" xfId="19" applyNumberFormat="1" applyFont="1" applyFill="1" applyBorder="1" applyAlignment="1">
      <alignment horizontal="left" vertical="center" indent="15"/>
    </xf>
    <xf numFmtId="0" fontId="8" fillId="2" borderId="7" xfId="5" applyFill="1" applyBorder="1" applyAlignment="1">
      <alignment horizontal="left" vertical="center" indent="15"/>
    </xf>
    <xf numFmtId="168" fontId="12" fillId="2" borderId="0" xfId="19" applyNumberFormat="1" applyFont="1" applyFill="1" applyBorder="1" applyAlignment="1">
      <alignment horizontal="right"/>
    </xf>
    <xf numFmtId="0" fontId="13" fillId="2" borderId="0" xfId="19" applyFont="1" applyFill="1" applyBorder="1" applyAlignment="1">
      <alignment horizontal="left" vertical="center" indent="15"/>
    </xf>
    <xf numFmtId="0" fontId="8" fillId="2" borderId="0" xfId="5" applyFill="1" applyAlignment="1">
      <alignment horizontal="left" indent="15"/>
    </xf>
    <xf numFmtId="0" fontId="18" fillId="2" borderId="0" xfId="19" applyFont="1" applyFill="1" applyAlignment="1">
      <alignment horizontal="left"/>
    </xf>
    <xf numFmtId="0" fontId="13" fillId="2" borderId="7" xfId="19" applyFont="1" applyFill="1" applyBorder="1" applyAlignment="1">
      <alignment horizontal="left" vertical="center" indent="15"/>
    </xf>
    <xf numFmtId="0" fontId="8" fillId="2" borderId="7" xfId="5" applyFill="1" applyBorder="1" applyAlignment="1">
      <alignment horizontal="left" indent="15"/>
    </xf>
    <xf numFmtId="49" fontId="12" fillId="2" borderId="11" xfId="19" applyNumberFormat="1" applyFont="1" applyFill="1" applyBorder="1" applyAlignment="1">
      <alignment horizontal="center" vertical="center"/>
    </xf>
    <xf numFmtId="49" fontId="12" fillId="2" borderId="13" xfId="19" applyNumberFormat="1" applyFont="1" applyFill="1" applyBorder="1" applyAlignment="1">
      <alignment horizontal="center" vertical="center" wrapText="1"/>
    </xf>
    <xf numFmtId="168" fontId="13" fillId="2" borderId="7" xfId="19" applyNumberFormat="1" applyFont="1" applyFill="1" applyBorder="1" applyAlignment="1">
      <alignment horizontal="left" vertical="center" indent="15"/>
    </xf>
    <xf numFmtId="168" fontId="13" fillId="2" borderId="0" xfId="19" applyNumberFormat="1" applyFont="1" applyFill="1" applyBorder="1" applyAlignment="1">
      <alignment horizontal="left" vertical="center" indent="15"/>
    </xf>
    <xf numFmtId="0" fontId="12" fillId="2" borderId="0" xfId="20" applyFont="1" applyFill="1" applyAlignment="1">
      <alignment horizontal="left"/>
    </xf>
    <xf numFmtId="49" fontId="12" fillId="2" borderId="7" xfId="20" applyNumberFormat="1" applyFont="1" applyFill="1" applyBorder="1" applyAlignment="1">
      <alignment horizontal="center" vertical="center" wrapText="1"/>
    </xf>
    <xf numFmtId="49" fontId="12" fillId="2" borderId="0" xfId="20" applyNumberFormat="1" applyFont="1" applyFill="1" applyBorder="1" applyAlignment="1">
      <alignment horizontal="center" vertical="center" wrapText="1"/>
    </xf>
    <xf numFmtId="49" fontId="12" fillId="2" borderId="3" xfId="20" applyNumberFormat="1" applyFont="1" applyFill="1" applyBorder="1" applyAlignment="1">
      <alignment horizontal="center" vertical="center" wrapText="1"/>
    </xf>
    <xf numFmtId="49" fontId="12" fillId="2" borderId="5" xfId="20" applyNumberFormat="1" applyFont="1" applyFill="1" applyBorder="1" applyAlignment="1">
      <alignment horizontal="center" vertical="center" wrapText="1"/>
    </xf>
    <xf numFmtId="49" fontId="12" fillId="2" borderId="13" xfId="20" applyNumberFormat="1" applyFont="1" applyFill="1" applyBorder="1" applyAlignment="1">
      <alignment horizontal="center" vertical="center" wrapText="1"/>
    </xf>
    <xf numFmtId="49" fontId="13" fillId="2" borderId="0" xfId="20" applyNumberFormat="1" applyFont="1" applyFill="1" applyBorder="1" applyAlignment="1">
      <alignment horizontal="left" vertical="center" indent="15"/>
    </xf>
    <xf numFmtId="49" fontId="12" fillId="2" borderId="12" xfId="20" applyNumberFormat="1" applyFont="1" applyFill="1" applyBorder="1" applyAlignment="1">
      <alignment horizontal="center" vertical="center" wrapText="1"/>
    </xf>
    <xf numFmtId="49" fontId="12" fillId="2" borderId="9" xfId="20" applyNumberFormat="1" applyFont="1" applyFill="1" applyBorder="1" applyAlignment="1">
      <alignment horizontal="center" vertical="center" wrapText="1"/>
    </xf>
    <xf numFmtId="49" fontId="12" fillId="2" borderId="14" xfId="20" applyNumberFormat="1" applyFont="1" applyFill="1" applyBorder="1" applyAlignment="1">
      <alignment horizontal="center" vertical="center"/>
    </xf>
    <xf numFmtId="49" fontId="12" fillId="2" borderId="11" xfId="20" applyNumberFormat="1" applyFont="1" applyFill="1" applyBorder="1" applyAlignment="1">
      <alignment horizontal="center" vertical="center"/>
    </xf>
    <xf numFmtId="49" fontId="12" fillId="2" borderId="6" xfId="20" applyNumberFormat="1" applyFont="1" applyFill="1" applyBorder="1" applyAlignment="1">
      <alignment horizontal="center" vertical="center"/>
    </xf>
    <xf numFmtId="0" fontId="13" fillId="2" borderId="7" xfId="20" applyFont="1" applyFill="1" applyBorder="1" applyAlignment="1">
      <alignment horizontal="left" vertical="center" indent="15"/>
    </xf>
    <xf numFmtId="0" fontId="18" fillId="2" borderId="0" xfId="31" applyFont="1" applyFill="1" applyBorder="1" applyAlignment="1">
      <alignment horizontal="left"/>
    </xf>
    <xf numFmtId="0" fontId="0" fillId="2" borderId="0" xfId="0" applyFill="1" applyAlignment="1">
      <alignment horizontal="left" indent="15"/>
    </xf>
    <xf numFmtId="0" fontId="0" fillId="2" borderId="7" xfId="0" applyFill="1" applyBorder="1" applyAlignment="1">
      <alignment horizontal="left" indent="15"/>
    </xf>
    <xf numFmtId="49" fontId="12" fillId="2" borderId="14" xfId="0" applyNumberFormat="1" applyFont="1" applyFill="1" applyBorder="1" applyAlignment="1">
      <alignment horizontal="center" vertical="center" wrapText="1"/>
    </xf>
    <xf numFmtId="49" fontId="26" fillId="2" borderId="11" xfId="0" applyNumberFormat="1" applyFont="1" applyFill="1" applyBorder="1" applyAlignment="1">
      <alignment horizontal="center" vertical="center" wrapText="1"/>
    </xf>
    <xf numFmtId="49" fontId="26" fillId="2" borderId="9" xfId="0" applyNumberFormat="1" applyFont="1" applyFill="1" applyBorder="1" applyAlignment="1"/>
    <xf numFmtId="0" fontId="13" fillId="2" borderId="0" xfId="19" applyNumberFormat="1" applyFont="1" applyFill="1" applyBorder="1" applyAlignment="1">
      <alignment horizontal="left" vertical="center" indent="15"/>
    </xf>
    <xf numFmtId="0" fontId="8" fillId="2" borderId="0" xfId="5" applyFill="1" applyBorder="1" applyAlignment="1">
      <alignment horizontal="left" vertical="center" indent="15"/>
    </xf>
    <xf numFmtId="49" fontId="12" fillId="2" borderId="11" xfId="0" applyNumberFormat="1" applyFont="1" applyFill="1" applyBorder="1" applyAlignment="1">
      <alignment horizontal="center" vertical="center" wrapText="1"/>
    </xf>
    <xf numFmtId="49" fontId="12" fillId="2" borderId="5" xfId="0" applyNumberFormat="1" applyFont="1" applyFill="1" applyBorder="1" applyAlignment="1">
      <alignment horizontal="center" vertical="center" wrapText="1"/>
    </xf>
    <xf numFmtId="49" fontId="12" fillId="2" borderId="13" xfId="0" applyNumberFormat="1" applyFont="1" applyFill="1" applyBorder="1" applyAlignment="1">
      <alignment horizontal="center" vertical="center" wrapText="1"/>
    </xf>
    <xf numFmtId="0" fontId="13" fillId="2" borderId="0" xfId="19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168" fontId="12" fillId="2" borderId="4" xfId="19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49" fontId="12" fillId="2" borderId="1" xfId="0" applyNumberFormat="1" applyFont="1" applyFill="1" applyBorder="1" applyAlignment="1">
      <alignment horizontal="center" vertical="center"/>
    </xf>
    <xf numFmtId="49" fontId="12" fillId="2" borderId="2" xfId="0" applyNumberFormat="1" applyFont="1" applyFill="1" applyBorder="1" applyAlignment="1">
      <alignment horizontal="center" vertical="center"/>
    </xf>
    <xf numFmtId="49" fontId="12" fillId="2" borderId="10" xfId="0" applyNumberFormat="1" applyFont="1" applyFill="1" applyBorder="1" applyAlignment="1">
      <alignment horizontal="center" vertical="center"/>
    </xf>
    <xf numFmtId="49" fontId="12" fillId="0" borderId="5" xfId="0" applyNumberFormat="1" applyFont="1" applyFill="1" applyBorder="1" applyAlignment="1">
      <alignment horizontal="center" vertical="center" wrapText="1"/>
    </xf>
    <xf numFmtId="49" fontId="12" fillId="0" borderId="15" xfId="0" applyNumberFormat="1" applyFont="1" applyFill="1" applyBorder="1" applyAlignment="1">
      <alignment horizontal="center" vertical="center" wrapText="1"/>
    </xf>
    <xf numFmtId="49" fontId="12" fillId="2" borderId="15" xfId="0" applyNumberFormat="1" applyFont="1" applyFill="1" applyBorder="1" applyAlignment="1">
      <alignment horizontal="center" vertical="center" wrapText="1"/>
    </xf>
    <xf numFmtId="49" fontId="12" fillId="2" borderId="4" xfId="0" applyNumberFormat="1" applyFont="1" applyFill="1" applyBorder="1" applyAlignment="1">
      <alignment horizontal="center" vertical="center" wrapText="1"/>
    </xf>
    <xf numFmtId="49" fontId="12" fillId="2" borderId="9" xfId="0" applyNumberFormat="1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" vertical="center"/>
    </xf>
    <xf numFmtId="49" fontId="12" fillId="2" borderId="8" xfId="0" applyNumberFormat="1" applyFont="1" applyFill="1" applyBorder="1" applyAlignment="1">
      <alignment horizontal="center" vertical="center"/>
    </xf>
    <xf numFmtId="0" fontId="0" fillId="2" borderId="0" xfId="0" applyFill="1"/>
    <xf numFmtId="49" fontId="1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8" fillId="2" borderId="0" xfId="5" applyFill="1" applyAlignment="1">
      <alignment horizontal="left" vertical="center" indent="15"/>
    </xf>
    <xf numFmtId="49" fontId="12" fillId="2" borderId="12" xfId="29" applyNumberFormat="1" applyFont="1" applyFill="1" applyBorder="1" applyAlignment="1">
      <alignment horizontal="center" vertical="center" wrapText="1"/>
    </xf>
    <xf numFmtId="49" fontId="12" fillId="2" borderId="7" xfId="29" applyNumberFormat="1" applyFont="1" applyFill="1" applyBorder="1" applyAlignment="1">
      <alignment horizontal="center" vertical="center"/>
    </xf>
    <xf numFmtId="49" fontId="12" fillId="2" borderId="1" xfId="29" applyNumberFormat="1" applyFont="1" applyFill="1" applyBorder="1" applyAlignment="1">
      <alignment horizontal="center" vertical="center"/>
    </xf>
    <xf numFmtId="49" fontId="12" fillId="2" borderId="0" xfId="29" applyNumberFormat="1" applyFont="1" applyFill="1" applyBorder="1" applyAlignment="1">
      <alignment horizontal="center" vertical="center"/>
    </xf>
    <xf numFmtId="49" fontId="12" fillId="2" borderId="2" xfId="29" applyNumberFormat="1" applyFont="1" applyFill="1" applyBorder="1" applyAlignment="1">
      <alignment horizontal="center" vertical="center"/>
    </xf>
    <xf numFmtId="49" fontId="12" fillId="2" borderId="3" xfId="29" applyNumberFormat="1" applyFont="1" applyFill="1" applyBorder="1" applyAlignment="1">
      <alignment horizontal="center" vertical="center"/>
    </xf>
    <xf numFmtId="49" fontId="12" fillId="2" borderId="10" xfId="29" applyNumberFormat="1" applyFont="1" applyFill="1" applyBorder="1" applyAlignment="1">
      <alignment horizontal="center" vertical="center"/>
    </xf>
    <xf numFmtId="49" fontId="12" fillId="2" borderId="14" xfId="29" applyNumberFormat="1" applyFont="1" applyFill="1" applyBorder="1" applyAlignment="1">
      <alignment horizontal="center" vertical="center"/>
    </xf>
    <xf numFmtId="49" fontId="12" fillId="2" borderId="11" xfId="29" applyNumberFormat="1" applyFont="1" applyFill="1" applyBorder="1" applyAlignment="1">
      <alignment horizontal="center" vertical="center"/>
    </xf>
    <xf numFmtId="49" fontId="12" fillId="2" borderId="6" xfId="29" applyNumberFormat="1" applyFont="1" applyFill="1" applyBorder="1" applyAlignment="1">
      <alignment horizontal="center" vertical="center" wrapText="1"/>
    </xf>
    <xf numFmtId="49" fontId="12" fillId="2" borderId="1" xfId="29" applyNumberFormat="1" applyFont="1" applyFill="1" applyBorder="1" applyAlignment="1">
      <alignment horizontal="center" vertical="center" wrapText="1"/>
    </xf>
    <xf numFmtId="49" fontId="12" fillId="2" borderId="10" xfId="29" applyNumberFormat="1" applyFont="1" applyFill="1" applyBorder="1" applyAlignment="1">
      <alignment horizontal="center" vertical="center" wrapText="1"/>
    </xf>
    <xf numFmtId="49" fontId="12" fillId="2" borderId="5" xfId="29" applyNumberFormat="1" applyFont="1" applyFill="1" applyBorder="1" applyAlignment="1">
      <alignment horizontal="center" vertical="center" wrapText="1"/>
    </xf>
    <xf numFmtId="49" fontId="12" fillId="2" borderId="15" xfId="29" applyNumberFormat="1" applyFont="1" applyFill="1" applyBorder="1" applyAlignment="1">
      <alignment horizontal="center" vertical="center" wrapText="1"/>
    </xf>
    <xf numFmtId="49" fontId="12" fillId="2" borderId="13" xfId="29" applyNumberFormat="1" applyFont="1" applyFill="1" applyBorder="1" applyAlignment="1">
      <alignment horizontal="center" vertical="center" wrapText="1"/>
    </xf>
    <xf numFmtId="49" fontId="12" fillId="2" borderId="7" xfId="29" applyNumberFormat="1" applyFont="1" applyFill="1" applyBorder="1" applyAlignment="1">
      <alignment horizontal="center" vertical="center" wrapText="1"/>
    </xf>
    <xf numFmtId="49" fontId="12" fillId="2" borderId="3" xfId="29" applyNumberFormat="1" applyFont="1" applyFill="1" applyBorder="1" applyAlignment="1">
      <alignment horizontal="center" vertical="center" wrapText="1"/>
    </xf>
    <xf numFmtId="49" fontId="12" fillId="2" borderId="14" xfId="29" applyNumberFormat="1" applyFont="1" applyFill="1" applyBorder="1" applyAlignment="1">
      <alignment horizontal="center" vertical="center" wrapText="1"/>
    </xf>
    <xf numFmtId="49" fontId="12" fillId="2" borderId="11" xfId="29" applyNumberFormat="1" applyFont="1" applyFill="1" applyBorder="1" applyAlignment="1">
      <alignment horizontal="center" vertical="center" wrapText="1"/>
    </xf>
    <xf numFmtId="168" fontId="13" fillId="2" borderId="0" xfId="19" applyNumberFormat="1" applyFont="1" applyFill="1" applyBorder="1" applyAlignment="1">
      <alignment horizontal="right"/>
    </xf>
    <xf numFmtId="49" fontId="12" fillId="2" borderId="4" xfId="29" applyNumberFormat="1" applyFont="1" applyFill="1" applyBorder="1" applyAlignment="1">
      <alignment horizontal="center" vertical="center" wrapText="1"/>
    </xf>
    <xf numFmtId="49" fontId="12" fillId="0" borderId="5" xfId="29" applyNumberFormat="1" applyFont="1" applyFill="1" applyBorder="1" applyAlignment="1">
      <alignment horizontal="center" vertical="center" wrapText="1"/>
    </xf>
    <xf numFmtId="49" fontId="12" fillId="0" borderId="15" xfId="29" applyNumberFormat="1" applyFont="1" applyFill="1" applyBorder="1" applyAlignment="1">
      <alignment horizontal="center" vertical="center" wrapText="1"/>
    </xf>
    <xf numFmtId="49" fontId="12" fillId="0" borderId="13" xfId="29" applyNumberFormat="1" applyFont="1" applyFill="1" applyBorder="1" applyAlignment="1">
      <alignment horizontal="center" vertical="center" wrapText="1"/>
    </xf>
    <xf numFmtId="49" fontId="12" fillId="2" borderId="12" xfId="31" applyNumberFormat="1" applyFont="1" applyFill="1" applyBorder="1" applyAlignment="1">
      <alignment horizontal="center"/>
    </xf>
    <xf numFmtId="49" fontId="8" fillId="2" borderId="9" xfId="5" applyNumberFormat="1" applyFont="1" applyFill="1" applyBorder="1" applyAlignment="1">
      <alignment horizontal="center"/>
    </xf>
    <xf numFmtId="49" fontId="12" fillId="2" borderId="9" xfId="31" applyNumberFormat="1" applyFont="1" applyFill="1" applyBorder="1" applyAlignment="1">
      <alignment horizontal="center"/>
    </xf>
    <xf numFmtId="0" fontId="8" fillId="2" borderId="0" xfId="5" applyFill="1" applyAlignment="1">
      <alignment horizontal="right"/>
    </xf>
    <xf numFmtId="0" fontId="18" fillId="2" borderId="0" xfId="5" applyNumberFormat="1" applyFont="1" applyFill="1" applyBorder="1" applyAlignment="1">
      <alignment horizontal="justify" vertical="top"/>
    </xf>
    <xf numFmtId="0" fontId="22" fillId="2" borderId="0" xfId="5" applyFont="1" applyFill="1" applyAlignment="1"/>
    <xf numFmtId="49" fontId="8" fillId="2" borderId="7" xfId="5" applyNumberFormat="1" applyFont="1" applyFill="1" applyBorder="1" applyAlignment="1">
      <alignment horizontal="center"/>
    </xf>
    <xf numFmtId="49" fontId="12" fillId="2" borderId="6" xfId="0" applyNumberFormat="1" applyFont="1" applyFill="1" applyBorder="1" applyAlignment="1">
      <alignment horizontal="center" vertical="center" wrapText="1"/>
    </xf>
    <xf numFmtId="49" fontId="12" fillId="2" borderId="8" xfId="0" applyNumberFormat="1" applyFont="1" applyFill="1" applyBorder="1" applyAlignment="1">
      <alignment horizontal="center" vertical="center" wrapText="1"/>
    </xf>
    <xf numFmtId="49" fontId="12" fillId="2" borderId="6" xfId="0" applyNumberFormat="1" applyFont="1" applyFill="1" applyBorder="1" applyAlignment="1">
      <alignment horizontal="center" vertical="center"/>
    </xf>
    <xf numFmtId="49" fontId="12" fillId="2" borderId="12" xfId="0" applyNumberFormat="1" applyFont="1" applyFill="1" applyBorder="1" applyAlignment="1">
      <alignment horizontal="center" vertical="center" wrapText="1"/>
    </xf>
    <xf numFmtId="49" fontId="12" fillId="2" borderId="7" xfId="0" applyNumberFormat="1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horizontal="center" vertical="center"/>
    </xf>
    <xf numFmtId="49" fontId="12" fillId="2" borderId="3" xfId="0" applyNumberFormat="1" applyFont="1" applyFill="1" applyBorder="1" applyAlignment="1">
      <alignment horizontal="center" vertical="center"/>
    </xf>
    <xf numFmtId="0" fontId="0" fillId="2" borderId="7" xfId="0" applyFill="1" applyBorder="1" applyAlignment="1">
      <alignment horizontal="left" vertical="center" indent="15"/>
    </xf>
    <xf numFmtId="49" fontId="12" fillId="2" borderId="1" xfId="0" applyNumberFormat="1" applyFont="1" applyFill="1" applyBorder="1" applyAlignment="1">
      <alignment horizontal="center" vertical="center" wrapText="1"/>
    </xf>
    <xf numFmtId="49" fontId="12" fillId="2" borderId="10" xfId="0" applyNumberFormat="1" applyFont="1" applyFill="1" applyBorder="1" applyAlignment="1">
      <alignment horizontal="center" vertical="center" wrapText="1"/>
    </xf>
    <xf numFmtId="49" fontId="12" fillId="2" borderId="7" xfId="0" applyNumberFormat="1" applyFont="1" applyFill="1" applyBorder="1" applyAlignment="1">
      <alignment horizontal="center" vertical="center" wrapText="1"/>
    </xf>
    <xf numFmtId="49" fontId="12" fillId="2" borderId="3" xfId="0" applyNumberFormat="1" applyFont="1" applyFill="1" applyBorder="1" applyAlignment="1">
      <alignment horizontal="center" vertical="center" wrapText="1"/>
    </xf>
    <xf numFmtId="49" fontId="23" fillId="2" borderId="0" xfId="19" applyNumberFormat="1" applyFont="1" applyFill="1" applyBorder="1" applyAlignment="1">
      <alignment horizontal="right"/>
    </xf>
    <xf numFmtId="0" fontId="23" fillId="2" borderId="0" xfId="19" applyFont="1" applyFill="1" applyBorder="1" applyAlignment="1"/>
    <xf numFmtId="0" fontId="26" fillId="2" borderId="0" xfId="0" applyFont="1" applyFill="1" applyAlignment="1"/>
    <xf numFmtId="49" fontId="23" fillId="2" borderId="0" xfId="0" applyNumberFormat="1" applyFont="1" applyFill="1" applyBorder="1" applyAlignment="1"/>
    <xf numFmtId="0" fontId="23" fillId="2" borderId="0" xfId="0" applyFont="1" applyFill="1" applyBorder="1" applyAlignment="1"/>
    <xf numFmtId="49" fontId="10" fillId="2" borderId="0" xfId="0" applyNumberFormat="1" applyFont="1" applyFill="1" applyAlignment="1">
      <alignment horizontal="left"/>
    </xf>
    <xf numFmtId="49" fontId="27" fillId="2" borderId="0" xfId="0" applyNumberFormat="1" applyFont="1" applyFill="1" applyAlignment="1">
      <alignment horizontal="left"/>
    </xf>
    <xf numFmtId="49" fontId="28" fillId="2" borderId="0" xfId="0" applyNumberFormat="1" applyFont="1" applyFill="1" applyAlignment="1">
      <alignment horizontal="left"/>
    </xf>
    <xf numFmtId="49" fontId="12" fillId="2" borderId="14" xfId="0" applyNumberFormat="1" applyFont="1" applyFill="1" applyBorder="1" applyAlignment="1">
      <alignment horizontal="center" vertical="center"/>
    </xf>
    <xf numFmtId="49" fontId="12" fillId="2" borderId="11" xfId="0" applyNumberFormat="1" applyFont="1" applyFill="1" applyBorder="1" applyAlignment="1">
      <alignment horizontal="center" vertical="center"/>
    </xf>
    <xf numFmtId="49" fontId="26" fillId="2" borderId="9" xfId="0" applyNumberFormat="1" applyFont="1" applyFill="1" applyBorder="1" applyAlignment="1">
      <alignment horizontal="center" vertical="center"/>
    </xf>
    <xf numFmtId="49" fontId="26" fillId="2" borderId="7" xfId="0" applyNumberFormat="1" applyFont="1" applyFill="1" applyBorder="1" applyAlignment="1">
      <alignment horizontal="center" vertical="center"/>
    </xf>
    <xf numFmtId="170" fontId="13" fillId="2" borderId="0" xfId="19" applyNumberFormat="1" applyFont="1" applyFill="1" applyBorder="1" applyAlignment="1"/>
    <xf numFmtId="49" fontId="12" fillId="2" borderId="9" xfId="0" applyNumberFormat="1" applyFont="1" applyFill="1" applyBorder="1" applyAlignment="1">
      <alignment horizontal="center" vertical="center" wrapText="1"/>
    </xf>
    <xf numFmtId="168" fontId="13" fillId="2" borderId="4" xfId="19" applyNumberFormat="1" applyFont="1" applyFill="1" applyBorder="1" applyAlignment="1">
      <alignment horizontal="right"/>
    </xf>
    <xf numFmtId="49" fontId="0" fillId="2" borderId="0" xfId="0" applyNumberFormat="1" applyFill="1" applyAlignment="1">
      <alignment horizontal="left"/>
    </xf>
    <xf numFmtId="0" fontId="23" fillId="2" borderId="0" xfId="0" applyFont="1" applyFill="1" applyAlignment="1"/>
    <xf numFmtId="49" fontId="12" fillId="2" borderId="12" xfId="0" applyNumberFormat="1" applyFont="1" applyFill="1" applyBorder="1" applyAlignment="1">
      <alignment horizontal="center" vertical="top"/>
    </xf>
    <xf numFmtId="49" fontId="26" fillId="2" borderId="9" xfId="0" applyNumberFormat="1" applyFont="1" applyFill="1" applyBorder="1" applyAlignment="1">
      <alignment horizontal="center" vertical="top"/>
    </xf>
    <xf numFmtId="49" fontId="26" fillId="2" borderId="7" xfId="0" applyNumberFormat="1" applyFont="1" applyFill="1" applyBorder="1" applyAlignment="1">
      <alignment horizontal="center" vertical="top"/>
    </xf>
    <xf numFmtId="0" fontId="13" fillId="2" borderId="0" xfId="19" applyFont="1" applyFill="1" applyBorder="1" applyAlignment="1">
      <alignment horizontal="center" vertical="center"/>
    </xf>
    <xf numFmtId="49" fontId="12" fillId="2" borderId="0" xfId="0" applyNumberFormat="1" applyFont="1" applyFill="1" applyBorder="1" applyAlignment="1">
      <alignment horizontal="center" vertical="center" wrapText="1"/>
    </xf>
    <xf numFmtId="49" fontId="12" fillId="2" borderId="2" xfId="0" applyNumberFormat="1" applyFont="1" applyFill="1" applyBorder="1" applyAlignment="1">
      <alignment horizontal="center" vertical="center" wrapText="1"/>
    </xf>
    <xf numFmtId="0" fontId="0" fillId="2" borderId="0" xfId="0" applyFill="1" applyBorder="1" applyAlignment="1">
      <alignment horizontal="left" indent="15"/>
    </xf>
    <xf numFmtId="0" fontId="0" fillId="2" borderId="0" xfId="0" applyFill="1" applyBorder="1" applyAlignment="1">
      <alignment horizontal="right"/>
    </xf>
    <xf numFmtId="0" fontId="18" fillId="2" borderId="0" xfId="5" applyNumberFormat="1" applyFont="1" applyFill="1" applyBorder="1" applyAlignment="1">
      <alignment horizontal="justify"/>
    </xf>
    <xf numFmtId="49" fontId="26" fillId="2" borderId="15" xfId="0" applyNumberFormat="1" applyFont="1" applyFill="1" applyBorder="1"/>
    <xf numFmtId="0" fontId="8" fillId="2" borderId="0" xfId="5" applyFill="1" applyAlignment="1"/>
    <xf numFmtId="0" fontId="13" fillId="2" borderId="0" xfId="17" applyFont="1" applyFill="1" applyBorder="1" applyAlignment="1">
      <alignment horizontal="left" indent="15"/>
    </xf>
    <xf numFmtId="49" fontId="12" fillId="2" borderId="7" xfId="17" applyNumberFormat="1" applyFont="1" applyFill="1" applyBorder="1" applyAlignment="1">
      <alignment horizontal="center" vertical="center" wrapText="1"/>
    </xf>
    <xf numFmtId="49" fontId="12" fillId="2" borderId="0" xfId="17" applyNumberFormat="1" applyFont="1" applyFill="1" applyBorder="1" applyAlignment="1">
      <alignment horizontal="center" vertical="center" wrapText="1"/>
    </xf>
    <xf numFmtId="49" fontId="12" fillId="2" borderId="3" xfId="17" applyNumberFormat="1" applyFont="1" applyFill="1" applyBorder="1" applyAlignment="1">
      <alignment horizontal="center" vertical="center" wrapText="1"/>
    </xf>
    <xf numFmtId="49" fontId="12" fillId="2" borderId="5" xfId="17" applyNumberFormat="1" applyFont="1" applyFill="1" applyBorder="1" applyAlignment="1">
      <alignment horizontal="center" vertical="distributed"/>
    </xf>
    <xf numFmtId="49" fontId="12" fillId="2" borderId="13" xfId="17" applyNumberFormat="1" applyFont="1" applyFill="1" applyBorder="1" applyAlignment="1">
      <alignment horizontal="center" vertical="distributed"/>
    </xf>
    <xf numFmtId="0" fontId="13" fillId="2" borderId="7" xfId="17" applyNumberFormat="1" applyFont="1" applyFill="1" applyBorder="1" applyAlignment="1">
      <alignment horizontal="left" indent="15"/>
    </xf>
    <xf numFmtId="0" fontId="13" fillId="2" borderId="0" xfId="17" applyNumberFormat="1" applyFont="1" applyFill="1" applyBorder="1" applyAlignment="1">
      <alignment horizontal="left" indent="15"/>
    </xf>
    <xf numFmtId="0" fontId="12" fillId="2" borderId="0" xfId="5" applyFont="1" applyFill="1" applyAlignment="1">
      <alignment horizontal="left" indent="15"/>
    </xf>
    <xf numFmtId="49" fontId="10" fillId="2" borderId="0" xfId="25" applyNumberFormat="1" applyFont="1" applyFill="1" applyBorder="1" applyAlignment="1">
      <alignment horizontal="left"/>
    </xf>
    <xf numFmtId="49" fontId="11" fillId="2" borderId="0" xfId="25" applyNumberFormat="1" applyFont="1" applyFill="1" applyBorder="1" applyAlignment="1">
      <alignment horizontal="left"/>
    </xf>
    <xf numFmtId="49" fontId="12" fillId="2" borderId="1" xfId="25" applyNumberFormat="1" applyFont="1" applyFill="1" applyBorder="1" applyAlignment="1">
      <alignment horizontal="center" vertical="center" wrapText="1"/>
    </xf>
    <xf numFmtId="49" fontId="12" fillId="2" borderId="2" xfId="25" applyNumberFormat="1" applyFont="1" applyFill="1" applyBorder="1" applyAlignment="1">
      <alignment horizontal="center" vertical="center" wrapText="1"/>
    </xf>
    <xf numFmtId="49" fontId="12" fillId="2" borderId="10" xfId="25" applyNumberFormat="1" applyFont="1" applyFill="1" applyBorder="1" applyAlignment="1">
      <alignment horizontal="center" vertical="center" wrapText="1"/>
    </xf>
    <xf numFmtId="49" fontId="12" fillId="2" borderId="14" xfId="25" applyNumberFormat="1" applyFont="1" applyFill="1" applyBorder="1" applyAlignment="1">
      <alignment horizontal="center" vertical="center" wrapText="1"/>
    </xf>
    <xf numFmtId="49" fontId="12" fillId="2" borderId="4" xfId="25" applyNumberFormat="1" applyFont="1" applyFill="1" applyBorder="1" applyAlignment="1">
      <alignment horizontal="center" vertical="center" wrapText="1"/>
    </xf>
    <xf numFmtId="49" fontId="12" fillId="2" borderId="12" xfId="25" applyNumberFormat="1" applyFont="1" applyFill="1" applyBorder="1" applyAlignment="1">
      <alignment horizontal="center" vertical="center" wrapText="1"/>
    </xf>
    <xf numFmtId="49" fontId="12" fillId="2" borderId="9" xfId="25" applyNumberFormat="1" applyFont="1" applyFill="1" applyBorder="1" applyAlignment="1">
      <alignment horizontal="center" vertical="center" wrapText="1"/>
    </xf>
    <xf numFmtId="49" fontId="12" fillId="2" borderId="8" xfId="25" applyNumberFormat="1" applyFont="1" applyFill="1" applyBorder="1" applyAlignment="1">
      <alignment horizontal="center" vertical="center" wrapText="1"/>
    </xf>
    <xf numFmtId="49" fontId="12" fillId="2" borderId="11" xfId="25" applyNumberFormat="1" applyFont="1" applyFill="1" applyBorder="1" applyAlignment="1">
      <alignment horizontal="center" vertical="center" wrapText="1"/>
    </xf>
    <xf numFmtId="49" fontId="12" fillId="2" borderId="12" xfId="25" applyNumberFormat="1" applyFont="1" applyFill="1" applyBorder="1" applyAlignment="1">
      <alignment horizontal="center" vertical="center"/>
    </xf>
    <xf numFmtId="49" fontId="8" fillId="2" borderId="9" xfId="5" applyNumberFormat="1" applyFont="1" applyFill="1" applyBorder="1" applyAlignment="1">
      <alignment horizontal="center" vertical="center"/>
    </xf>
    <xf numFmtId="0" fontId="18" fillId="2" borderId="0" xfId="17" applyFont="1" applyFill="1" applyAlignment="1">
      <alignment horizontal="left"/>
    </xf>
    <xf numFmtId="0" fontId="8" fillId="0" borderId="7" xfId="5" applyBorder="1" applyAlignment="1">
      <alignment horizontal="left" indent="15"/>
    </xf>
    <xf numFmtId="0" fontId="8" fillId="2" borderId="0" xfId="5" applyFill="1" applyBorder="1" applyAlignment="1">
      <alignment horizontal="left" indent="15"/>
    </xf>
    <xf numFmtId="0" fontId="8" fillId="0" borderId="0" xfId="5" applyBorder="1" applyAlignment="1">
      <alignment horizontal="left" indent="15"/>
    </xf>
    <xf numFmtId="0" fontId="8" fillId="0" borderId="0" xfId="5" applyAlignment="1">
      <alignment horizontal="left" indent="15"/>
    </xf>
    <xf numFmtId="0" fontId="18" fillId="2" borderId="0" xfId="5" applyNumberFormat="1" applyFont="1" applyFill="1" applyBorder="1" applyAlignment="1">
      <alignment horizontal="left" wrapText="1"/>
    </xf>
    <xf numFmtId="49" fontId="12" fillId="2" borderId="1" xfId="17" applyNumberFormat="1" applyFont="1" applyFill="1" applyBorder="1" applyAlignment="1">
      <alignment horizontal="center" vertical="center" wrapText="1"/>
    </xf>
    <xf numFmtId="49" fontId="12" fillId="2" borderId="2" xfId="17" applyNumberFormat="1" applyFont="1" applyFill="1" applyBorder="1" applyAlignment="1">
      <alignment horizontal="center" vertical="center" wrapText="1"/>
    </xf>
    <xf numFmtId="49" fontId="12" fillId="2" borderId="10" xfId="17" applyNumberFormat="1" applyFont="1" applyFill="1" applyBorder="1" applyAlignment="1">
      <alignment horizontal="center" vertical="center" wrapText="1"/>
    </xf>
    <xf numFmtId="49" fontId="12" fillId="2" borderId="14" xfId="17" applyNumberFormat="1" applyFont="1" applyFill="1" applyBorder="1" applyAlignment="1">
      <alignment horizontal="center" vertical="distributed"/>
    </xf>
    <xf numFmtId="0" fontId="8" fillId="0" borderId="7" xfId="5" applyBorder="1" applyAlignment="1"/>
    <xf numFmtId="0" fontId="8" fillId="0" borderId="3" xfId="5" applyBorder="1" applyAlignment="1"/>
    <xf numFmtId="0" fontId="8" fillId="0" borderId="11" xfId="5" applyBorder="1" applyAlignment="1"/>
    <xf numFmtId="49" fontId="12" fillId="2" borderId="12" xfId="17" applyNumberFormat="1" applyFont="1" applyFill="1" applyBorder="1" applyAlignment="1">
      <alignment horizontal="center"/>
    </xf>
    <xf numFmtId="0" fontId="8" fillId="0" borderId="9" xfId="5" applyBorder="1" applyAlignment="1">
      <alignment horizontal="center"/>
    </xf>
    <xf numFmtId="49" fontId="12" fillId="2" borderId="11" xfId="17" applyNumberFormat="1" applyFont="1" applyFill="1" applyBorder="1" applyAlignment="1">
      <alignment horizontal="center" vertical="distributed"/>
    </xf>
    <xf numFmtId="49" fontId="12" fillId="2" borderId="3" xfId="17" applyNumberFormat="1" applyFont="1" applyFill="1" applyBorder="1" applyAlignment="1">
      <alignment horizontal="center" vertical="distributed"/>
    </xf>
    <xf numFmtId="49" fontId="12" fillId="2" borderId="9" xfId="17" applyNumberFormat="1" applyFont="1" applyFill="1" applyBorder="1" applyAlignment="1">
      <alignment horizontal="center" vertical="center" wrapText="1"/>
    </xf>
    <xf numFmtId="0" fontId="13" fillId="2" borderId="0" xfId="20" applyFont="1" applyFill="1" applyBorder="1" applyAlignment="1">
      <alignment horizontal="left" vertical="center" indent="15"/>
    </xf>
    <xf numFmtId="49" fontId="8" fillId="2" borderId="7" xfId="0" applyNumberFormat="1" applyFont="1" applyFill="1" applyBorder="1" applyAlignment="1">
      <alignment horizontal="center" vertical="center" wrapText="1"/>
    </xf>
    <xf numFmtId="49" fontId="8" fillId="2" borderId="7" xfId="0" applyNumberFormat="1" applyFont="1" applyFill="1" applyBorder="1" applyAlignment="1"/>
    <xf numFmtId="49" fontId="12" fillId="2" borderId="5" xfId="25" applyNumberFormat="1" applyFont="1" applyFill="1" applyBorder="1" applyAlignment="1">
      <alignment horizontal="center" vertical="center" wrapText="1"/>
    </xf>
    <xf numFmtId="49" fontId="12" fillId="2" borderId="13" xfId="25" applyNumberFormat="1" applyFont="1" applyFill="1" applyBorder="1" applyAlignment="1">
      <alignment horizontal="center" vertical="center" wrapText="1"/>
    </xf>
    <xf numFmtId="49" fontId="8" fillId="2" borderId="8" xfId="0" applyNumberFormat="1" applyFont="1" applyFill="1" applyBorder="1" applyAlignment="1">
      <alignment horizontal="center" vertical="center" wrapText="1"/>
    </xf>
    <xf numFmtId="49" fontId="8" fillId="2" borderId="9" xfId="0" applyNumberFormat="1" applyFont="1" applyFill="1" applyBorder="1" applyAlignment="1"/>
    <xf numFmtId="49" fontId="12" fillId="2" borderId="9" xfId="25" applyNumberFormat="1" applyFont="1" applyFill="1" applyBorder="1" applyAlignment="1">
      <alignment horizontal="center" vertical="center"/>
    </xf>
    <xf numFmtId="49" fontId="8" fillId="2" borderId="9" xfId="0" applyNumberFormat="1" applyFont="1" applyFill="1" applyBorder="1" applyAlignment="1">
      <alignment horizontal="center" vertical="center"/>
    </xf>
    <xf numFmtId="0" fontId="58" fillId="2" borderId="0" xfId="5" applyFont="1" applyFill="1" applyBorder="1" applyAlignment="1">
      <alignment horizontal="left"/>
    </xf>
    <xf numFmtId="0" fontId="12" fillId="2" borderId="1" xfId="5" applyFont="1" applyFill="1" applyBorder="1" applyAlignment="1">
      <alignment horizontal="center" vertical="center"/>
    </xf>
    <xf numFmtId="0" fontId="12" fillId="2" borderId="10" xfId="5" applyFont="1" applyFill="1" applyBorder="1" applyAlignment="1">
      <alignment horizontal="center" vertical="center"/>
    </xf>
    <xf numFmtId="0" fontId="12" fillId="2" borderId="9" xfId="5" applyFont="1" applyFill="1" applyBorder="1" applyAlignment="1">
      <alignment horizontal="center" vertical="center"/>
    </xf>
    <xf numFmtId="49" fontId="12" fillId="0" borderId="14" xfId="17" applyNumberFormat="1" applyFont="1" applyFill="1" applyBorder="1" applyAlignment="1">
      <alignment horizontal="center" vertical="distributed"/>
    </xf>
    <xf numFmtId="49" fontId="12" fillId="0" borderId="4" xfId="17" applyNumberFormat="1" applyFont="1" applyFill="1" applyBorder="1" applyAlignment="1">
      <alignment horizontal="center" vertical="distributed"/>
    </xf>
    <xf numFmtId="49" fontId="12" fillId="0" borderId="11" xfId="17" applyNumberFormat="1" applyFont="1" applyFill="1" applyBorder="1" applyAlignment="1">
      <alignment horizontal="center" vertical="distributed"/>
    </xf>
    <xf numFmtId="49" fontId="12" fillId="0" borderId="12" xfId="17" applyNumberFormat="1" applyFont="1" applyFill="1" applyBorder="1" applyAlignment="1">
      <alignment horizontal="center" vertical="center"/>
    </xf>
    <xf numFmtId="49" fontId="12" fillId="0" borderId="9" xfId="17" applyNumberFormat="1" applyFont="1" applyFill="1" applyBorder="1" applyAlignment="1">
      <alignment horizontal="center" vertical="center"/>
    </xf>
    <xf numFmtId="49" fontId="12" fillId="0" borderId="8" xfId="17" applyNumberFormat="1" applyFont="1" applyFill="1" applyBorder="1" applyAlignment="1">
      <alignment horizontal="center" vertical="center"/>
    </xf>
    <xf numFmtId="49" fontId="12" fillId="0" borderId="1" xfId="17" applyNumberFormat="1" applyFont="1" applyFill="1" applyBorder="1" applyAlignment="1">
      <alignment horizontal="center" vertical="center"/>
    </xf>
    <xf numFmtId="49" fontId="12" fillId="0" borderId="2" xfId="17" applyNumberFormat="1" applyFont="1" applyFill="1" applyBorder="1" applyAlignment="1">
      <alignment horizontal="center" vertical="center"/>
    </xf>
    <xf numFmtId="49" fontId="12" fillId="0" borderId="10" xfId="17" applyNumberFormat="1" applyFont="1" applyFill="1" applyBorder="1" applyAlignment="1">
      <alignment horizontal="center" vertical="center"/>
    </xf>
    <xf numFmtId="49" fontId="12" fillId="0" borderId="5" xfId="17" applyNumberFormat="1" applyFont="1" applyFill="1" applyBorder="1" applyAlignment="1">
      <alignment horizontal="center" vertical="distributed"/>
    </xf>
    <xf numFmtId="49" fontId="12" fillId="0" borderId="15" xfId="17" applyNumberFormat="1" applyFont="1" applyFill="1" applyBorder="1" applyAlignment="1">
      <alignment horizontal="center" vertical="distributed"/>
    </xf>
    <xf numFmtId="49" fontId="12" fillId="0" borderId="13" xfId="17" applyNumberFormat="1" applyFont="1" applyFill="1" applyBorder="1" applyAlignment="1">
      <alignment horizontal="center" vertical="distributed"/>
    </xf>
    <xf numFmtId="49" fontId="12" fillId="0" borderId="5" xfId="17" applyNumberFormat="1" applyFont="1" applyFill="1" applyBorder="1" applyAlignment="1">
      <alignment horizontal="center" vertical="center" wrapText="1"/>
    </xf>
    <xf numFmtId="49" fontId="12" fillId="0" borderId="15" xfId="17" applyNumberFormat="1" applyFont="1" applyFill="1" applyBorder="1" applyAlignment="1">
      <alignment horizontal="center" vertical="center" wrapText="1"/>
    </xf>
    <xf numFmtId="49" fontId="12" fillId="0" borderId="13" xfId="17" applyNumberFormat="1" applyFont="1" applyFill="1" applyBorder="1" applyAlignment="1">
      <alignment horizontal="center" vertical="center" wrapText="1"/>
    </xf>
    <xf numFmtId="49" fontId="10" fillId="2" borderId="0" xfId="17" applyNumberFormat="1" applyFont="1" applyFill="1" applyAlignment="1">
      <alignment horizontal="left"/>
    </xf>
    <xf numFmtId="0" fontId="10" fillId="2" borderId="0" xfId="21" applyFont="1" applyFill="1" applyAlignment="1">
      <alignment horizontal="center"/>
    </xf>
    <xf numFmtId="173" fontId="12" fillId="2" borderId="0" xfId="21" applyNumberFormat="1" applyFont="1" applyFill="1"/>
  </cellXfs>
  <cellStyles count="41">
    <cellStyle name="Hyperlink" xfId="1" builtinId="8"/>
    <cellStyle name="Hyperlink 2" xfId="2"/>
    <cellStyle name="Hyperlink_Inhalt" xfId="3"/>
    <cellStyle name="Standard" xfId="0" builtinId="0"/>
    <cellStyle name="Standard 10" xfId="4"/>
    <cellStyle name="Standard 11" xfId="33"/>
    <cellStyle name="Standard 12" xfId="34"/>
    <cellStyle name="Standard 13" xfId="35"/>
    <cellStyle name="Standard 14" xfId="36"/>
    <cellStyle name="Standard 15" xfId="37"/>
    <cellStyle name="Standard 16" xfId="38"/>
    <cellStyle name="Standard 17" xfId="40"/>
    <cellStyle name="Standard 2" xfId="5"/>
    <cellStyle name="Standard 2 2" xfId="39"/>
    <cellStyle name="Standard 3" xfId="6"/>
    <cellStyle name="Standard 4" xfId="7"/>
    <cellStyle name="Standard 5" xfId="8"/>
    <cellStyle name="Standard 5 2" xfId="9"/>
    <cellStyle name="Standard 6" xfId="10"/>
    <cellStyle name="Standard 7" xfId="11"/>
    <cellStyle name="Standard 7 2" xfId="12"/>
    <cellStyle name="Standard 8" xfId="13"/>
    <cellStyle name="Standard 9" xfId="14"/>
    <cellStyle name="Standard 9 2" xfId="15"/>
    <cellStyle name="Standard_19.2" xfId="16"/>
    <cellStyle name="Standard_2006_tab-10-1_10-3 2" xfId="17"/>
    <cellStyle name="Standard_2006_tab-11-1_11-2 2" xfId="18"/>
    <cellStyle name="Standard_2006_tab-2" xfId="19"/>
    <cellStyle name="Standard_2006_tab-2_Mappe1" xfId="20"/>
    <cellStyle name="Standard_Bevoelkerung_2003" xfId="21"/>
    <cellStyle name="Standard_erl" xfId="22"/>
    <cellStyle name="Standard_FS_Feu _Tab11" xfId="23"/>
    <cellStyle name="Standard_Inhalt" xfId="24"/>
    <cellStyle name="Standard_Tab_10-1_10-5_11-1_11-2 2" xfId="25"/>
    <cellStyle name="Standard_Tab_1-2" xfId="26"/>
    <cellStyle name="Standard_Tab_1-3" xfId="27"/>
    <cellStyle name="Standard_Tab_1-4" xfId="28"/>
    <cellStyle name="Standard_tab_3-1_3-4" xfId="29"/>
    <cellStyle name="Standard_tab_4-1_4-2" xfId="30"/>
    <cellStyle name="Standard_tab2_1" xfId="31"/>
    <cellStyle name="Standard_Vorbemerkung_Kor" xfId="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76050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47625</xdr:colOff>
      <xdr:row>19</xdr:row>
      <xdr:rowOff>114299</xdr:rowOff>
    </xdr:from>
    <xdr:to>
      <xdr:col>4</xdr:col>
      <xdr:colOff>707152</xdr:colOff>
      <xdr:row>37</xdr:row>
      <xdr:rowOff>86849</xdr:rowOff>
    </xdr:to>
    <xdr:pic>
      <xdr:nvPicPr>
        <xdr:cNvPr id="526339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29124"/>
          <a:ext cx="2945527" cy="2887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352425</xdr:colOff>
          <xdr:row>0</xdr:row>
          <xdr:rowOff>76200</xdr:rowOff>
        </xdr:from>
        <xdr:to>
          <xdr:col>7</xdr:col>
          <xdr:colOff>1952625</xdr:colOff>
          <xdr:row>0</xdr:row>
          <xdr:rowOff>514350</xdr:rowOff>
        </xdr:to>
        <xdr:sp macro="" textlink="">
          <xdr:nvSpPr>
            <xdr:cNvPr id="526338" name="Object 2" hidden="1">
              <a:extLst>
                <a:ext uri="{63B3BB69-23CF-44E3-9099-C40C66FF867C}">
                  <a14:compatExt spid="_x0000_s5263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0</xdr:row>
          <xdr:rowOff>0</xdr:rowOff>
        </xdr:from>
        <xdr:to>
          <xdr:col>2</xdr:col>
          <xdr:colOff>5886450</xdr:colOff>
          <xdr:row>42</xdr:row>
          <xdr:rowOff>123825</xdr:rowOff>
        </xdr:to>
        <xdr:sp macro="" textlink="">
          <xdr:nvSpPr>
            <xdr:cNvPr id="153624" name="Object 24" hidden="1">
              <a:extLst>
                <a:ext uri="{63B3BB69-23CF-44E3-9099-C40C66FF867C}">
                  <a14:compatExt spid="_x0000_s1536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676275</xdr:colOff>
      <xdr:row>7</xdr:row>
      <xdr:rowOff>9525</xdr:rowOff>
    </xdr:from>
    <xdr:to>
      <xdr:col>5</xdr:col>
      <xdr:colOff>285750</xdr:colOff>
      <xdr:row>9</xdr:row>
      <xdr:rowOff>142875</xdr:rowOff>
    </xdr:to>
    <xdr:sp macro="" textlink="">
      <xdr:nvSpPr>
        <xdr:cNvPr id="2" name="Textfeld 1"/>
        <xdr:cNvSpPr txBox="1"/>
      </xdr:nvSpPr>
      <xdr:spPr>
        <a:xfrm>
          <a:off x="1895475" y="120015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219075</xdr:colOff>
          <xdr:row>4</xdr:row>
          <xdr:rowOff>76200</xdr:rowOff>
        </xdr:from>
        <xdr:to>
          <xdr:col>5</xdr:col>
          <xdr:colOff>619125</xdr:colOff>
          <xdr:row>10</xdr:row>
          <xdr:rowOff>85725</xdr:rowOff>
        </xdr:to>
        <xdr:sp macro="" textlink="">
          <xdr:nvSpPr>
            <xdr:cNvPr id="155006" name="Object 382" hidden="1">
              <a:extLst>
                <a:ext uri="{63B3BB69-23CF-44E3-9099-C40C66FF867C}">
                  <a14:compatExt spid="_x0000_s155006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742952</xdr:colOff>
      <xdr:row>6</xdr:row>
      <xdr:rowOff>66675</xdr:rowOff>
    </xdr:from>
    <xdr:to>
      <xdr:col>6</xdr:col>
      <xdr:colOff>200026</xdr:colOff>
      <xdr:row>10</xdr:row>
      <xdr:rowOff>142875</xdr:rowOff>
    </xdr:to>
    <xdr:sp macro="" textlink="">
      <xdr:nvSpPr>
        <xdr:cNvPr id="4" name="Textfeld 3"/>
        <xdr:cNvSpPr txBox="1"/>
      </xdr:nvSpPr>
      <xdr:spPr>
        <a:xfrm>
          <a:off x="1962152" y="1095375"/>
          <a:ext cx="1743074" cy="7239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de-DE" sz="1100"/>
            <a:t>Methodische</a:t>
          </a:r>
          <a:r>
            <a:rPr lang="de-DE" sz="1100" baseline="0"/>
            <a:t> </a:t>
          </a:r>
          <a:r>
            <a:rPr lang="de-DE" sz="1100"/>
            <a:t>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4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3048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  <xdr:oneCellAnchor>
    <xdr:from>
      <xdr:col>6</xdr:col>
      <xdr:colOff>0</xdr:colOff>
      <xdr:row>5</xdr:row>
      <xdr:rowOff>0</xdr:rowOff>
    </xdr:from>
    <xdr:ext cx="76200" cy="200025"/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572000" y="809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4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6235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8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517259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5</xdr:row>
      <xdr:rowOff>0</xdr:rowOff>
    </xdr:from>
    <xdr:to>
      <xdr:col>4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724400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5</xdr:row>
      <xdr:rowOff>0</xdr:rowOff>
    </xdr:from>
    <xdr:to>
      <xdr:col>6</xdr:col>
      <xdr:colOff>76200</xdr:colOff>
      <xdr:row>5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24675" y="11144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6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6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763000" y="11906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6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2517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2518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2519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0" name="Text Box 1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523541" name="Text Box 2"/>
        <xdr:cNvSpPr txBox="1">
          <a:spLocks noChangeArrowheads="1"/>
        </xdr:cNvSpPr>
      </xdr:nvSpPr>
      <xdr:spPr bwMode="auto">
        <a:xfrm>
          <a:off x="4286250" y="14859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3542" name="Text Box 4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23543" name="Text Box 5"/>
        <xdr:cNvSpPr txBox="1">
          <a:spLocks noChangeArrowheads="1"/>
        </xdr:cNvSpPr>
      </xdr:nvSpPr>
      <xdr:spPr bwMode="auto">
        <a:xfrm>
          <a:off x="8763000" y="12573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4</xdr:col>
      <xdr:colOff>0</xdr:colOff>
      <xdr:row>6</xdr:row>
      <xdr:rowOff>0</xdr:rowOff>
    </xdr:from>
    <xdr:to>
      <xdr:col>4</xdr:col>
      <xdr:colOff>76200</xdr:colOff>
      <xdr:row>6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391025" y="14573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5</xdr:row>
      <xdr:rowOff>0</xdr:rowOff>
    </xdr:from>
    <xdr:to>
      <xdr:col>8</xdr:col>
      <xdr:colOff>76200</xdr:colOff>
      <xdr:row>5</xdr:row>
      <xdr:rowOff>200025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8867775" y="1228725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533400</xdr:colOff>
          <xdr:row>4</xdr:row>
          <xdr:rowOff>123825</xdr:rowOff>
        </xdr:from>
        <xdr:to>
          <xdr:col>4</xdr:col>
          <xdr:colOff>400050</xdr:colOff>
          <xdr:row>12</xdr:row>
          <xdr:rowOff>0</xdr:rowOff>
        </xdr:to>
        <xdr:sp macro="" textlink="">
          <xdr:nvSpPr>
            <xdr:cNvPr id="618497" name="Object 1" hidden="1">
              <a:extLst>
                <a:ext uri="{63B3BB69-23CF-44E3-9099-C40C66FF867C}">
                  <a14:compatExt spid="_x0000_s61849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2</xdr:col>
      <xdr:colOff>238125</xdr:colOff>
      <xdr:row>8</xdr:row>
      <xdr:rowOff>57150</xdr:rowOff>
    </xdr:from>
    <xdr:to>
      <xdr:col>4</xdr:col>
      <xdr:colOff>638174</xdr:colOff>
      <xdr:row>13</xdr:row>
      <xdr:rowOff>133349</xdr:rowOff>
    </xdr:to>
    <xdr:sp macro="" textlink="">
      <xdr:nvSpPr>
        <xdr:cNvPr id="2" name="Textfeld 1"/>
        <xdr:cNvSpPr txBox="1"/>
      </xdr:nvSpPr>
      <xdr:spPr>
        <a:xfrm>
          <a:off x="1762125" y="1409700"/>
          <a:ext cx="1924049" cy="885824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C:\Users\haas_helfrich-d\AppData\Local\Microsoft\Windows\Temporary%20Internet%20Files\Content.Outlook\AppData\Local\Microsoft\Windows\Temporary%20Internet%20Files\Content.Outlook\AppData\Local\Microsoft\Windows\Temporary%20Internet%20Files\Content.Outlook\AppData\Local\Microsoft\Windows\Temporary%20Internet%20Files\Content.Outlook\AppData\Local\Microsoft\Windows\Dokumente%20und%20Einstellungen\Feuerstein-Ti\Lokale%20Einstellungen\Temp\fachserie_2010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9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Normal="100" workbookViewId="0">
      <selection activeCell="A10" sqref="A10"/>
    </sheetView>
  </sheetViews>
  <sheetFormatPr baseColWidth="10" defaultRowHeight="12.75" x14ac:dyDescent="0.2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9" ht="45.75" customHeight="1" x14ac:dyDescent="0.45">
      <c r="A1" s="615"/>
      <c r="B1" s="1009" t="s">
        <v>325</v>
      </c>
      <c r="C1" s="1010"/>
      <c r="D1" s="1010"/>
      <c r="E1" s="1010"/>
      <c r="F1" s="1010"/>
      <c r="G1" s="1010"/>
      <c r="H1" s="1010"/>
    </row>
    <row r="2" spans="1:9" ht="14.25" customHeight="1" x14ac:dyDescent="0.2">
      <c r="A2" s="616"/>
      <c r="B2" s="616"/>
      <c r="C2" s="616"/>
      <c r="D2" s="616"/>
      <c r="E2" s="616"/>
      <c r="F2" s="616"/>
      <c r="G2" s="616"/>
      <c r="H2" s="616"/>
    </row>
    <row r="3" spans="1:9" ht="11.25" customHeight="1" x14ac:dyDescent="0.35">
      <c r="A3" s="616"/>
      <c r="B3" s="616"/>
      <c r="C3" s="616"/>
      <c r="D3" s="616"/>
      <c r="E3" s="616"/>
      <c r="F3" s="616"/>
      <c r="G3" s="616"/>
      <c r="H3" s="1011" t="s">
        <v>713</v>
      </c>
      <c r="I3" s="617"/>
    </row>
    <row r="4" spans="1:9" x14ac:dyDescent="0.2">
      <c r="A4" s="616"/>
      <c r="B4" s="616"/>
      <c r="C4" s="616"/>
      <c r="D4" s="616"/>
      <c r="E4" s="616"/>
      <c r="F4" s="616"/>
      <c r="G4" s="616"/>
      <c r="H4" s="1012"/>
    </row>
    <row r="5" spans="1:9" x14ac:dyDescent="0.2">
      <c r="A5" s="616"/>
      <c r="B5" s="616"/>
      <c r="C5" s="616"/>
      <c r="D5" s="616"/>
      <c r="E5" s="616"/>
      <c r="F5" s="616"/>
      <c r="G5" s="616"/>
      <c r="H5" s="616"/>
    </row>
    <row r="6" spans="1:9" x14ac:dyDescent="0.2">
      <c r="A6" s="616"/>
      <c r="B6" s="616"/>
      <c r="C6" s="616"/>
      <c r="D6" s="616"/>
      <c r="E6" s="616"/>
      <c r="F6" s="616"/>
      <c r="G6" s="616"/>
      <c r="H6" s="616"/>
    </row>
    <row r="7" spans="1:9" x14ac:dyDescent="0.2">
      <c r="A7" s="616"/>
      <c r="B7" s="616"/>
      <c r="C7" s="616"/>
      <c r="D7" s="616"/>
      <c r="E7" s="616"/>
      <c r="F7" s="616"/>
      <c r="G7" s="616"/>
      <c r="H7" s="616"/>
    </row>
    <row r="8" spans="1:9" x14ac:dyDescent="0.2">
      <c r="A8" s="616"/>
      <c r="B8" s="616"/>
      <c r="C8" s="616"/>
      <c r="D8" s="616"/>
      <c r="E8" s="616"/>
      <c r="F8" s="616"/>
      <c r="G8" s="616"/>
      <c r="H8" s="616"/>
    </row>
    <row r="9" spans="1:9" x14ac:dyDescent="0.2">
      <c r="A9" s="616"/>
      <c r="B9" s="616"/>
      <c r="C9" s="616"/>
      <c r="D9" s="616"/>
      <c r="E9" s="616"/>
      <c r="F9" s="616"/>
      <c r="G9" s="616"/>
      <c r="H9" s="616"/>
    </row>
    <row r="10" spans="1:9" s="620" customFormat="1" ht="34.5" x14ac:dyDescent="0.45">
      <c r="A10" s="618"/>
      <c r="B10" s="619" t="s">
        <v>326</v>
      </c>
      <c r="C10" s="619"/>
      <c r="D10" s="618"/>
      <c r="E10" s="618"/>
      <c r="F10" s="618"/>
      <c r="G10" s="618"/>
      <c r="H10" s="618"/>
    </row>
    <row r="11" spans="1:9" x14ac:dyDescent="0.2">
      <c r="A11" s="616"/>
      <c r="B11" s="616"/>
      <c r="C11" s="616"/>
      <c r="D11" s="616"/>
      <c r="E11" s="616"/>
      <c r="F11" s="616"/>
      <c r="G11" s="616"/>
      <c r="H11" s="616"/>
    </row>
    <row r="12" spans="1:9" x14ac:dyDescent="0.2">
      <c r="A12" s="616"/>
      <c r="B12" s="616"/>
      <c r="C12" s="616"/>
      <c r="D12" s="616"/>
      <c r="E12" s="616"/>
      <c r="F12" s="616"/>
      <c r="G12" s="616"/>
      <c r="H12" s="616"/>
    </row>
    <row r="13" spans="1:9" x14ac:dyDescent="0.2">
      <c r="A13" s="616"/>
      <c r="B13" s="616"/>
      <c r="C13" s="616"/>
      <c r="D13" s="616"/>
      <c r="E13" s="616"/>
      <c r="F13" s="616"/>
      <c r="G13" s="616"/>
      <c r="H13" s="616"/>
    </row>
    <row r="14" spans="1:9" s="620" customFormat="1" ht="27" x14ac:dyDescent="0.4">
      <c r="A14" s="618"/>
      <c r="B14" s="621" t="s">
        <v>692</v>
      </c>
      <c r="C14" s="622"/>
      <c r="D14" s="622"/>
      <c r="E14" s="623"/>
      <c r="F14" s="618"/>
      <c r="G14" s="618"/>
      <c r="H14" s="618"/>
    </row>
    <row r="15" spans="1:9" s="620" customFormat="1" ht="27" x14ac:dyDescent="0.4">
      <c r="A15" s="618"/>
      <c r="B15" s="621"/>
      <c r="C15" s="622"/>
      <c r="D15" s="622"/>
      <c r="E15" s="623"/>
      <c r="F15" s="618"/>
      <c r="G15" s="618"/>
      <c r="H15" s="618"/>
    </row>
    <row r="16" spans="1:9" s="620" customFormat="1" ht="27" x14ac:dyDescent="0.4">
      <c r="A16" s="618"/>
      <c r="B16" s="621"/>
      <c r="C16" s="622"/>
      <c r="D16" s="622"/>
      <c r="E16" s="623"/>
      <c r="F16" s="618"/>
      <c r="G16" s="618"/>
      <c r="H16" s="618"/>
    </row>
    <row r="17" spans="1:8" x14ac:dyDescent="0.2">
      <c r="A17" s="616"/>
      <c r="B17" s="616"/>
      <c r="C17" s="616"/>
      <c r="D17" s="616"/>
      <c r="E17" s="616"/>
      <c r="F17" s="616"/>
      <c r="G17" s="616"/>
      <c r="H17" s="616"/>
    </row>
    <row r="18" spans="1:8" x14ac:dyDescent="0.2">
      <c r="A18" s="616"/>
      <c r="B18" s="624"/>
      <c r="C18" s="624"/>
      <c r="D18" s="624"/>
      <c r="E18" s="624"/>
      <c r="F18" s="616"/>
      <c r="G18" s="616"/>
      <c r="H18" s="616"/>
    </row>
    <row r="19" spans="1:8" x14ac:dyDescent="0.2">
      <c r="A19" s="616"/>
      <c r="B19" s="624"/>
      <c r="C19" s="624"/>
      <c r="D19" s="624"/>
      <c r="E19" s="624"/>
      <c r="F19" s="616"/>
      <c r="G19" s="616"/>
      <c r="H19" s="616"/>
    </row>
    <row r="20" spans="1:8" x14ac:dyDescent="0.2">
      <c r="A20" s="616"/>
      <c r="B20" s="1013"/>
      <c r="C20" s="1014"/>
      <c r="D20" s="1014"/>
      <c r="E20" s="1014"/>
      <c r="F20" s="625"/>
      <c r="G20" s="616"/>
      <c r="H20" s="616"/>
    </row>
    <row r="21" spans="1:8" x14ac:dyDescent="0.2">
      <c r="A21" s="616"/>
      <c r="B21" s="1014"/>
      <c r="C21" s="1014"/>
      <c r="D21" s="1014"/>
      <c r="E21" s="1014"/>
      <c r="F21" s="625"/>
      <c r="G21" s="616"/>
      <c r="H21" s="616"/>
    </row>
    <row r="22" spans="1:8" x14ac:dyDescent="0.2">
      <c r="A22" s="616"/>
      <c r="B22" s="1014"/>
      <c r="C22" s="1014"/>
      <c r="D22" s="1014"/>
      <c r="E22" s="1014"/>
      <c r="F22" s="625"/>
      <c r="G22" s="616"/>
      <c r="H22" s="616"/>
    </row>
    <row r="23" spans="1:8" x14ac:dyDescent="0.2">
      <c r="A23" s="616"/>
      <c r="B23" s="1014"/>
      <c r="C23" s="1014"/>
      <c r="D23" s="1014"/>
      <c r="E23" s="1014"/>
      <c r="F23" s="625"/>
      <c r="G23" s="616"/>
      <c r="H23" s="616"/>
    </row>
    <row r="24" spans="1:8" x14ac:dyDescent="0.2">
      <c r="A24" s="616"/>
      <c r="B24" s="1014"/>
      <c r="C24" s="1014"/>
      <c r="D24" s="1014"/>
      <c r="E24" s="1014"/>
      <c r="F24" s="625"/>
      <c r="G24" s="616"/>
      <c r="H24" s="616"/>
    </row>
    <row r="25" spans="1:8" x14ac:dyDescent="0.2">
      <c r="A25" s="616"/>
      <c r="B25" s="1014"/>
      <c r="C25" s="1014"/>
      <c r="D25" s="1014"/>
      <c r="E25" s="1014"/>
      <c r="F25" s="625"/>
      <c r="G25" s="616"/>
      <c r="H25" s="616"/>
    </row>
    <row r="26" spans="1:8" x14ac:dyDescent="0.2">
      <c r="A26" s="616"/>
      <c r="B26" s="1014"/>
      <c r="C26" s="1014"/>
      <c r="D26" s="1014"/>
      <c r="E26" s="1014"/>
      <c r="F26" s="625"/>
      <c r="G26" s="616"/>
      <c r="H26" s="616"/>
    </row>
    <row r="27" spans="1:8" x14ac:dyDescent="0.2">
      <c r="A27" s="616"/>
      <c r="B27" s="1014"/>
      <c r="C27" s="1014"/>
      <c r="D27" s="1014"/>
      <c r="E27" s="1014"/>
      <c r="F27" s="625"/>
      <c r="G27" s="616"/>
      <c r="H27" s="616"/>
    </row>
    <row r="28" spans="1:8" x14ac:dyDescent="0.2">
      <c r="A28" s="616"/>
      <c r="B28" s="1014"/>
      <c r="C28" s="1014"/>
      <c r="D28" s="1014"/>
      <c r="E28" s="1014"/>
      <c r="F28" s="625"/>
      <c r="G28" s="616"/>
      <c r="H28" s="616"/>
    </row>
    <row r="29" spans="1:8" x14ac:dyDescent="0.2">
      <c r="A29" s="616"/>
      <c r="B29" s="1014"/>
      <c r="C29" s="1014"/>
      <c r="D29" s="1014"/>
      <c r="E29" s="1014"/>
      <c r="F29" s="625"/>
      <c r="G29" s="616"/>
      <c r="H29" s="616"/>
    </row>
    <row r="30" spans="1:8" x14ac:dyDescent="0.2">
      <c r="A30" s="616"/>
      <c r="B30" s="1014"/>
      <c r="C30" s="1014"/>
      <c r="D30" s="1014"/>
      <c r="E30" s="1014"/>
      <c r="F30" s="625"/>
      <c r="G30" s="616"/>
      <c r="H30" s="616"/>
    </row>
    <row r="31" spans="1:8" x14ac:dyDescent="0.2">
      <c r="A31" s="616"/>
      <c r="B31" s="1014"/>
      <c r="C31" s="1014"/>
      <c r="D31" s="1014"/>
      <c r="E31" s="1014"/>
      <c r="F31" s="625"/>
      <c r="G31" s="616"/>
      <c r="H31" s="616"/>
    </row>
    <row r="32" spans="1:8" x14ac:dyDescent="0.2">
      <c r="A32" s="616"/>
      <c r="B32" s="1014"/>
      <c r="C32" s="1014"/>
      <c r="D32" s="1014"/>
      <c r="E32" s="1014"/>
      <c r="F32" s="625"/>
      <c r="G32" s="616"/>
      <c r="H32" s="616"/>
    </row>
    <row r="33" spans="1:8" x14ac:dyDescent="0.2">
      <c r="A33" s="616"/>
      <c r="B33" s="1014"/>
      <c r="C33" s="1014"/>
      <c r="D33" s="1014"/>
      <c r="E33" s="1014"/>
      <c r="F33" s="625"/>
      <c r="G33" s="616"/>
      <c r="H33" s="616"/>
    </row>
    <row r="34" spans="1:8" x14ac:dyDescent="0.2">
      <c r="A34" s="616"/>
      <c r="B34" s="1014"/>
      <c r="C34" s="1014"/>
      <c r="D34" s="1014"/>
      <c r="E34" s="1014"/>
      <c r="F34" s="625"/>
      <c r="G34" s="616"/>
      <c r="H34" s="616"/>
    </row>
    <row r="35" spans="1:8" x14ac:dyDescent="0.2">
      <c r="A35" s="616"/>
      <c r="B35" s="1014"/>
      <c r="C35" s="1014"/>
      <c r="D35" s="1014"/>
      <c r="E35" s="1014"/>
      <c r="F35" s="625"/>
      <c r="G35" s="616"/>
      <c r="H35" s="616"/>
    </row>
    <row r="36" spans="1:8" x14ac:dyDescent="0.2">
      <c r="A36" s="616"/>
      <c r="B36" s="1014"/>
      <c r="C36" s="1014"/>
      <c r="D36" s="1014"/>
      <c r="E36" s="1014"/>
      <c r="F36" s="625"/>
      <c r="G36" s="616"/>
      <c r="H36" s="616"/>
    </row>
    <row r="37" spans="1:8" x14ac:dyDescent="0.2">
      <c r="A37" s="616"/>
      <c r="B37" s="1014"/>
      <c r="C37" s="1014"/>
      <c r="D37" s="1014"/>
      <c r="E37" s="1014"/>
      <c r="F37" s="625"/>
      <c r="G37" s="616"/>
      <c r="H37" s="616"/>
    </row>
    <row r="38" spans="1:8" x14ac:dyDescent="0.2">
      <c r="A38" s="616"/>
      <c r="B38" s="1014"/>
      <c r="C38" s="1014"/>
      <c r="D38" s="1014"/>
      <c r="E38" s="1014"/>
      <c r="F38" s="625"/>
      <c r="G38" s="616"/>
      <c r="H38" s="616"/>
    </row>
    <row r="39" spans="1:8" x14ac:dyDescent="0.2">
      <c r="A39" s="616"/>
      <c r="B39" s="625"/>
      <c r="C39" s="625"/>
      <c r="D39" s="625"/>
      <c r="E39" s="625"/>
      <c r="F39" s="625"/>
      <c r="G39" s="616"/>
      <c r="H39" s="616"/>
    </row>
    <row r="40" spans="1:8" x14ac:dyDescent="0.2">
      <c r="A40" s="616"/>
      <c r="B40" s="625"/>
      <c r="C40" s="625"/>
      <c r="D40" s="625"/>
      <c r="E40" s="625"/>
      <c r="F40" s="625"/>
      <c r="G40" s="616"/>
      <c r="H40" s="616"/>
    </row>
    <row r="41" spans="1:8" x14ac:dyDescent="0.2">
      <c r="A41" s="616"/>
      <c r="B41" s="616"/>
      <c r="C41" s="616"/>
      <c r="D41" s="616"/>
      <c r="E41" s="616"/>
      <c r="F41" s="616"/>
      <c r="G41" s="616"/>
      <c r="H41" s="616"/>
    </row>
    <row r="42" spans="1:8" x14ac:dyDescent="0.2">
      <c r="A42" s="616"/>
      <c r="B42" s="616"/>
      <c r="C42" s="616"/>
      <c r="D42" s="616"/>
      <c r="E42" s="616"/>
      <c r="F42" s="616"/>
      <c r="G42" s="616"/>
      <c r="H42" s="616"/>
    </row>
    <row r="43" spans="1:8" x14ac:dyDescent="0.2">
      <c r="A43" s="616"/>
      <c r="B43" s="616"/>
      <c r="C43" s="616"/>
      <c r="D43" s="616"/>
      <c r="E43" s="616"/>
      <c r="F43" s="616"/>
      <c r="G43" s="616"/>
      <c r="H43" s="616"/>
    </row>
    <row r="44" spans="1:8" x14ac:dyDescent="0.2">
      <c r="A44" s="616"/>
      <c r="B44" s="616"/>
      <c r="C44" s="616"/>
      <c r="D44" s="616"/>
      <c r="E44" s="616"/>
      <c r="F44" s="616"/>
      <c r="G44" s="616"/>
      <c r="H44" s="616"/>
    </row>
    <row r="45" spans="1:8" x14ac:dyDescent="0.2">
      <c r="A45" s="616"/>
      <c r="B45" s="616"/>
      <c r="C45" s="616"/>
      <c r="D45" s="616"/>
      <c r="E45" s="616"/>
      <c r="F45" s="616"/>
      <c r="G45" s="616"/>
      <c r="H45" s="616"/>
    </row>
    <row r="46" spans="1:8" x14ac:dyDescent="0.2">
      <c r="A46" s="616"/>
      <c r="B46" s="616"/>
      <c r="C46" s="616"/>
      <c r="D46" s="616"/>
      <c r="E46" s="616"/>
      <c r="F46" s="616"/>
      <c r="G46" s="616"/>
      <c r="H46" s="616"/>
    </row>
    <row r="47" spans="1:8" x14ac:dyDescent="0.2">
      <c r="A47" s="616"/>
      <c r="B47" s="616"/>
      <c r="C47" s="616"/>
      <c r="D47" s="616"/>
      <c r="E47" s="616"/>
      <c r="F47" s="616"/>
      <c r="G47" s="616"/>
      <c r="H47" s="616"/>
    </row>
    <row r="48" spans="1:8" s="620" customFormat="1" ht="33" x14ac:dyDescent="0.45">
      <c r="A48" s="618"/>
      <c r="B48" s="626" t="s">
        <v>752</v>
      </c>
      <c r="C48" s="627"/>
      <c r="D48" s="627"/>
      <c r="E48" s="627"/>
      <c r="F48" s="627"/>
      <c r="G48" s="627"/>
      <c r="H48" s="627"/>
    </row>
    <row r="49" spans="1:8" x14ac:dyDescent="0.2">
      <c r="A49" s="616"/>
      <c r="B49" s="628"/>
      <c r="C49" s="628"/>
      <c r="D49" s="628"/>
      <c r="E49" s="628"/>
      <c r="F49" s="628"/>
      <c r="G49" s="628"/>
      <c r="H49" s="628"/>
    </row>
    <row r="50" spans="1:8" x14ac:dyDescent="0.2">
      <c r="A50" s="616"/>
      <c r="B50" s="628"/>
      <c r="C50" s="628"/>
      <c r="D50" s="628"/>
      <c r="E50" s="628"/>
      <c r="F50" s="628"/>
      <c r="G50" s="628"/>
      <c r="H50" s="628"/>
    </row>
    <row r="51" spans="1:8" x14ac:dyDescent="0.2">
      <c r="A51" s="616"/>
      <c r="B51" s="628"/>
      <c r="C51" s="628"/>
      <c r="D51" s="628"/>
      <c r="E51" s="628"/>
      <c r="F51" s="628"/>
      <c r="G51" s="628"/>
      <c r="H51" s="628"/>
    </row>
    <row r="52" spans="1:8" s="620" customFormat="1" x14ac:dyDescent="0.2">
      <c r="A52" s="618"/>
      <c r="B52" s="629" t="s">
        <v>328</v>
      </c>
      <c r="C52" s="627"/>
      <c r="D52" s="627"/>
      <c r="E52" s="627"/>
      <c r="F52" s="627"/>
      <c r="G52" s="627"/>
      <c r="H52" s="627"/>
    </row>
    <row r="53" spans="1:8" s="620" customFormat="1" x14ac:dyDescent="0.2">
      <c r="A53" s="618"/>
      <c r="B53" s="629" t="s">
        <v>922</v>
      </c>
      <c r="C53" s="627"/>
      <c r="D53" s="627"/>
      <c r="E53" s="627"/>
      <c r="F53" s="627"/>
      <c r="G53" s="627"/>
      <c r="H53" s="627"/>
    </row>
    <row r="54" spans="1:8" s="620" customFormat="1" x14ac:dyDescent="0.2">
      <c r="A54" s="618"/>
      <c r="B54" s="629" t="s">
        <v>896</v>
      </c>
      <c r="C54" s="627"/>
      <c r="D54" s="627"/>
      <c r="E54" s="627"/>
      <c r="F54" s="627"/>
      <c r="G54" s="627"/>
      <c r="H54" s="627"/>
    </row>
    <row r="55" spans="1:8" ht="15" customHeight="1" x14ac:dyDescent="0.2">
      <c r="A55" s="616"/>
      <c r="B55" s="628"/>
      <c r="C55" s="628"/>
      <c r="D55" s="628"/>
      <c r="E55" s="628"/>
      <c r="F55" s="628"/>
      <c r="G55" s="628"/>
      <c r="H55" s="628"/>
    </row>
    <row r="56" spans="1:8" s="620" customFormat="1" x14ac:dyDescent="0.2">
      <c r="A56" s="618"/>
      <c r="B56" s="616" t="s">
        <v>329</v>
      </c>
      <c r="C56" s="627"/>
      <c r="D56" s="627"/>
      <c r="E56" s="627"/>
      <c r="F56" s="627"/>
      <c r="G56" s="627"/>
      <c r="H56" s="627"/>
    </row>
    <row r="57" spans="1:8" s="620" customFormat="1" x14ac:dyDescent="0.2">
      <c r="A57" s="618"/>
      <c r="B57" s="630" t="s">
        <v>330</v>
      </c>
      <c r="C57" s="627"/>
      <c r="D57" s="627"/>
      <c r="E57" s="627"/>
      <c r="F57" s="627"/>
      <c r="G57" s="627"/>
      <c r="H57" s="627"/>
    </row>
    <row r="58" spans="1:8" s="620" customFormat="1" x14ac:dyDescent="0.2">
      <c r="A58" s="618"/>
      <c r="B58" s="616" t="s">
        <v>751</v>
      </c>
      <c r="C58" s="627"/>
      <c r="D58" s="627"/>
      <c r="E58" s="627"/>
      <c r="F58" s="627"/>
      <c r="G58" s="627"/>
      <c r="H58" s="627"/>
    </row>
    <row r="59" spans="1:8" ht="15" customHeight="1" x14ac:dyDescent="0.2">
      <c r="A59" s="616"/>
      <c r="B59" s="628"/>
      <c r="C59" s="628"/>
      <c r="D59" s="628"/>
      <c r="E59" s="628"/>
      <c r="F59" s="628"/>
      <c r="G59" s="628"/>
      <c r="H59" s="628"/>
    </row>
    <row r="60" spans="1:8" ht="18" x14ac:dyDescent="0.25">
      <c r="A60" s="616"/>
      <c r="B60" s="631" t="s">
        <v>923</v>
      </c>
      <c r="C60" s="628"/>
      <c r="D60" s="628"/>
      <c r="E60" s="628"/>
      <c r="F60" s="628"/>
      <c r="G60" s="628"/>
      <c r="H60" s="628"/>
    </row>
    <row r="61" spans="1:8" x14ac:dyDescent="0.2">
      <c r="A61" s="616"/>
      <c r="B61" s="632" t="s">
        <v>331</v>
      </c>
      <c r="C61" s="628"/>
      <c r="D61" s="628"/>
      <c r="E61" s="628"/>
      <c r="F61" s="628"/>
      <c r="G61" s="628"/>
      <c r="H61" s="628"/>
    </row>
    <row r="62" spans="1:8" x14ac:dyDescent="0.2">
      <c r="A62" s="616"/>
      <c r="B62" s="628"/>
      <c r="C62" s="628"/>
      <c r="D62" s="628"/>
      <c r="E62" s="628"/>
      <c r="F62" s="628"/>
      <c r="G62" s="628"/>
      <c r="H62" s="628"/>
    </row>
    <row r="63" spans="1:8" x14ac:dyDescent="0.2">
      <c r="A63" s="616"/>
      <c r="B63" s="616"/>
      <c r="C63" s="616"/>
      <c r="D63" s="616"/>
      <c r="E63" s="616"/>
      <c r="F63" s="616"/>
      <c r="G63" s="616"/>
      <c r="H63" s="61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526338" r:id="rId5">
          <objectPr defaultSize="0" autoPict="0" r:id="rId6">
            <anchor>
              <from>
                <xdr:col>7</xdr:col>
                <xdr:colOff>352425</xdr:colOff>
                <xdr:row>0</xdr:row>
                <xdr:rowOff>76200</xdr:rowOff>
              </from>
              <to>
                <xdr:col>7</xdr:col>
                <xdr:colOff>1952625</xdr:colOff>
                <xdr:row>0</xdr:row>
                <xdr:rowOff>514350</xdr:rowOff>
              </to>
            </anchor>
          </objectPr>
        </oleObject>
      </mc:Choice>
      <mc:Fallback>
        <oleObject progId="Word.Picture.8" shapeId="526338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C14"/>
  <sheetViews>
    <sheetView zoomScaleNormal="100" workbookViewId="0"/>
  </sheetViews>
  <sheetFormatPr baseColWidth="10" defaultColWidth="12.5703125" defaultRowHeight="15" x14ac:dyDescent="0.25"/>
  <cols>
    <col min="1" max="1" width="3.140625" style="338" customWidth="1" collapsed="1"/>
    <col min="2" max="2" width="3.42578125" style="338" customWidth="1" collapsed="1"/>
    <col min="3" max="3" width="113.42578125" style="338" customWidth="1" collapsed="1"/>
    <col min="4" max="4" width="94.7109375" style="338" customWidth="1" collapsed="1"/>
    <col min="5" max="5" width="12.5703125" style="338" customWidth="1" collapsed="1"/>
    <col min="6" max="6" width="13" style="338" customWidth="1" collapsed="1"/>
    <col min="7" max="16384" width="12.5703125" style="338" collapsed="1"/>
  </cols>
  <sheetData>
    <row r="14" spans="3:3" x14ac:dyDescent="0.25">
      <c r="C14" s="1008"/>
    </row>
  </sheetData>
  <pageMargins left="0.62992125984251968" right="0.31496062992125984" top="0.98425196850393704" bottom="0.98425196850393704" header="0.51181102362204722" footer="0.51181102362204722"/>
  <pageSetup paperSize="9" scale="78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153624" r:id="rId4">
          <objectPr defaultSize="0" r:id="rId5">
            <anchor moveWithCells="1">
              <from>
                <xdr:col>1</xdr:col>
                <xdr:colOff>0</xdr:colOff>
                <xdr:row>0</xdr:row>
                <xdr:rowOff>0</xdr:rowOff>
              </from>
              <to>
                <xdr:col>2</xdr:col>
                <xdr:colOff>5886450</xdr:colOff>
                <xdr:row>42</xdr:row>
                <xdr:rowOff>123825</xdr:rowOff>
              </to>
            </anchor>
          </objectPr>
        </oleObject>
      </mc:Choice>
      <mc:Fallback>
        <oleObject progId="Document" shapeId="153624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1"/>
  <sheetViews>
    <sheetView showGridLines="0" zoomScaleNormal="100" zoomScaleSheetLayoutView="100" workbookViewId="0"/>
  </sheetViews>
  <sheetFormatPr baseColWidth="10" defaultColWidth="11.140625" defaultRowHeight="15" x14ac:dyDescent="0.25"/>
  <cols>
    <col min="1" max="1" width="3.42578125" style="837" customWidth="1" collapsed="1"/>
    <col min="2" max="2" width="9.28515625" style="880" customWidth="1" collapsed="1"/>
    <col min="3" max="3" width="10.7109375" style="838" customWidth="1" collapsed="1"/>
    <col min="4" max="4" width="11.42578125" style="838" customWidth="1" collapsed="1"/>
    <col min="5" max="8" width="11.140625" style="838" collapsed="1"/>
    <col min="9" max="9" width="27.42578125" style="838" customWidth="1" collapsed="1"/>
    <col min="10" max="10" width="22.28515625" style="838" customWidth="1" collapsed="1"/>
    <col min="11" max="11" width="29.42578125" style="838" customWidth="1" collapsed="1"/>
    <col min="12" max="12" width="15.5703125" style="839" customWidth="1" collapsed="1"/>
    <col min="13" max="16384" width="11.140625" style="838" collapsed="1"/>
  </cols>
  <sheetData>
    <row r="1" spans="2:9" x14ac:dyDescent="0.25">
      <c r="B1" s="1017" t="s">
        <v>332</v>
      </c>
      <c r="C1" s="1018"/>
      <c r="D1" s="1018"/>
      <c r="E1" s="1018"/>
      <c r="F1" s="1018"/>
      <c r="G1" s="1018"/>
    </row>
    <row r="2" spans="2:9" ht="15.75" x14ac:dyDescent="0.25">
      <c r="B2" s="840"/>
    </row>
    <row r="3" spans="2:9" ht="15.75" x14ac:dyDescent="0.25">
      <c r="B3" s="840"/>
    </row>
    <row r="4" spans="2:9" ht="15.75" x14ac:dyDescent="0.25">
      <c r="B4" s="840"/>
    </row>
    <row r="5" spans="2:9" x14ac:dyDescent="0.25">
      <c r="B5" s="841" t="s">
        <v>333</v>
      </c>
    </row>
    <row r="6" spans="2:9" x14ac:dyDescent="0.25">
      <c r="B6" s="842"/>
    </row>
    <row r="7" spans="2:9" x14ac:dyDescent="0.25">
      <c r="B7" s="843" t="s">
        <v>334</v>
      </c>
      <c r="C7" s="844"/>
    </row>
    <row r="8" spans="2:9" x14ac:dyDescent="0.25">
      <c r="B8" s="845"/>
    </row>
    <row r="9" spans="2:9" x14ac:dyDescent="0.25">
      <c r="B9" s="843" t="s">
        <v>335</v>
      </c>
      <c r="C9" s="844"/>
    </row>
    <row r="10" spans="2:9" x14ac:dyDescent="0.25">
      <c r="B10" s="845"/>
    </row>
    <row r="11" spans="2:9" x14ac:dyDescent="0.25">
      <c r="B11" s="838" t="s">
        <v>748</v>
      </c>
      <c r="C11" s="846"/>
      <c r="D11" s="759"/>
      <c r="E11" s="759"/>
    </row>
    <row r="12" spans="2:9" x14ac:dyDescent="0.25">
      <c r="B12" s="847"/>
    </row>
    <row r="13" spans="2:9" x14ac:dyDescent="0.25">
      <c r="B13" s="838">
        <v>1</v>
      </c>
      <c r="C13" s="838" t="s">
        <v>743</v>
      </c>
      <c r="F13" s="759"/>
      <c r="G13" s="759"/>
      <c r="H13" s="759"/>
      <c r="I13" s="759"/>
    </row>
    <row r="14" spans="2:9" x14ac:dyDescent="0.25">
      <c r="B14" s="838">
        <v>2</v>
      </c>
      <c r="C14" s="838" t="s">
        <v>744</v>
      </c>
      <c r="F14" s="759"/>
      <c r="G14" s="759"/>
      <c r="H14" s="759"/>
      <c r="I14" s="759"/>
    </row>
    <row r="15" spans="2:9" x14ac:dyDescent="0.25">
      <c r="B15" s="838">
        <v>3</v>
      </c>
      <c r="C15" s="838" t="s">
        <v>745</v>
      </c>
      <c r="F15" s="759"/>
      <c r="G15" s="759"/>
      <c r="H15" s="759"/>
      <c r="I15" s="759"/>
    </row>
    <row r="16" spans="2:9" x14ac:dyDescent="0.25">
      <c r="B16" s="838">
        <v>4</v>
      </c>
      <c r="C16" s="838" t="s">
        <v>746</v>
      </c>
      <c r="F16" s="759"/>
      <c r="G16" s="759"/>
      <c r="H16" s="759"/>
      <c r="I16" s="759"/>
    </row>
    <row r="17" spans="1:14" x14ac:dyDescent="0.25">
      <c r="B17" s="838">
        <v>5</v>
      </c>
      <c r="C17" s="838" t="s">
        <v>338</v>
      </c>
      <c r="F17" s="759"/>
      <c r="G17" s="759"/>
      <c r="H17" s="759"/>
      <c r="I17" s="759"/>
    </row>
    <row r="18" spans="1:14" x14ac:dyDescent="0.25">
      <c r="B18" s="838">
        <v>6</v>
      </c>
      <c r="C18" s="838" t="s">
        <v>747</v>
      </c>
      <c r="I18" s="759"/>
    </row>
    <row r="19" spans="1:14" x14ac:dyDescent="0.25">
      <c r="B19" s="838"/>
      <c r="F19" s="839"/>
      <c r="L19" s="838"/>
    </row>
    <row r="20" spans="1:14" x14ac:dyDescent="0.25">
      <c r="B20" s="848"/>
    </row>
    <row r="21" spans="1:14" x14ac:dyDescent="0.25">
      <c r="B21" s="841" t="s">
        <v>340</v>
      </c>
    </row>
    <row r="22" spans="1:14" ht="25.5" customHeight="1" x14ac:dyDescent="0.25">
      <c r="B22" s="842"/>
    </row>
    <row r="23" spans="1:14" x14ac:dyDescent="0.25">
      <c r="A23" s="849"/>
      <c r="B23" s="850">
        <v>1</v>
      </c>
      <c r="C23" s="340" t="s">
        <v>693</v>
      </c>
      <c r="F23" s="850"/>
      <c r="G23" s="846"/>
      <c r="H23" s="759"/>
      <c r="I23" s="759"/>
      <c r="J23" s="759"/>
      <c r="K23" s="759"/>
    </row>
    <row r="24" spans="1:14" ht="25.5" customHeight="1" x14ac:dyDescent="0.25">
      <c r="A24" s="849"/>
      <c r="B24" s="850" t="s">
        <v>341</v>
      </c>
      <c r="C24" s="340" t="s">
        <v>342</v>
      </c>
      <c r="F24" s="844"/>
      <c r="G24" s="851"/>
      <c r="H24" s="851"/>
      <c r="I24" s="851"/>
      <c r="J24" s="851"/>
      <c r="K24" s="851"/>
    </row>
    <row r="25" spans="1:14" ht="25.5" customHeight="1" x14ac:dyDescent="0.25">
      <c r="A25" s="849"/>
      <c r="B25" s="850" t="s">
        <v>343</v>
      </c>
      <c r="C25" s="340" t="s">
        <v>344</v>
      </c>
      <c r="F25" s="850"/>
      <c r="G25" s="846"/>
      <c r="H25" s="851"/>
      <c r="I25" s="850"/>
      <c r="J25" s="340"/>
      <c r="L25" s="838"/>
      <c r="M25" s="850"/>
      <c r="N25" s="846"/>
    </row>
    <row r="26" spans="1:14" x14ac:dyDescent="0.25">
      <c r="A26" s="849"/>
      <c r="B26" s="850" t="s">
        <v>345</v>
      </c>
      <c r="C26" s="340" t="s">
        <v>346</v>
      </c>
      <c r="F26" s="846"/>
      <c r="G26" s="846"/>
      <c r="H26" s="850"/>
      <c r="I26" s="851"/>
      <c r="J26" s="851"/>
      <c r="K26" s="851"/>
    </row>
    <row r="27" spans="1:14" x14ac:dyDescent="0.25">
      <c r="A27" s="849"/>
      <c r="B27" s="850" t="s">
        <v>347</v>
      </c>
      <c r="C27" s="340" t="s">
        <v>348</v>
      </c>
      <c r="F27" s="846"/>
      <c r="G27" s="846"/>
      <c r="H27" s="850"/>
      <c r="I27" s="851"/>
      <c r="J27" s="851"/>
      <c r="K27" s="851"/>
    </row>
    <row r="28" spans="1:14" ht="25.5" customHeight="1" x14ac:dyDescent="0.25">
      <c r="A28" s="849"/>
      <c r="B28" s="850" t="s">
        <v>349</v>
      </c>
      <c r="C28" s="340" t="s">
        <v>350</v>
      </c>
      <c r="F28" s="846"/>
      <c r="H28" s="846"/>
      <c r="I28" s="851"/>
      <c r="J28" s="851"/>
      <c r="K28" s="851"/>
    </row>
    <row r="29" spans="1:14" ht="25.5" customHeight="1" x14ac:dyDescent="0.25">
      <c r="A29" s="849"/>
      <c r="B29" s="850" t="s">
        <v>351</v>
      </c>
      <c r="C29" s="340" t="s">
        <v>859</v>
      </c>
      <c r="F29" s="846"/>
      <c r="G29" s="851"/>
      <c r="H29" s="851"/>
      <c r="I29" s="851"/>
      <c r="J29" s="851"/>
      <c r="K29" s="851"/>
    </row>
    <row r="30" spans="1:14" ht="15" customHeight="1" x14ac:dyDescent="0.25">
      <c r="A30" s="849"/>
      <c r="B30" s="850" t="s">
        <v>352</v>
      </c>
      <c r="C30" s="340" t="s">
        <v>353</v>
      </c>
      <c r="E30" s="846"/>
      <c r="F30" s="846"/>
      <c r="G30" s="851"/>
      <c r="H30" s="851"/>
      <c r="I30" s="851"/>
      <c r="J30" s="851"/>
      <c r="K30" s="851"/>
    </row>
    <row r="31" spans="1:14" ht="25.5" customHeight="1" x14ac:dyDescent="0.25">
      <c r="A31" s="849"/>
      <c r="B31" s="850" t="s">
        <v>354</v>
      </c>
      <c r="C31" s="340" t="s">
        <v>355</v>
      </c>
      <c r="D31" s="844"/>
      <c r="E31" s="844"/>
      <c r="F31" s="844"/>
      <c r="G31" s="844"/>
      <c r="H31" s="844"/>
      <c r="I31" s="844"/>
      <c r="J31" s="844"/>
      <c r="K31" s="844"/>
    </row>
    <row r="32" spans="1:14" ht="25.5" customHeight="1" x14ac:dyDescent="0.25">
      <c r="A32" s="849"/>
      <c r="B32" s="850" t="s">
        <v>356</v>
      </c>
      <c r="C32" s="340" t="s">
        <v>859</v>
      </c>
      <c r="D32" s="844"/>
      <c r="E32" s="844"/>
      <c r="F32" s="851"/>
      <c r="G32" s="851"/>
      <c r="H32" s="851"/>
      <c r="I32" s="851"/>
      <c r="J32" s="851"/>
      <c r="K32" s="851"/>
    </row>
    <row r="33" spans="1:17" ht="15" customHeight="1" x14ac:dyDescent="0.25">
      <c r="A33" s="850"/>
      <c r="B33" s="850" t="s">
        <v>357</v>
      </c>
      <c r="C33" s="340" t="s">
        <v>353</v>
      </c>
      <c r="D33" s="844"/>
      <c r="E33" s="844"/>
      <c r="F33" s="846"/>
      <c r="G33" s="851"/>
      <c r="H33" s="851"/>
      <c r="I33" s="851"/>
      <c r="J33" s="851"/>
      <c r="K33" s="851"/>
    </row>
    <row r="34" spans="1:17" ht="25.5" customHeight="1" x14ac:dyDescent="0.25">
      <c r="A34" s="849"/>
      <c r="B34" s="850" t="s">
        <v>358</v>
      </c>
      <c r="C34" s="340" t="s">
        <v>359</v>
      </c>
      <c r="D34" s="844"/>
      <c r="E34" s="844"/>
      <c r="F34" s="844"/>
      <c r="G34" s="851"/>
      <c r="H34" s="851"/>
      <c r="I34" s="851"/>
      <c r="J34" s="851"/>
      <c r="K34" s="851"/>
    </row>
    <row r="35" spans="1:17" ht="25.5" customHeight="1" x14ac:dyDescent="0.25">
      <c r="A35" s="852"/>
      <c r="B35" s="850" t="s">
        <v>360</v>
      </c>
      <c r="C35" s="340" t="s">
        <v>859</v>
      </c>
      <c r="D35" s="844"/>
      <c r="E35" s="844"/>
      <c r="F35" s="460"/>
    </row>
    <row r="36" spans="1:17" ht="15" customHeight="1" x14ac:dyDescent="0.25">
      <c r="B36" s="850" t="s">
        <v>361</v>
      </c>
      <c r="C36" s="340" t="s">
        <v>353</v>
      </c>
      <c r="D36" s="844"/>
      <c r="E36" s="844"/>
      <c r="F36" s="460"/>
    </row>
    <row r="37" spans="1:17" ht="25.5" customHeight="1" x14ac:dyDescent="0.25">
      <c r="B37" s="850" t="s">
        <v>362</v>
      </c>
      <c r="C37" s="340" t="s">
        <v>363</v>
      </c>
      <c r="D37" s="844"/>
      <c r="E37" s="844"/>
      <c r="F37" s="844"/>
      <c r="G37" s="844"/>
      <c r="H37" s="844"/>
      <c r="I37" s="844"/>
    </row>
    <row r="38" spans="1:17" ht="25.5" customHeight="1" x14ac:dyDescent="0.25">
      <c r="B38" s="850" t="s">
        <v>364</v>
      </c>
      <c r="C38" s="340" t="s">
        <v>859</v>
      </c>
      <c r="D38" s="844"/>
      <c r="E38" s="844"/>
      <c r="F38" s="460"/>
      <c r="G38" s="460"/>
      <c r="H38" s="460"/>
    </row>
    <row r="39" spans="1:17" ht="15" customHeight="1" x14ac:dyDescent="0.25">
      <c r="B39" s="850" t="s">
        <v>365</v>
      </c>
      <c r="C39" s="340" t="s">
        <v>353</v>
      </c>
      <c r="D39" s="844"/>
      <c r="E39" s="844"/>
      <c r="F39" s="460"/>
      <c r="G39" s="460"/>
      <c r="H39" s="460"/>
    </row>
    <row r="40" spans="1:17" ht="25.5" customHeight="1" x14ac:dyDescent="0.25">
      <c r="B40" s="850"/>
      <c r="C40" s="340"/>
      <c r="D40" s="853"/>
      <c r="E40" s="352"/>
      <c r="F40" s="352"/>
      <c r="G40" s="352"/>
      <c r="H40" s="352"/>
    </row>
    <row r="41" spans="1:17" ht="15" customHeight="1" x14ac:dyDescent="0.25">
      <c r="B41" s="850" t="s">
        <v>366</v>
      </c>
      <c r="C41" s="340" t="s">
        <v>694</v>
      </c>
      <c r="D41" s="844"/>
      <c r="E41" s="844"/>
      <c r="F41" s="844"/>
      <c r="G41" s="844"/>
      <c r="H41" s="844"/>
      <c r="I41" s="844"/>
      <c r="K41" s="850"/>
      <c r="M41" s="844"/>
      <c r="N41" s="844"/>
      <c r="O41" s="844"/>
      <c r="P41" s="844"/>
      <c r="Q41" s="844"/>
    </row>
    <row r="42" spans="1:17" ht="25.5" customHeight="1" x14ac:dyDescent="0.25">
      <c r="B42" s="850" t="s">
        <v>367</v>
      </c>
      <c r="C42" s="340" t="s">
        <v>860</v>
      </c>
      <c r="D42" s="844"/>
      <c r="E42" s="844"/>
      <c r="F42" s="844"/>
      <c r="G42" s="844"/>
      <c r="H42" s="844"/>
      <c r="I42" s="844"/>
      <c r="J42" s="844"/>
      <c r="K42" s="854"/>
      <c r="M42" s="844"/>
      <c r="N42" s="844"/>
      <c r="O42" s="844"/>
      <c r="P42" s="844"/>
      <c r="Q42" s="844"/>
    </row>
    <row r="43" spans="1:17" ht="15" customHeight="1" x14ac:dyDescent="0.25">
      <c r="B43" s="850" t="s">
        <v>368</v>
      </c>
      <c r="C43" s="340" t="s">
        <v>861</v>
      </c>
      <c r="D43" s="844"/>
      <c r="E43" s="844"/>
      <c r="F43" s="844"/>
      <c r="G43" s="844"/>
      <c r="H43" s="844"/>
      <c r="I43" s="844"/>
      <c r="K43" s="854"/>
      <c r="M43" s="844"/>
      <c r="N43" s="844"/>
      <c r="O43" s="844"/>
      <c r="P43" s="844"/>
      <c r="Q43" s="844"/>
    </row>
    <row r="44" spans="1:17" ht="15" customHeight="1" x14ac:dyDescent="0.25">
      <c r="B44" s="850" t="s">
        <v>369</v>
      </c>
      <c r="C44" s="340" t="s">
        <v>862</v>
      </c>
      <c r="D44" s="844"/>
      <c r="E44" s="844"/>
      <c r="F44" s="844"/>
      <c r="G44" s="844"/>
      <c r="H44" s="844"/>
      <c r="K44" s="854"/>
      <c r="M44" s="844"/>
      <c r="N44" s="844"/>
      <c r="O44" s="844"/>
      <c r="P44" s="844"/>
      <c r="Q44" s="844"/>
    </row>
    <row r="45" spans="1:17" ht="15" customHeight="1" x14ac:dyDescent="0.25">
      <c r="B45" s="850" t="s">
        <v>370</v>
      </c>
      <c r="C45" s="340" t="s">
        <v>863</v>
      </c>
      <c r="D45" s="844"/>
      <c r="E45" s="844"/>
      <c r="F45" s="844"/>
      <c r="G45" s="844"/>
      <c r="H45" s="844"/>
      <c r="K45" s="854"/>
      <c r="M45" s="844"/>
      <c r="N45" s="844"/>
      <c r="O45" s="844"/>
      <c r="P45" s="844"/>
      <c r="Q45" s="844"/>
    </row>
    <row r="46" spans="1:17" ht="15" customHeight="1" x14ac:dyDescent="0.25">
      <c r="B46" s="850" t="s">
        <v>371</v>
      </c>
      <c r="C46" s="340" t="s">
        <v>864</v>
      </c>
      <c r="D46" s="844"/>
      <c r="E46" s="844"/>
      <c r="F46" s="844"/>
      <c r="G46" s="844"/>
      <c r="H46" s="844"/>
      <c r="I46" s="844"/>
      <c r="K46" s="850"/>
      <c r="M46" s="844"/>
      <c r="N46" s="844"/>
      <c r="O46" s="844"/>
      <c r="P46" s="844"/>
      <c r="Q46" s="844"/>
    </row>
    <row r="47" spans="1:17" ht="15" customHeight="1" x14ac:dyDescent="0.25">
      <c r="B47" s="850" t="s">
        <v>372</v>
      </c>
      <c r="C47" s="340" t="s">
        <v>865</v>
      </c>
      <c r="D47" s="844"/>
      <c r="E47" s="844"/>
      <c r="F47" s="844"/>
      <c r="G47" s="844"/>
      <c r="H47" s="844"/>
      <c r="I47" s="844"/>
      <c r="K47" s="850"/>
      <c r="M47" s="844"/>
      <c r="N47" s="844"/>
      <c r="O47" s="844"/>
      <c r="P47" s="844"/>
      <c r="Q47" s="844"/>
    </row>
    <row r="48" spans="1:17" ht="25.5" customHeight="1" x14ac:dyDescent="0.25">
      <c r="B48" s="850"/>
      <c r="C48" s="340"/>
      <c r="D48" s="844"/>
      <c r="E48" s="844"/>
      <c r="F48" s="844"/>
      <c r="G48" s="844"/>
      <c r="H48" s="844"/>
      <c r="I48" s="844"/>
      <c r="K48" s="850"/>
      <c r="M48" s="844"/>
      <c r="N48" s="844"/>
      <c r="O48" s="844"/>
      <c r="P48" s="844"/>
      <c r="Q48" s="844"/>
    </row>
    <row r="49" spans="2:18" ht="15" customHeight="1" x14ac:dyDescent="0.25">
      <c r="B49" s="850" t="s">
        <v>373</v>
      </c>
      <c r="C49" s="340" t="s">
        <v>374</v>
      </c>
      <c r="D49" s="844"/>
      <c r="E49" s="844"/>
      <c r="F49" s="844"/>
      <c r="G49" s="844"/>
      <c r="H49" s="844"/>
      <c r="K49" s="850"/>
      <c r="M49" s="844"/>
      <c r="N49" s="844"/>
      <c r="O49" s="844"/>
      <c r="P49" s="844"/>
      <c r="Q49" s="844"/>
    </row>
    <row r="50" spans="2:18" ht="25.5" customHeight="1" x14ac:dyDescent="0.25">
      <c r="B50" s="850" t="s">
        <v>375</v>
      </c>
      <c r="C50" s="340" t="s">
        <v>860</v>
      </c>
      <c r="D50" s="844"/>
      <c r="E50" s="844"/>
      <c r="F50" s="844"/>
      <c r="G50" s="844"/>
      <c r="H50" s="844"/>
      <c r="K50" s="854"/>
      <c r="M50" s="844"/>
      <c r="N50" s="844"/>
      <c r="O50" s="844"/>
      <c r="P50" s="844"/>
      <c r="Q50" s="844"/>
    </row>
    <row r="51" spans="2:18" ht="15" customHeight="1" x14ac:dyDescent="0.25">
      <c r="B51" s="850" t="s">
        <v>376</v>
      </c>
      <c r="C51" s="340" t="s">
        <v>861</v>
      </c>
      <c r="D51" s="844"/>
      <c r="E51" s="844"/>
      <c r="F51" s="844"/>
      <c r="G51" s="844"/>
      <c r="H51" s="844"/>
      <c r="K51" s="854"/>
      <c r="M51" s="844"/>
      <c r="N51" s="844"/>
      <c r="O51" s="844"/>
      <c r="P51" s="844"/>
      <c r="Q51" s="844"/>
    </row>
    <row r="52" spans="2:18" ht="15" customHeight="1" x14ac:dyDescent="0.25">
      <c r="B52" s="850" t="s">
        <v>377</v>
      </c>
      <c r="C52" s="340" t="s">
        <v>862</v>
      </c>
      <c r="D52" s="844"/>
      <c r="E52" s="844"/>
      <c r="F52" s="844"/>
      <c r="G52" s="844"/>
      <c r="H52" s="844"/>
      <c r="I52" s="844"/>
    </row>
    <row r="53" spans="2:18" ht="15" customHeight="1" x14ac:dyDescent="0.25">
      <c r="B53" s="850" t="s">
        <v>378</v>
      </c>
      <c r="C53" s="340" t="s">
        <v>863</v>
      </c>
      <c r="D53" s="844"/>
      <c r="E53" s="844"/>
      <c r="F53" s="844"/>
      <c r="G53" s="844"/>
      <c r="H53" s="844"/>
      <c r="I53" s="844"/>
      <c r="K53" s="850"/>
      <c r="M53" s="844"/>
      <c r="N53" s="844"/>
      <c r="O53" s="844"/>
      <c r="P53" s="844"/>
      <c r="Q53" s="844"/>
      <c r="R53" s="844"/>
    </row>
    <row r="54" spans="2:18" ht="15" customHeight="1" x14ac:dyDescent="0.25">
      <c r="B54" s="850" t="s">
        <v>379</v>
      </c>
      <c r="C54" s="340" t="s">
        <v>864</v>
      </c>
      <c r="D54" s="844"/>
      <c r="E54" s="844"/>
      <c r="F54" s="844"/>
      <c r="G54" s="844"/>
      <c r="H54" s="844"/>
      <c r="I54" s="844"/>
      <c r="K54" s="854"/>
      <c r="M54" s="844"/>
      <c r="N54" s="844"/>
      <c r="O54" s="844"/>
      <c r="P54" s="844"/>
      <c r="Q54" s="844"/>
      <c r="R54" s="844"/>
    </row>
    <row r="55" spans="2:18" ht="15" customHeight="1" x14ac:dyDescent="0.25">
      <c r="B55" s="850" t="s">
        <v>380</v>
      </c>
      <c r="C55" s="340" t="s">
        <v>866</v>
      </c>
      <c r="D55" s="844"/>
      <c r="E55" s="844"/>
      <c r="F55" s="844"/>
      <c r="G55" s="844"/>
      <c r="H55" s="844"/>
      <c r="I55" s="844"/>
      <c r="K55" s="854"/>
      <c r="M55" s="844"/>
      <c r="N55" s="844"/>
      <c r="O55" s="844"/>
      <c r="P55" s="844"/>
      <c r="Q55" s="844"/>
      <c r="R55" s="844"/>
    </row>
    <row r="56" spans="2:18" ht="15" customHeight="1" x14ac:dyDescent="0.25">
      <c r="B56" s="854"/>
      <c r="C56" s="340"/>
      <c r="D56" s="844"/>
      <c r="E56" s="844"/>
      <c r="F56" s="844"/>
      <c r="G56" s="844"/>
      <c r="H56" s="844"/>
      <c r="I56" s="844"/>
      <c r="K56" s="854"/>
      <c r="M56" s="844"/>
      <c r="N56" s="844"/>
      <c r="O56" s="844"/>
      <c r="P56" s="844"/>
      <c r="Q56" s="844"/>
      <c r="R56" s="844"/>
    </row>
    <row r="57" spans="2:18" ht="15" customHeight="1" x14ac:dyDescent="0.25">
      <c r="B57" s="841" t="s">
        <v>340</v>
      </c>
      <c r="C57" s="340"/>
      <c r="D57" s="844"/>
      <c r="E57" s="844"/>
      <c r="F57" s="844"/>
      <c r="G57" s="844"/>
      <c r="H57" s="844"/>
      <c r="I57" s="844"/>
      <c r="K57" s="854"/>
      <c r="M57" s="844"/>
      <c r="N57" s="844"/>
      <c r="O57" s="844"/>
      <c r="P57" s="844"/>
      <c r="Q57" s="844"/>
      <c r="R57" s="844"/>
    </row>
    <row r="58" spans="2:18" ht="25.5" customHeight="1" x14ac:dyDescent="0.25">
      <c r="B58" s="850" t="s">
        <v>381</v>
      </c>
      <c r="C58" s="340" t="s">
        <v>382</v>
      </c>
      <c r="D58" s="844"/>
      <c r="E58" s="844"/>
      <c r="F58" s="844"/>
      <c r="G58" s="844"/>
      <c r="H58" s="844"/>
      <c r="I58" s="844"/>
      <c r="K58" s="854"/>
      <c r="M58" s="844"/>
      <c r="N58" s="844"/>
      <c r="O58" s="844"/>
      <c r="P58" s="844"/>
      <c r="Q58" s="844"/>
      <c r="R58" s="844"/>
    </row>
    <row r="59" spans="2:18" ht="25.5" customHeight="1" x14ac:dyDescent="0.25">
      <c r="B59" s="850" t="s">
        <v>383</v>
      </c>
      <c r="C59" s="340" t="s">
        <v>867</v>
      </c>
      <c r="D59" s="844"/>
      <c r="E59" s="844"/>
      <c r="F59" s="844"/>
      <c r="G59" s="844"/>
      <c r="H59" s="844"/>
      <c r="I59" s="844"/>
      <c r="K59" s="854"/>
      <c r="M59" s="844"/>
      <c r="N59" s="844"/>
      <c r="O59" s="844"/>
      <c r="P59" s="844"/>
      <c r="Q59" s="844"/>
      <c r="R59" s="844"/>
    </row>
    <row r="60" spans="2:18" x14ac:dyDescent="0.25">
      <c r="B60" s="850" t="s">
        <v>685</v>
      </c>
      <c r="C60" s="340" t="s">
        <v>868</v>
      </c>
      <c r="D60" s="844"/>
      <c r="E60" s="844"/>
      <c r="F60" s="844"/>
      <c r="G60" s="844"/>
      <c r="H60" s="844"/>
      <c r="I60" s="844"/>
      <c r="K60" s="854"/>
      <c r="M60" s="844"/>
      <c r="N60" s="844"/>
      <c r="O60" s="844"/>
      <c r="P60" s="844"/>
      <c r="Q60" s="844"/>
      <c r="R60" s="844"/>
    </row>
    <row r="61" spans="2:18" ht="25.5" customHeight="1" x14ac:dyDescent="0.25">
      <c r="B61" s="855"/>
      <c r="C61" s="340"/>
      <c r="D61" s="853"/>
      <c r="E61" s="352"/>
      <c r="F61" s="352"/>
      <c r="G61" s="352"/>
      <c r="H61" s="352"/>
    </row>
    <row r="62" spans="2:18" ht="15" customHeight="1" x14ac:dyDescent="0.25">
      <c r="B62" s="850" t="s">
        <v>384</v>
      </c>
      <c r="C62" s="340" t="s">
        <v>385</v>
      </c>
      <c r="D62" s="844"/>
      <c r="E62" s="844"/>
      <c r="F62" s="844"/>
      <c r="G62" s="844"/>
      <c r="H62" s="844"/>
      <c r="I62" s="844"/>
      <c r="K62" s="850"/>
      <c r="M62" s="844"/>
      <c r="N62" s="844"/>
      <c r="O62" s="844"/>
      <c r="P62" s="844"/>
      <c r="Q62" s="844"/>
      <c r="R62" s="844"/>
    </row>
    <row r="63" spans="2:18" ht="25.5" customHeight="1" x14ac:dyDescent="0.25">
      <c r="B63" s="850" t="s">
        <v>386</v>
      </c>
      <c r="C63" s="340" t="s">
        <v>867</v>
      </c>
      <c r="D63" s="844"/>
      <c r="E63" s="844"/>
      <c r="F63" s="844"/>
      <c r="G63" s="844"/>
      <c r="H63" s="844"/>
      <c r="I63" s="844"/>
      <c r="K63" s="854"/>
      <c r="M63" s="844"/>
      <c r="N63" s="844"/>
      <c r="O63" s="844"/>
      <c r="P63" s="844"/>
      <c r="Q63" s="844"/>
      <c r="R63" s="844"/>
    </row>
    <row r="64" spans="2:18" x14ac:dyDescent="0.25">
      <c r="B64" s="850" t="s">
        <v>686</v>
      </c>
      <c r="C64" s="340" t="s">
        <v>868</v>
      </c>
      <c r="D64" s="844"/>
      <c r="E64" s="844"/>
      <c r="F64" s="844"/>
      <c r="G64" s="844"/>
      <c r="H64" s="759"/>
      <c r="I64" s="844"/>
      <c r="K64" s="854"/>
      <c r="M64" s="844"/>
      <c r="N64" s="844"/>
      <c r="O64" s="844"/>
      <c r="P64" s="844"/>
      <c r="Q64" s="844"/>
      <c r="R64" s="844"/>
    </row>
    <row r="65" spans="2:18" ht="25.5" customHeight="1" x14ac:dyDescent="0.25">
      <c r="B65" s="855"/>
      <c r="C65" s="340"/>
      <c r="D65" s="853"/>
      <c r="E65" s="352"/>
      <c r="F65" s="352"/>
      <c r="G65" s="352"/>
      <c r="H65" s="352"/>
    </row>
    <row r="66" spans="2:18" ht="15" customHeight="1" x14ac:dyDescent="0.25">
      <c r="B66" s="850" t="s">
        <v>387</v>
      </c>
      <c r="C66" s="340" t="s">
        <v>388</v>
      </c>
      <c r="D66" s="844"/>
      <c r="E66" s="844"/>
      <c r="F66" s="844"/>
      <c r="G66" s="844"/>
      <c r="H66" s="844"/>
      <c r="I66" s="844"/>
      <c r="K66" s="854"/>
      <c r="M66" s="844"/>
      <c r="N66" s="844"/>
      <c r="O66" s="844"/>
      <c r="P66" s="844"/>
      <c r="Q66" s="844"/>
      <c r="R66" s="844"/>
    </row>
    <row r="67" spans="2:18" ht="25.5" customHeight="1" x14ac:dyDescent="0.25">
      <c r="B67" s="850" t="s">
        <v>389</v>
      </c>
      <c r="C67" s="340" t="s">
        <v>867</v>
      </c>
      <c r="D67" s="844"/>
      <c r="E67" s="844"/>
      <c r="F67" s="844"/>
      <c r="G67" s="844"/>
      <c r="H67" s="844"/>
      <c r="I67" s="844"/>
      <c r="K67" s="854"/>
      <c r="M67" s="844"/>
      <c r="N67" s="844"/>
      <c r="O67" s="844"/>
      <c r="P67" s="844"/>
      <c r="Q67" s="844"/>
      <c r="R67" s="844"/>
    </row>
    <row r="68" spans="2:18" ht="15" customHeight="1" x14ac:dyDescent="0.25">
      <c r="B68" s="850" t="s">
        <v>390</v>
      </c>
      <c r="C68" s="340" t="s">
        <v>869</v>
      </c>
      <c r="D68" s="844"/>
      <c r="E68" s="844"/>
      <c r="F68" s="844"/>
      <c r="G68" s="844"/>
      <c r="H68" s="844"/>
      <c r="I68" s="844"/>
    </row>
    <row r="69" spans="2:18" ht="15" customHeight="1" x14ac:dyDescent="0.25">
      <c r="B69" s="850" t="s">
        <v>391</v>
      </c>
      <c r="C69" s="340" t="s">
        <v>870</v>
      </c>
      <c r="D69" s="844"/>
      <c r="E69" s="844"/>
      <c r="F69" s="844"/>
      <c r="G69" s="844"/>
      <c r="H69" s="844"/>
      <c r="I69" s="844"/>
      <c r="K69" s="850"/>
      <c r="M69" s="844"/>
      <c r="N69" s="844"/>
      <c r="O69" s="844"/>
      <c r="P69" s="844"/>
      <c r="Q69" s="844"/>
      <c r="R69" s="844"/>
    </row>
    <row r="70" spans="2:18" ht="15" customHeight="1" x14ac:dyDescent="0.25">
      <c r="B70" s="850" t="s">
        <v>392</v>
      </c>
      <c r="C70" s="340" t="s">
        <v>871</v>
      </c>
      <c r="D70" s="844"/>
      <c r="E70" s="844"/>
      <c r="F70" s="844"/>
      <c r="G70" s="844"/>
      <c r="H70" s="844"/>
      <c r="I70" s="844"/>
      <c r="K70" s="850"/>
      <c r="M70" s="844"/>
      <c r="N70" s="844"/>
      <c r="O70" s="844"/>
      <c r="P70" s="844"/>
      <c r="Q70" s="844"/>
      <c r="R70" s="844"/>
    </row>
    <row r="71" spans="2:18" ht="15" customHeight="1" x14ac:dyDescent="0.25">
      <c r="B71" s="850" t="s">
        <v>393</v>
      </c>
      <c r="C71" s="340" t="s">
        <v>872</v>
      </c>
      <c r="D71" s="844"/>
      <c r="E71" s="844"/>
      <c r="F71" s="844"/>
      <c r="G71" s="844"/>
      <c r="H71" s="844"/>
      <c r="I71" s="844"/>
      <c r="J71" s="844"/>
      <c r="K71" s="850"/>
      <c r="M71" s="844"/>
      <c r="N71" s="844"/>
      <c r="O71" s="844"/>
      <c r="P71" s="844"/>
      <c r="Q71" s="844"/>
      <c r="R71" s="844"/>
    </row>
    <row r="72" spans="2:18" ht="15" customHeight="1" x14ac:dyDescent="0.25">
      <c r="B72" s="854"/>
      <c r="C72" s="340"/>
      <c r="D72" s="844"/>
      <c r="E72" s="844"/>
      <c r="F72" s="844"/>
      <c r="G72" s="844"/>
      <c r="H72" s="844"/>
      <c r="I72" s="844"/>
      <c r="J72" s="844"/>
      <c r="K72" s="850"/>
      <c r="M72" s="844"/>
      <c r="N72" s="844"/>
      <c r="O72" s="844"/>
      <c r="P72" s="844"/>
      <c r="Q72" s="844"/>
      <c r="R72" s="844"/>
    </row>
    <row r="73" spans="2:18" ht="15" customHeight="1" x14ac:dyDescent="0.25">
      <c r="B73" s="850" t="s">
        <v>394</v>
      </c>
      <c r="C73" s="340" t="s">
        <v>695</v>
      </c>
      <c r="D73" s="844"/>
      <c r="E73" s="844"/>
      <c r="F73" s="844"/>
      <c r="G73" s="844"/>
      <c r="H73" s="844"/>
      <c r="I73" s="844"/>
      <c r="K73" s="850"/>
      <c r="M73" s="844"/>
      <c r="N73" s="844"/>
      <c r="O73" s="844"/>
      <c r="P73" s="844"/>
      <c r="Q73" s="844"/>
      <c r="R73" s="844"/>
    </row>
    <row r="74" spans="2:18" ht="25.5" customHeight="1" x14ac:dyDescent="0.25">
      <c r="B74" s="850" t="s">
        <v>395</v>
      </c>
      <c r="C74" s="340" t="s">
        <v>867</v>
      </c>
      <c r="D74" s="844"/>
      <c r="E74" s="844"/>
      <c r="F74" s="844"/>
      <c r="G74" s="844"/>
      <c r="H74" s="844"/>
      <c r="I74" s="844"/>
      <c r="K74" s="850"/>
      <c r="M74" s="844"/>
      <c r="N74" s="844"/>
      <c r="O74" s="844"/>
      <c r="P74" s="844"/>
      <c r="Q74" s="844"/>
      <c r="R74" s="844"/>
    </row>
    <row r="75" spans="2:18" ht="15" customHeight="1" x14ac:dyDescent="0.25">
      <c r="B75" s="850" t="s">
        <v>396</v>
      </c>
      <c r="C75" s="340" t="s">
        <v>869</v>
      </c>
      <c r="D75" s="844"/>
      <c r="E75" s="844"/>
      <c r="F75" s="844"/>
      <c r="G75" s="844"/>
      <c r="H75" s="844"/>
      <c r="I75" s="844"/>
    </row>
    <row r="76" spans="2:18" ht="15" customHeight="1" x14ac:dyDescent="0.25">
      <c r="B76" s="850" t="s">
        <v>397</v>
      </c>
      <c r="C76" s="340" t="s">
        <v>870</v>
      </c>
      <c r="D76" s="844"/>
      <c r="E76" s="844"/>
      <c r="F76" s="844"/>
      <c r="G76" s="844"/>
      <c r="H76" s="844"/>
      <c r="I76" s="844"/>
      <c r="K76" s="850"/>
      <c r="M76" s="844"/>
      <c r="N76" s="844"/>
      <c r="O76" s="844"/>
      <c r="P76" s="844"/>
      <c r="Q76" s="844"/>
      <c r="R76" s="844"/>
    </row>
    <row r="77" spans="2:18" ht="15" customHeight="1" x14ac:dyDescent="0.25">
      <c r="B77" s="850" t="s">
        <v>398</v>
      </c>
      <c r="C77" s="340" t="s">
        <v>871</v>
      </c>
      <c r="D77" s="844"/>
      <c r="E77" s="844"/>
      <c r="F77" s="844"/>
      <c r="G77" s="844"/>
      <c r="H77" s="844"/>
      <c r="I77" s="844"/>
      <c r="K77" s="850"/>
      <c r="M77" s="844"/>
      <c r="N77" s="844"/>
      <c r="O77" s="844"/>
      <c r="P77" s="844"/>
      <c r="Q77" s="844"/>
      <c r="R77" s="844"/>
    </row>
    <row r="78" spans="2:18" ht="15" customHeight="1" x14ac:dyDescent="0.25">
      <c r="B78" s="850" t="s">
        <v>399</v>
      </c>
      <c r="C78" s="340" t="s">
        <v>872</v>
      </c>
      <c r="D78" s="844"/>
      <c r="E78" s="844"/>
      <c r="F78" s="844"/>
      <c r="G78" s="844"/>
      <c r="H78" s="844"/>
      <c r="I78" s="844"/>
      <c r="K78" s="850"/>
      <c r="M78" s="844"/>
      <c r="N78" s="844"/>
      <c r="O78" s="844"/>
      <c r="P78" s="844"/>
      <c r="Q78" s="844"/>
      <c r="R78" s="844"/>
    </row>
    <row r="79" spans="2:18" ht="25.5" customHeight="1" x14ac:dyDescent="0.25">
      <c r="B79" s="854"/>
      <c r="C79" s="340"/>
      <c r="D79" s="844"/>
      <c r="E79" s="844"/>
      <c r="F79" s="844"/>
      <c r="G79" s="844"/>
      <c r="H79" s="844"/>
      <c r="I79" s="844"/>
      <c r="K79" s="850"/>
      <c r="M79" s="844"/>
      <c r="N79" s="844"/>
      <c r="O79" s="844"/>
      <c r="P79" s="844"/>
      <c r="Q79" s="844"/>
      <c r="R79" s="844"/>
    </row>
    <row r="80" spans="2:18" ht="15" customHeight="1" x14ac:dyDescent="0.25">
      <c r="B80" s="850" t="s">
        <v>400</v>
      </c>
      <c r="C80" s="340" t="s">
        <v>401</v>
      </c>
      <c r="D80" s="844"/>
      <c r="E80" s="844"/>
      <c r="F80" s="844"/>
      <c r="G80" s="844"/>
      <c r="H80" s="844"/>
      <c r="I80" s="844"/>
      <c r="K80" s="850"/>
      <c r="M80" s="844"/>
      <c r="N80" s="844"/>
      <c r="O80" s="844"/>
      <c r="P80" s="844"/>
      <c r="Q80" s="844"/>
      <c r="R80" s="844"/>
    </row>
    <row r="81" spans="2:18" ht="25.5" customHeight="1" x14ac:dyDescent="0.25">
      <c r="B81" s="850" t="s">
        <v>402</v>
      </c>
      <c r="C81" s="340" t="s">
        <v>867</v>
      </c>
      <c r="D81" s="844"/>
      <c r="E81" s="844"/>
      <c r="F81" s="844"/>
      <c r="G81" s="844"/>
      <c r="H81" s="844"/>
      <c r="I81" s="844"/>
      <c r="K81" s="850"/>
      <c r="M81" s="844"/>
      <c r="N81" s="844"/>
      <c r="O81" s="844"/>
      <c r="P81" s="844"/>
      <c r="Q81" s="844"/>
      <c r="R81" s="844"/>
    </row>
    <row r="82" spans="2:18" ht="15" customHeight="1" x14ac:dyDescent="0.25">
      <c r="B82" s="850" t="s">
        <v>403</v>
      </c>
      <c r="C82" s="340" t="s">
        <v>869</v>
      </c>
      <c r="D82" s="844"/>
      <c r="E82" s="844"/>
      <c r="F82" s="844"/>
      <c r="G82" s="844"/>
      <c r="H82" s="844"/>
      <c r="I82" s="844"/>
    </row>
    <row r="83" spans="2:18" ht="15" customHeight="1" x14ac:dyDescent="0.25">
      <c r="B83" s="850" t="s">
        <v>404</v>
      </c>
      <c r="C83" s="340" t="s">
        <v>870</v>
      </c>
      <c r="D83" s="844"/>
      <c r="E83" s="844"/>
      <c r="F83" s="844"/>
      <c r="G83" s="844"/>
      <c r="H83" s="844"/>
      <c r="I83" s="844"/>
      <c r="J83" s="844"/>
      <c r="K83" s="850"/>
      <c r="M83" s="844"/>
      <c r="N83" s="844"/>
      <c r="O83" s="844"/>
      <c r="P83" s="844"/>
      <c r="Q83" s="844"/>
    </row>
    <row r="84" spans="2:18" ht="15" customHeight="1" x14ac:dyDescent="0.25">
      <c r="B84" s="850" t="s">
        <v>405</v>
      </c>
      <c r="C84" s="340" t="s">
        <v>871</v>
      </c>
      <c r="D84" s="844"/>
      <c r="E84" s="844"/>
      <c r="F84" s="844"/>
      <c r="G84" s="844"/>
      <c r="H84" s="844"/>
      <c r="I84" s="844"/>
      <c r="K84" s="854"/>
      <c r="M84" s="844"/>
      <c r="N84" s="844"/>
      <c r="O84" s="844"/>
      <c r="P84" s="844"/>
      <c r="Q84" s="844"/>
    </row>
    <row r="85" spans="2:18" ht="15" customHeight="1" x14ac:dyDescent="0.25">
      <c r="B85" s="850" t="s">
        <v>406</v>
      </c>
      <c r="C85" s="340" t="s">
        <v>873</v>
      </c>
      <c r="D85" s="844"/>
      <c r="E85" s="844"/>
      <c r="F85" s="844"/>
      <c r="G85" s="844"/>
      <c r="H85" s="844"/>
      <c r="I85" s="844"/>
      <c r="J85" s="844"/>
      <c r="K85" s="854"/>
      <c r="M85" s="844"/>
      <c r="N85" s="844"/>
      <c r="O85" s="844"/>
    </row>
    <row r="86" spans="2:18" ht="25.5" customHeight="1" x14ac:dyDescent="0.25">
      <c r="B86" s="854"/>
      <c r="C86" s="340"/>
      <c r="D86" s="844"/>
      <c r="E86" s="844"/>
      <c r="F86" s="844"/>
      <c r="G86" s="844"/>
      <c r="H86" s="844"/>
      <c r="I86" s="844"/>
      <c r="J86" s="844"/>
      <c r="K86" s="854"/>
      <c r="M86" s="844"/>
      <c r="N86" s="844"/>
      <c r="O86" s="844"/>
    </row>
    <row r="87" spans="2:18" ht="15" customHeight="1" x14ac:dyDescent="0.25">
      <c r="B87" s="850" t="s">
        <v>407</v>
      </c>
      <c r="C87" s="340" t="s">
        <v>408</v>
      </c>
      <c r="D87" s="844"/>
      <c r="E87" s="844"/>
      <c r="F87" s="844"/>
      <c r="G87" s="844"/>
      <c r="H87" s="844"/>
      <c r="I87" s="844"/>
    </row>
    <row r="88" spans="2:18" ht="25.5" customHeight="1" x14ac:dyDescent="0.25">
      <c r="B88" s="850" t="s">
        <v>409</v>
      </c>
      <c r="C88" s="340" t="s">
        <v>410</v>
      </c>
      <c r="D88" s="844"/>
      <c r="E88" s="844"/>
      <c r="F88" s="844"/>
      <c r="G88" s="844"/>
      <c r="H88" s="844"/>
      <c r="I88" s="844"/>
      <c r="J88" s="844"/>
      <c r="K88" s="850"/>
      <c r="M88" s="844"/>
      <c r="N88" s="844"/>
      <c r="O88" s="844"/>
      <c r="P88" s="844"/>
    </row>
    <row r="89" spans="2:18" ht="25.5" customHeight="1" x14ac:dyDescent="0.25">
      <c r="B89" s="850" t="s">
        <v>411</v>
      </c>
      <c r="C89" s="340" t="s">
        <v>860</v>
      </c>
      <c r="D89" s="844"/>
      <c r="E89" s="844"/>
      <c r="F89" s="844"/>
      <c r="G89" s="844"/>
      <c r="H89" s="844"/>
      <c r="I89" s="844"/>
      <c r="K89" s="854"/>
      <c r="M89" s="844"/>
      <c r="N89" s="844"/>
      <c r="O89" s="844"/>
      <c r="P89" s="844"/>
    </row>
    <row r="90" spans="2:18" ht="15" customHeight="1" x14ac:dyDescent="0.25">
      <c r="B90" s="850" t="s">
        <v>412</v>
      </c>
      <c r="C90" s="340" t="s">
        <v>861</v>
      </c>
      <c r="D90" s="844"/>
      <c r="E90" s="844"/>
      <c r="F90" s="844"/>
      <c r="G90" s="844"/>
      <c r="H90" s="844"/>
      <c r="I90" s="844"/>
      <c r="J90" s="844"/>
      <c r="K90" s="854"/>
      <c r="M90" s="844"/>
      <c r="N90" s="844"/>
      <c r="O90" s="844"/>
      <c r="P90" s="844"/>
    </row>
    <row r="91" spans="2:18" ht="15" customHeight="1" x14ac:dyDescent="0.25">
      <c r="B91" s="850" t="s">
        <v>413</v>
      </c>
      <c r="C91" s="340" t="s">
        <v>862</v>
      </c>
      <c r="D91" s="844"/>
      <c r="E91" s="844"/>
      <c r="F91" s="844"/>
      <c r="G91" s="844"/>
      <c r="H91" s="844"/>
      <c r="I91" s="844"/>
      <c r="K91" s="854"/>
      <c r="M91" s="844"/>
      <c r="N91" s="844"/>
      <c r="O91" s="844"/>
      <c r="P91" s="844"/>
    </row>
    <row r="92" spans="2:18" ht="15" customHeight="1" x14ac:dyDescent="0.25">
      <c r="B92" s="850" t="s">
        <v>414</v>
      </c>
      <c r="C92" s="340" t="s">
        <v>863</v>
      </c>
      <c r="D92" s="844"/>
      <c r="E92" s="844"/>
      <c r="F92" s="844"/>
      <c r="G92" s="844"/>
      <c r="H92" s="844"/>
      <c r="I92" s="844"/>
      <c r="K92" s="854"/>
      <c r="M92" s="844"/>
      <c r="N92" s="844"/>
      <c r="O92" s="844"/>
      <c r="P92" s="844"/>
    </row>
    <row r="93" spans="2:18" ht="15" customHeight="1" x14ac:dyDescent="0.25">
      <c r="B93" s="850" t="s">
        <v>415</v>
      </c>
      <c r="C93" s="340" t="s">
        <v>864</v>
      </c>
      <c r="D93" s="844"/>
      <c r="E93" s="844"/>
      <c r="F93" s="844"/>
      <c r="G93" s="844"/>
      <c r="H93" s="844"/>
      <c r="I93" s="844"/>
      <c r="J93" s="844"/>
      <c r="K93" s="854"/>
      <c r="M93" s="844"/>
      <c r="N93" s="844"/>
      <c r="O93" s="844"/>
      <c r="P93" s="844"/>
    </row>
    <row r="94" spans="2:18" ht="25.5" customHeight="1" x14ac:dyDescent="0.25">
      <c r="B94" s="850" t="s">
        <v>416</v>
      </c>
      <c r="C94" s="340" t="s">
        <v>417</v>
      </c>
      <c r="D94" s="844"/>
      <c r="E94" s="844"/>
      <c r="F94" s="844"/>
      <c r="G94" s="844"/>
      <c r="H94" s="844"/>
      <c r="I94" s="844"/>
      <c r="J94" s="844"/>
      <c r="K94" s="844"/>
    </row>
    <row r="95" spans="2:18" ht="15" customHeight="1" x14ac:dyDescent="0.25">
      <c r="B95" s="850"/>
      <c r="C95" s="340" t="s">
        <v>418</v>
      </c>
      <c r="D95" s="844"/>
      <c r="E95" s="844"/>
      <c r="F95" s="844"/>
      <c r="G95" s="844"/>
      <c r="H95" s="844"/>
      <c r="I95" s="844"/>
      <c r="J95" s="844"/>
      <c r="K95" s="844"/>
    </row>
    <row r="96" spans="2:18" ht="25.5" customHeight="1" x14ac:dyDescent="0.25">
      <c r="B96" s="850" t="s">
        <v>419</v>
      </c>
      <c r="C96" s="340" t="s">
        <v>860</v>
      </c>
      <c r="D96" s="844"/>
      <c r="E96" s="844"/>
      <c r="F96" s="844"/>
      <c r="G96" s="844"/>
      <c r="H96" s="844"/>
      <c r="I96" s="844"/>
      <c r="K96" s="850"/>
      <c r="M96" s="844"/>
      <c r="N96" s="844"/>
      <c r="O96" s="844"/>
      <c r="P96" s="844"/>
      <c r="Q96" s="844"/>
    </row>
    <row r="97" spans="1:17" ht="15" customHeight="1" x14ac:dyDescent="0.25">
      <c r="B97" s="850" t="s">
        <v>420</v>
      </c>
      <c r="C97" s="340" t="s">
        <v>861</v>
      </c>
      <c r="D97" s="844"/>
      <c r="E97" s="844"/>
      <c r="F97" s="844"/>
      <c r="G97" s="844"/>
      <c r="H97" s="844"/>
      <c r="I97" s="844"/>
      <c r="J97" s="844"/>
      <c r="K97" s="854"/>
      <c r="M97" s="844"/>
      <c r="N97" s="844"/>
      <c r="O97" s="844"/>
      <c r="P97" s="844"/>
      <c r="Q97" s="844"/>
    </row>
    <row r="98" spans="1:17" ht="15" customHeight="1" x14ac:dyDescent="0.25">
      <c r="B98" s="850" t="s">
        <v>421</v>
      </c>
      <c r="C98" s="340" t="s">
        <v>862</v>
      </c>
      <c r="D98" s="844"/>
      <c r="E98" s="844"/>
      <c r="F98" s="844"/>
      <c r="G98" s="844"/>
      <c r="H98" s="844"/>
      <c r="I98" s="844"/>
      <c r="K98" s="854"/>
      <c r="M98" s="844"/>
      <c r="N98" s="844"/>
      <c r="O98" s="844"/>
      <c r="P98" s="844"/>
      <c r="Q98" s="844"/>
    </row>
    <row r="99" spans="1:17" ht="15" customHeight="1" x14ac:dyDescent="0.25">
      <c r="B99" s="850" t="s">
        <v>422</v>
      </c>
      <c r="C99" s="340" t="s">
        <v>863</v>
      </c>
      <c r="D99" s="844"/>
      <c r="E99" s="844"/>
      <c r="F99" s="844"/>
      <c r="G99" s="844"/>
      <c r="H99" s="844"/>
      <c r="I99" s="844"/>
    </row>
    <row r="100" spans="1:17" ht="15" customHeight="1" x14ac:dyDescent="0.25">
      <c r="B100" s="850" t="s">
        <v>423</v>
      </c>
      <c r="C100" s="340" t="s">
        <v>864</v>
      </c>
      <c r="D100" s="844"/>
      <c r="E100" s="844"/>
      <c r="F100" s="844"/>
      <c r="G100" s="844"/>
      <c r="H100" s="844"/>
      <c r="I100" s="844"/>
      <c r="J100" s="844"/>
      <c r="K100" s="850"/>
      <c r="M100" s="844"/>
      <c r="N100" s="844"/>
      <c r="O100" s="844"/>
      <c r="P100" s="844"/>
      <c r="Q100" s="844"/>
    </row>
    <row r="101" spans="1:17" ht="25.5" customHeight="1" x14ac:dyDescent="0.25">
      <c r="B101" s="850"/>
      <c r="C101" s="340"/>
      <c r="D101" s="844"/>
      <c r="E101" s="844"/>
      <c r="F101" s="844"/>
      <c r="G101" s="844"/>
      <c r="H101" s="844"/>
      <c r="I101" s="844"/>
      <c r="J101" s="844"/>
      <c r="K101" s="850"/>
      <c r="M101" s="844"/>
      <c r="N101" s="844"/>
      <c r="O101" s="844"/>
      <c r="P101" s="844"/>
      <c r="Q101" s="844"/>
    </row>
    <row r="102" spans="1:17" ht="15" customHeight="1" x14ac:dyDescent="0.25">
      <c r="B102" s="850" t="s">
        <v>424</v>
      </c>
      <c r="C102" s="340" t="s">
        <v>425</v>
      </c>
      <c r="D102" s="844"/>
      <c r="E102" s="844"/>
      <c r="F102" s="844"/>
      <c r="G102" s="844"/>
      <c r="H102" s="844"/>
      <c r="I102" s="844"/>
      <c r="K102" s="854"/>
      <c r="M102" s="844"/>
      <c r="N102" s="844"/>
      <c r="O102" s="844"/>
      <c r="P102" s="844"/>
      <c r="Q102" s="844"/>
    </row>
    <row r="103" spans="1:17" ht="25.5" customHeight="1" x14ac:dyDescent="0.25">
      <c r="B103" s="850" t="s">
        <v>426</v>
      </c>
      <c r="C103" s="340" t="s">
        <v>867</v>
      </c>
      <c r="D103" s="844"/>
      <c r="E103" s="844"/>
      <c r="F103" s="844"/>
      <c r="G103" s="844"/>
      <c r="H103" s="844"/>
      <c r="I103" s="844"/>
      <c r="K103" s="854"/>
      <c r="M103" s="844"/>
      <c r="N103" s="844"/>
      <c r="O103" s="844"/>
      <c r="P103" s="844"/>
      <c r="Q103" s="844"/>
    </row>
    <row r="104" spans="1:17" ht="15" customHeight="1" x14ac:dyDescent="0.25">
      <c r="A104" s="856"/>
      <c r="B104" s="850" t="s">
        <v>427</v>
      </c>
      <c r="C104" s="340" t="s">
        <v>869</v>
      </c>
      <c r="D104" s="857"/>
      <c r="E104" s="857"/>
      <c r="F104" s="857"/>
      <c r="G104" s="844"/>
      <c r="H104" s="851"/>
      <c r="I104" s="851"/>
      <c r="K104" s="854"/>
      <c r="M104" s="844"/>
      <c r="N104" s="844"/>
      <c r="O104" s="844"/>
      <c r="P104" s="844"/>
      <c r="Q104" s="844"/>
    </row>
    <row r="105" spans="1:17" ht="15" customHeight="1" x14ac:dyDescent="0.25">
      <c r="B105" s="850" t="s">
        <v>428</v>
      </c>
      <c r="C105" s="340" t="s">
        <v>870</v>
      </c>
      <c r="D105" s="844"/>
      <c r="E105" s="844"/>
      <c r="F105" s="844"/>
      <c r="G105" s="844"/>
      <c r="H105" s="844"/>
      <c r="I105" s="851"/>
      <c r="J105" s="851"/>
      <c r="K105" s="854"/>
      <c r="M105" s="844"/>
      <c r="N105" s="844"/>
      <c r="O105" s="844"/>
      <c r="P105" s="844"/>
      <c r="Q105" s="844"/>
    </row>
    <row r="106" spans="1:17" ht="15" customHeight="1" x14ac:dyDescent="0.25">
      <c r="B106" s="850" t="s">
        <v>429</v>
      </c>
      <c r="C106" s="340" t="s">
        <v>871</v>
      </c>
      <c r="D106" s="844"/>
      <c r="E106" s="844"/>
      <c r="F106" s="844"/>
      <c r="G106" s="844"/>
      <c r="H106" s="844"/>
      <c r="I106" s="851"/>
    </row>
    <row r="107" spans="1:17" ht="15" customHeight="1" x14ac:dyDescent="0.25">
      <c r="B107" s="850" t="s">
        <v>430</v>
      </c>
      <c r="C107" s="340" t="s">
        <v>872</v>
      </c>
      <c r="D107" s="844"/>
      <c r="E107" s="844"/>
      <c r="F107" s="844"/>
      <c r="G107" s="844"/>
      <c r="H107" s="844"/>
      <c r="I107" s="844"/>
      <c r="J107" s="844"/>
      <c r="K107" s="850"/>
      <c r="M107" s="844"/>
      <c r="N107" s="844"/>
      <c r="O107" s="844"/>
      <c r="P107" s="844"/>
    </row>
    <row r="108" spans="1:17" ht="25.5" customHeight="1" x14ac:dyDescent="0.25">
      <c r="B108" s="850"/>
      <c r="C108" s="340"/>
      <c r="D108" s="844"/>
      <c r="E108" s="844"/>
      <c r="F108" s="844"/>
      <c r="G108" s="844"/>
      <c r="H108" s="844"/>
      <c r="I108" s="844"/>
      <c r="J108" s="844"/>
      <c r="K108" s="850"/>
      <c r="M108" s="844"/>
      <c r="N108" s="844"/>
      <c r="O108" s="844"/>
      <c r="P108" s="844"/>
    </row>
    <row r="109" spans="1:17" ht="15" customHeight="1" x14ac:dyDescent="0.25">
      <c r="B109" s="850" t="s">
        <v>431</v>
      </c>
      <c r="C109" s="340" t="s">
        <v>432</v>
      </c>
      <c r="D109" s="844"/>
      <c r="E109" s="844"/>
      <c r="F109" s="844"/>
      <c r="G109" s="844"/>
      <c r="H109" s="844"/>
      <c r="I109" s="844"/>
      <c r="K109" s="850"/>
      <c r="M109" s="844"/>
      <c r="N109" s="844"/>
      <c r="O109" s="844"/>
      <c r="P109" s="844"/>
    </row>
    <row r="110" spans="1:17" ht="25.5" customHeight="1" x14ac:dyDescent="0.25">
      <c r="B110" s="850" t="s">
        <v>433</v>
      </c>
      <c r="C110" s="340" t="s">
        <v>867</v>
      </c>
      <c r="D110" s="844"/>
      <c r="E110" s="844"/>
      <c r="F110" s="844"/>
      <c r="G110" s="844"/>
      <c r="H110" s="844"/>
      <c r="I110" s="844"/>
      <c r="K110" s="850"/>
      <c r="M110" s="844"/>
      <c r="N110" s="844"/>
      <c r="O110" s="844"/>
      <c r="P110" s="844"/>
    </row>
    <row r="111" spans="1:17" x14ac:dyDescent="0.25">
      <c r="B111" s="850" t="s">
        <v>434</v>
      </c>
      <c r="C111" s="340" t="s">
        <v>869</v>
      </c>
      <c r="D111" s="844"/>
      <c r="E111" s="844"/>
      <c r="F111" s="844"/>
      <c r="G111" s="844"/>
      <c r="H111" s="844"/>
      <c r="I111" s="844"/>
      <c r="K111" s="850"/>
      <c r="M111" s="844"/>
      <c r="N111" s="844"/>
      <c r="O111" s="844"/>
      <c r="P111" s="844"/>
    </row>
    <row r="112" spans="1:17" x14ac:dyDescent="0.25">
      <c r="B112" s="850" t="s">
        <v>435</v>
      </c>
      <c r="C112" s="340" t="s">
        <v>870</v>
      </c>
      <c r="D112" s="844"/>
      <c r="E112" s="844"/>
      <c r="F112" s="844"/>
      <c r="G112" s="844"/>
      <c r="H112" s="844"/>
      <c r="I112" s="844"/>
      <c r="J112" s="352"/>
      <c r="K112" s="850"/>
      <c r="M112" s="844"/>
      <c r="N112" s="844"/>
      <c r="O112" s="844"/>
      <c r="P112" s="844"/>
    </row>
    <row r="113" spans="1:18" x14ac:dyDescent="0.25">
      <c r="B113" s="850" t="s">
        <v>436</v>
      </c>
      <c r="C113" s="340" t="s">
        <v>871</v>
      </c>
      <c r="D113" s="844"/>
      <c r="E113" s="844"/>
      <c r="F113" s="844"/>
      <c r="G113" s="844"/>
      <c r="H113" s="844"/>
      <c r="I113" s="844"/>
      <c r="K113" s="850"/>
      <c r="M113" s="844"/>
      <c r="N113" s="844"/>
      <c r="O113" s="844"/>
      <c r="P113" s="844"/>
    </row>
    <row r="114" spans="1:18" x14ac:dyDescent="0.25">
      <c r="B114" s="850" t="s">
        <v>437</v>
      </c>
      <c r="C114" s="340" t="s">
        <v>872</v>
      </c>
      <c r="D114" s="844"/>
      <c r="E114" s="844"/>
      <c r="F114" s="844"/>
      <c r="G114" s="844"/>
      <c r="H114" s="844"/>
      <c r="I114" s="844"/>
      <c r="K114" s="850"/>
      <c r="M114" s="844"/>
      <c r="N114" s="844"/>
      <c r="O114" s="844"/>
      <c r="P114" s="844"/>
    </row>
    <row r="115" spans="1:18" x14ac:dyDescent="0.25">
      <c r="B115" s="850"/>
      <c r="C115" s="340"/>
      <c r="D115" s="844"/>
      <c r="E115" s="844"/>
      <c r="F115" s="844"/>
      <c r="G115" s="844"/>
      <c r="H115" s="844"/>
      <c r="I115" s="844"/>
      <c r="K115" s="850"/>
      <c r="M115" s="844"/>
      <c r="N115" s="844"/>
      <c r="O115" s="844"/>
      <c r="P115" s="844"/>
    </row>
    <row r="116" spans="1:18" ht="15" customHeight="1" x14ac:dyDescent="0.25">
      <c r="B116" s="841" t="s">
        <v>340</v>
      </c>
      <c r="C116" s="340"/>
      <c r="D116" s="844"/>
      <c r="E116" s="844"/>
      <c r="F116" s="844"/>
      <c r="G116" s="844"/>
      <c r="H116" s="844"/>
      <c r="I116" s="844"/>
      <c r="K116" s="854"/>
      <c r="M116" s="844"/>
      <c r="N116" s="844"/>
      <c r="O116" s="844"/>
      <c r="P116" s="844"/>
      <c r="Q116" s="844"/>
      <c r="R116" s="844"/>
    </row>
    <row r="117" spans="1:18" ht="25.5" customHeight="1" x14ac:dyDescent="0.25">
      <c r="B117" s="850" t="s">
        <v>336</v>
      </c>
      <c r="C117" s="340" t="s">
        <v>438</v>
      </c>
      <c r="D117" s="844"/>
      <c r="E117" s="844"/>
      <c r="F117" s="844"/>
      <c r="G117" s="844"/>
      <c r="H117" s="844"/>
      <c r="I117" s="844"/>
      <c r="K117" s="850"/>
      <c r="M117" s="844"/>
      <c r="N117" s="844"/>
      <c r="O117" s="844"/>
      <c r="P117" s="844"/>
    </row>
    <row r="118" spans="1:18" ht="25.5" customHeight="1" x14ac:dyDescent="0.25">
      <c r="B118" s="850" t="s">
        <v>439</v>
      </c>
      <c r="C118" s="340" t="s">
        <v>867</v>
      </c>
      <c r="D118" s="844"/>
      <c r="E118" s="844"/>
      <c r="F118" s="844"/>
      <c r="G118" s="844"/>
      <c r="H118" s="844"/>
      <c r="I118" s="844"/>
      <c r="K118" s="850"/>
      <c r="M118" s="844"/>
      <c r="N118" s="844"/>
      <c r="O118" s="844"/>
      <c r="P118" s="844"/>
    </row>
    <row r="119" spans="1:18" x14ac:dyDescent="0.25">
      <c r="B119" s="850" t="s">
        <v>440</v>
      </c>
      <c r="C119" s="340" t="s">
        <v>869</v>
      </c>
      <c r="D119" s="844"/>
      <c r="E119" s="844"/>
      <c r="F119" s="844"/>
      <c r="G119" s="844"/>
      <c r="H119" s="846"/>
      <c r="I119" s="340"/>
      <c r="K119" s="850"/>
      <c r="M119" s="844"/>
      <c r="N119" s="844"/>
      <c r="O119" s="844"/>
      <c r="P119" s="844"/>
    </row>
    <row r="120" spans="1:18" x14ac:dyDescent="0.25">
      <c r="B120" s="850" t="s">
        <v>441</v>
      </c>
      <c r="C120" s="340" t="s">
        <v>870</v>
      </c>
      <c r="D120" s="844"/>
      <c r="E120" s="844"/>
      <c r="F120" s="844"/>
      <c r="G120" s="844"/>
      <c r="H120" s="844"/>
      <c r="I120" s="844"/>
      <c r="J120" s="844"/>
      <c r="K120" s="850"/>
      <c r="M120" s="844"/>
      <c r="N120" s="844"/>
      <c r="O120" s="844"/>
      <c r="P120" s="844"/>
    </row>
    <row r="121" spans="1:18" x14ac:dyDescent="0.25">
      <c r="B121" s="850" t="s">
        <v>442</v>
      </c>
      <c r="C121" s="340" t="s">
        <v>871</v>
      </c>
      <c r="D121" s="844"/>
      <c r="E121" s="844"/>
      <c r="F121" s="844"/>
      <c r="G121" s="844"/>
      <c r="H121" s="844"/>
      <c r="I121" s="844"/>
    </row>
    <row r="122" spans="1:18" x14ac:dyDescent="0.25">
      <c r="B122" s="850" t="s">
        <v>443</v>
      </c>
      <c r="C122" s="340" t="s">
        <v>872</v>
      </c>
      <c r="D122" s="844"/>
      <c r="E122" s="844"/>
      <c r="F122" s="844"/>
      <c r="G122" s="844"/>
      <c r="H122" s="844"/>
      <c r="I122" s="844"/>
      <c r="K122" s="850"/>
      <c r="M122" s="844"/>
      <c r="N122" s="844"/>
      <c r="O122" s="844"/>
      <c r="P122" s="844"/>
      <c r="Q122" s="844"/>
    </row>
    <row r="123" spans="1:18" ht="25.5" customHeight="1" x14ac:dyDescent="0.25">
      <c r="B123" s="850"/>
      <c r="C123" s="340"/>
      <c r="D123" s="844"/>
      <c r="E123" s="844"/>
      <c r="F123" s="844"/>
      <c r="G123" s="844"/>
      <c r="H123" s="844"/>
      <c r="I123" s="844"/>
      <c r="K123" s="850"/>
      <c r="M123" s="844"/>
      <c r="N123" s="844"/>
      <c r="O123" s="844"/>
      <c r="P123" s="844"/>
      <c r="Q123" s="844"/>
    </row>
    <row r="124" spans="1:18" ht="15" customHeight="1" x14ac:dyDescent="0.25">
      <c r="B124" s="850" t="s">
        <v>337</v>
      </c>
      <c r="C124" s="340" t="s">
        <v>444</v>
      </c>
      <c r="D124" s="844"/>
      <c r="E124" s="844"/>
      <c r="F124" s="844"/>
      <c r="G124" s="844"/>
      <c r="H124" s="844"/>
      <c r="I124" s="844"/>
      <c r="K124" s="854"/>
      <c r="M124" s="844"/>
      <c r="N124" s="844"/>
      <c r="O124" s="844"/>
      <c r="P124" s="844"/>
      <c r="Q124" s="844"/>
      <c r="R124" s="844"/>
    </row>
    <row r="125" spans="1:18" ht="25.5" customHeight="1" x14ac:dyDescent="0.25">
      <c r="A125" s="852"/>
      <c r="B125" s="850" t="s">
        <v>445</v>
      </c>
      <c r="C125" s="340" t="s">
        <v>867</v>
      </c>
      <c r="D125" s="844"/>
      <c r="E125" s="844"/>
      <c r="F125" s="844"/>
      <c r="G125" s="844"/>
      <c r="H125" s="844"/>
      <c r="I125" s="844"/>
      <c r="K125" s="850"/>
      <c r="M125" s="844"/>
      <c r="N125" s="844"/>
      <c r="O125" s="844"/>
      <c r="P125" s="844"/>
      <c r="Q125" s="844"/>
    </row>
    <row r="126" spans="1:18" x14ac:dyDescent="0.25">
      <c r="B126" s="850" t="s">
        <v>446</v>
      </c>
      <c r="C126" s="340" t="s">
        <v>869</v>
      </c>
      <c r="D126" s="844"/>
      <c r="E126" s="844"/>
      <c r="F126" s="844"/>
      <c r="G126" s="844"/>
      <c r="H126" s="844"/>
      <c r="I126" s="844"/>
      <c r="K126" s="850"/>
      <c r="M126" s="844"/>
      <c r="N126" s="844"/>
      <c r="O126" s="844"/>
      <c r="P126" s="844"/>
      <c r="Q126" s="844"/>
    </row>
    <row r="127" spans="1:18" x14ac:dyDescent="0.25">
      <c r="B127" s="850" t="s">
        <v>447</v>
      </c>
      <c r="C127" s="340" t="s">
        <v>870</v>
      </c>
      <c r="D127" s="844"/>
      <c r="E127" s="844"/>
      <c r="F127" s="844"/>
      <c r="G127" s="844"/>
      <c r="H127" s="844"/>
      <c r="I127" s="844"/>
      <c r="K127" s="850"/>
      <c r="M127" s="844"/>
      <c r="N127" s="844"/>
      <c r="O127" s="844"/>
      <c r="P127" s="844"/>
      <c r="Q127" s="844"/>
    </row>
    <row r="128" spans="1:18" x14ac:dyDescent="0.25">
      <c r="B128" s="850" t="s">
        <v>448</v>
      </c>
      <c r="C128" s="340" t="s">
        <v>871</v>
      </c>
      <c r="D128" s="844"/>
      <c r="E128" s="844"/>
      <c r="F128" s="844"/>
      <c r="G128" s="844"/>
      <c r="H128" s="844"/>
      <c r="I128" s="844"/>
      <c r="K128" s="854"/>
      <c r="M128" s="844"/>
      <c r="N128" s="844"/>
      <c r="O128" s="844"/>
      <c r="P128" s="844"/>
      <c r="Q128" s="844"/>
    </row>
    <row r="129" spans="2:17" x14ac:dyDescent="0.25">
      <c r="B129" s="850" t="s">
        <v>449</v>
      </c>
      <c r="C129" s="340" t="s">
        <v>872</v>
      </c>
      <c r="D129" s="844"/>
      <c r="E129" s="844"/>
      <c r="F129" s="844"/>
      <c r="G129" s="844"/>
      <c r="H129" s="844"/>
      <c r="I129" s="844"/>
      <c r="K129" s="850"/>
      <c r="M129" s="844"/>
      <c r="N129" s="844"/>
      <c r="O129" s="844"/>
      <c r="P129" s="844"/>
      <c r="Q129" s="844"/>
    </row>
    <row r="130" spans="2:17" ht="25.5" customHeight="1" x14ac:dyDescent="0.25">
      <c r="B130" s="850"/>
      <c r="C130" s="340"/>
      <c r="D130" s="844"/>
      <c r="E130" s="844"/>
      <c r="F130" s="844"/>
      <c r="G130" s="844"/>
      <c r="H130" s="844"/>
      <c r="I130" s="844"/>
      <c r="K130" s="850"/>
      <c r="M130" s="844"/>
      <c r="N130" s="844"/>
      <c r="O130" s="844"/>
      <c r="P130" s="844"/>
      <c r="Q130" s="844"/>
    </row>
    <row r="131" spans="2:17" ht="15" customHeight="1" x14ac:dyDescent="0.25">
      <c r="B131" s="850" t="s">
        <v>339</v>
      </c>
      <c r="C131" s="340" t="s">
        <v>892</v>
      </c>
      <c r="D131" s="844"/>
      <c r="E131" s="844"/>
      <c r="F131" s="844"/>
      <c r="G131" s="844"/>
      <c r="H131" s="844"/>
      <c r="I131" s="844"/>
      <c r="K131" s="850"/>
      <c r="M131" s="844"/>
      <c r="N131" s="844"/>
      <c r="O131" s="844"/>
      <c r="P131" s="844"/>
      <c r="Q131" s="844"/>
    </row>
    <row r="132" spans="2:17" ht="25.5" customHeight="1" x14ac:dyDescent="0.25">
      <c r="B132" s="850" t="s">
        <v>450</v>
      </c>
      <c r="C132" s="340" t="s">
        <v>860</v>
      </c>
      <c r="D132" s="844"/>
      <c r="E132" s="844"/>
      <c r="F132" s="844"/>
      <c r="G132" s="844"/>
      <c r="H132" s="844"/>
      <c r="I132" s="844"/>
      <c r="K132" s="858"/>
      <c r="M132" s="844"/>
      <c r="N132" s="844"/>
      <c r="O132" s="844"/>
      <c r="P132" s="844"/>
      <c r="Q132" s="844"/>
    </row>
    <row r="133" spans="2:17" x14ac:dyDescent="0.25">
      <c r="B133" s="850" t="s">
        <v>451</v>
      </c>
      <c r="C133" s="340" t="s">
        <v>861</v>
      </c>
      <c r="D133" s="844"/>
      <c r="E133" s="844"/>
      <c r="F133" s="844"/>
      <c r="G133" s="844"/>
      <c r="H133" s="844"/>
      <c r="I133" s="844"/>
      <c r="K133" s="850"/>
      <c r="M133" s="844"/>
      <c r="N133" s="844"/>
      <c r="O133" s="844"/>
      <c r="P133" s="844"/>
      <c r="Q133" s="844"/>
    </row>
    <row r="134" spans="2:17" x14ac:dyDescent="0.25">
      <c r="B134" s="850" t="s">
        <v>452</v>
      </c>
      <c r="C134" s="340" t="s">
        <v>862</v>
      </c>
      <c r="D134" s="844"/>
      <c r="E134" s="844"/>
      <c r="F134" s="844"/>
      <c r="G134" s="844"/>
      <c r="H134" s="844"/>
      <c r="I134" s="844"/>
      <c r="K134" s="850"/>
      <c r="M134" s="844"/>
      <c r="N134" s="844"/>
      <c r="O134" s="844"/>
      <c r="P134" s="844"/>
      <c r="Q134" s="844"/>
    </row>
    <row r="135" spans="2:17" x14ac:dyDescent="0.25">
      <c r="B135" s="850" t="s">
        <v>453</v>
      </c>
      <c r="C135" s="340" t="s">
        <v>863</v>
      </c>
      <c r="D135" s="844"/>
      <c r="E135" s="844"/>
      <c r="F135" s="844"/>
      <c r="G135" s="844"/>
      <c r="H135" s="844"/>
      <c r="I135" s="844"/>
      <c r="K135" s="854"/>
      <c r="M135" s="844"/>
      <c r="N135" s="844"/>
      <c r="O135" s="844"/>
      <c r="P135" s="844"/>
      <c r="Q135" s="844"/>
    </row>
    <row r="136" spans="2:17" x14ac:dyDescent="0.25">
      <c r="B136" s="850" t="s">
        <v>454</v>
      </c>
      <c r="C136" s="340" t="s">
        <v>864</v>
      </c>
      <c r="D136" s="844"/>
      <c r="E136" s="844"/>
      <c r="F136" s="844"/>
      <c r="G136" s="844"/>
      <c r="H136" s="844"/>
      <c r="I136" s="844"/>
      <c r="K136" s="850"/>
      <c r="M136" s="844"/>
      <c r="N136" s="844"/>
      <c r="O136" s="844"/>
      <c r="P136" s="844"/>
      <c r="Q136" s="844"/>
    </row>
    <row r="137" spans="2:17" ht="25.5" customHeight="1" x14ac:dyDescent="0.25">
      <c r="B137" s="850"/>
      <c r="C137" s="340"/>
      <c r="D137" s="844"/>
      <c r="E137" s="844"/>
      <c r="F137" s="844"/>
      <c r="G137" s="844"/>
      <c r="H137" s="844"/>
      <c r="I137" s="844"/>
      <c r="K137" s="850"/>
      <c r="M137" s="844"/>
      <c r="N137" s="844"/>
      <c r="O137" s="844"/>
      <c r="P137" s="844"/>
      <c r="Q137" s="844"/>
    </row>
    <row r="138" spans="2:17" ht="15" customHeight="1" x14ac:dyDescent="0.25">
      <c r="B138" s="850" t="s">
        <v>455</v>
      </c>
      <c r="C138" s="340" t="s">
        <v>874</v>
      </c>
      <c r="D138" s="844"/>
      <c r="E138" s="844"/>
      <c r="F138" s="844"/>
      <c r="G138" s="844"/>
      <c r="H138" s="844"/>
      <c r="I138" s="844"/>
      <c r="J138" s="844"/>
      <c r="K138" s="850"/>
      <c r="L138" s="858"/>
      <c r="M138" s="340"/>
      <c r="N138" s="340"/>
      <c r="O138" s="340"/>
      <c r="P138" s="340"/>
      <c r="Q138" s="340"/>
    </row>
    <row r="139" spans="2:17" ht="25.5" customHeight="1" x14ac:dyDescent="0.25">
      <c r="B139" s="850" t="s">
        <v>456</v>
      </c>
      <c r="C139" s="340" t="s">
        <v>696</v>
      </c>
      <c r="D139" s="844"/>
      <c r="E139" s="844"/>
      <c r="F139" s="844"/>
      <c r="G139" s="844"/>
      <c r="H139" s="844"/>
      <c r="I139" s="844"/>
      <c r="J139" s="844"/>
      <c r="K139" s="850"/>
      <c r="M139" s="844"/>
      <c r="N139" s="844"/>
      <c r="O139" s="844"/>
      <c r="P139" s="844"/>
      <c r="Q139" s="844"/>
    </row>
    <row r="140" spans="2:17" ht="15" customHeight="1" x14ac:dyDescent="0.25">
      <c r="B140" s="850" t="s">
        <v>457</v>
      </c>
      <c r="C140" s="340" t="s">
        <v>697</v>
      </c>
      <c r="D140" s="844"/>
      <c r="E140" s="844"/>
      <c r="F140" s="844"/>
      <c r="G140" s="844"/>
      <c r="H140" s="844"/>
      <c r="I140" s="844"/>
      <c r="J140" s="844"/>
      <c r="K140" s="850"/>
      <c r="L140" s="858"/>
      <c r="M140" s="844"/>
      <c r="N140" s="844"/>
      <c r="O140" s="844"/>
      <c r="P140" s="844"/>
      <c r="Q140" s="844"/>
    </row>
    <row r="141" spans="2:17" ht="25.5" customHeight="1" x14ac:dyDescent="0.25">
      <c r="B141" s="850"/>
      <c r="C141" s="340"/>
      <c r="D141" s="844"/>
      <c r="E141" s="844"/>
      <c r="F141" s="844"/>
      <c r="K141" s="850"/>
      <c r="M141" s="844"/>
      <c r="N141" s="844"/>
      <c r="O141" s="844"/>
      <c r="P141" s="844"/>
      <c r="Q141" s="844"/>
    </row>
    <row r="142" spans="2:17" ht="15" customHeight="1" x14ac:dyDescent="0.25">
      <c r="B142" s="850" t="s">
        <v>458</v>
      </c>
      <c r="C142" s="340" t="s">
        <v>459</v>
      </c>
      <c r="D142" s="844"/>
      <c r="E142" s="844"/>
      <c r="F142" s="844"/>
      <c r="K142" s="850"/>
      <c r="M142" s="844"/>
      <c r="N142" s="844"/>
      <c r="O142" s="844"/>
      <c r="P142" s="844"/>
      <c r="Q142" s="844"/>
    </row>
    <row r="143" spans="2:17" ht="25.5" customHeight="1" x14ac:dyDescent="0.25">
      <c r="B143" s="850" t="s">
        <v>460</v>
      </c>
      <c r="C143" s="340" t="s">
        <v>875</v>
      </c>
      <c r="D143" s="844"/>
      <c r="E143" s="844"/>
      <c r="F143" s="844"/>
      <c r="G143" s="844"/>
      <c r="H143" s="844"/>
      <c r="I143" s="844"/>
      <c r="J143" s="844"/>
      <c r="K143" s="850"/>
      <c r="M143" s="844"/>
      <c r="N143" s="844"/>
      <c r="O143" s="844"/>
    </row>
    <row r="144" spans="2:17" x14ac:dyDescent="0.25">
      <c r="B144" s="850" t="s">
        <v>461</v>
      </c>
      <c r="C144" s="340" t="s">
        <v>876</v>
      </c>
      <c r="D144" s="844"/>
      <c r="E144" s="844"/>
      <c r="F144" s="844"/>
      <c r="G144" s="844"/>
      <c r="H144" s="844"/>
      <c r="I144" s="844"/>
      <c r="J144" s="844"/>
      <c r="K144" s="850"/>
      <c r="M144" s="844"/>
      <c r="N144" s="844"/>
      <c r="O144" s="844"/>
      <c r="P144" s="844"/>
      <c r="Q144" s="844"/>
    </row>
    <row r="145" spans="2:17" x14ac:dyDescent="0.25">
      <c r="B145" s="850" t="s">
        <v>462</v>
      </c>
      <c r="C145" s="340" t="s">
        <v>877</v>
      </c>
      <c r="D145" s="844"/>
      <c r="E145" s="844"/>
      <c r="F145" s="844"/>
      <c r="G145" s="844"/>
      <c r="H145" s="844"/>
      <c r="I145" s="844"/>
      <c r="J145" s="844"/>
      <c r="K145" s="850"/>
      <c r="M145" s="844"/>
      <c r="N145" s="844"/>
      <c r="O145" s="844"/>
      <c r="P145" s="844"/>
      <c r="Q145" s="844"/>
    </row>
    <row r="146" spans="2:17" ht="25.5" customHeight="1" x14ac:dyDescent="0.25">
      <c r="B146" s="850"/>
      <c r="C146" s="340"/>
      <c r="D146" s="844"/>
      <c r="E146" s="844"/>
      <c r="F146" s="844"/>
      <c r="K146" s="850"/>
      <c r="M146" s="844"/>
      <c r="N146" s="844"/>
      <c r="O146" s="844"/>
      <c r="P146" s="844"/>
      <c r="Q146" s="844"/>
    </row>
    <row r="147" spans="2:17" ht="15" customHeight="1" x14ac:dyDescent="0.25">
      <c r="B147" s="850" t="s">
        <v>463</v>
      </c>
      <c r="C147" s="340" t="s">
        <v>878</v>
      </c>
      <c r="D147" s="844"/>
      <c r="E147" s="844"/>
      <c r="F147" s="844"/>
      <c r="G147" s="844"/>
      <c r="H147" s="844"/>
      <c r="I147" s="340"/>
      <c r="J147" s="340"/>
      <c r="K147" s="844"/>
      <c r="M147" s="844"/>
      <c r="N147" s="844"/>
      <c r="O147" s="844"/>
    </row>
    <row r="148" spans="2:17" ht="15" customHeight="1" x14ac:dyDescent="0.25">
      <c r="B148" s="850"/>
      <c r="C148" s="340"/>
      <c r="D148" s="340"/>
      <c r="E148" s="340"/>
      <c r="F148" s="340"/>
      <c r="G148" s="340"/>
      <c r="H148" s="340"/>
      <c r="I148" s="340"/>
      <c r="J148" s="340"/>
      <c r="K148" s="844"/>
      <c r="M148" s="844"/>
      <c r="N148" s="844"/>
      <c r="O148" s="844"/>
    </row>
    <row r="149" spans="2:17" ht="15" customHeight="1" x14ac:dyDescent="0.25">
      <c r="B149" s="850" t="s">
        <v>464</v>
      </c>
      <c r="C149" s="340" t="s">
        <v>465</v>
      </c>
      <c r="D149" s="844"/>
      <c r="E149" s="844"/>
      <c r="F149" s="844"/>
      <c r="G149" s="850"/>
      <c r="H149" s="340"/>
      <c r="I149" s="844"/>
      <c r="J149" s="340"/>
      <c r="K149" s="844"/>
      <c r="M149" s="844"/>
      <c r="N149" s="844"/>
      <c r="O149" s="844"/>
    </row>
    <row r="150" spans="2:17" ht="15" customHeight="1" x14ac:dyDescent="0.25">
      <c r="B150" s="850"/>
      <c r="D150" s="844"/>
      <c r="E150" s="844"/>
      <c r="F150" s="844"/>
      <c r="K150" s="850"/>
      <c r="M150" s="844"/>
      <c r="N150" s="844"/>
      <c r="O150" s="844"/>
    </row>
    <row r="151" spans="2:17" ht="25.5" customHeight="1" x14ac:dyDescent="0.25">
      <c r="B151" s="859"/>
      <c r="C151" s="844"/>
      <c r="D151" s="352"/>
      <c r="E151" s="352"/>
      <c r="F151" s="352"/>
      <c r="G151" s="844"/>
      <c r="H151" s="352"/>
    </row>
    <row r="152" spans="2:17" x14ac:dyDescent="0.25">
      <c r="B152" s="860" t="s">
        <v>466</v>
      </c>
      <c r="C152" s="759"/>
      <c r="D152" s="759"/>
      <c r="E152" s="759"/>
      <c r="F152" s="759"/>
      <c r="G152" s="759"/>
      <c r="H152" s="759"/>
    </row>
    <row r="153" spans="2:17" x14ac:dyDescent="0.25">
      <c r="B153" s="850"/>
      <c r="C153" s="759"/>
      <c r="D153" s="759"/>
      <c r="E153" s="759"/>
      <c r="F153" s="759"/>
      <c r="G153" s="759"/>
      <c r="H153" s="759"/>
    </row>
    <row r="154" spans="2:17" x14ac:dyDescent="0.25">
      <c r="B154" s="850" t="s">
        <v>848</v>
      </c>
      <c r="C154" s="340" t="s">
        <v>879</v>
      </c>
      <c r="D154" s="861"/>
      <c r="E154" s="861"/>
      <c r="F154" s="861"/>
      <c r="G154" s="861"/>
      <c r="H154" s="861"/>
      <c r="I154" s="861"/>
    </row>
    <row r="155" spans="2:17" x14ac:dyDescent="0.25">
      <c r="B155" s="850"/>
      <c r="C155" s="340"/>
      <c r="D155" s="340"/>
      <c r="E155" s="340"/>
      <c r="F155" s="340"/>
      <c r="G155" s="340"/>
      <c r="H155" s="340"/>
      <c r="I155" s="340"/>
    </row>
    <row r="156" spans="2:17" x14ac:dyDescent="0.25">
      <c r="B156" s="850" t="s">
        <v>849</v>
      </c>
      <c r="C156" s="340" t="s">
        <v>894</v>
      </c>
      <c r="D156" s="861"/>
      <c r="E156" s="861"/>
      <c r="F156" s="861"/>
      <c r="G156" s="861"/>
      <c r="H156" s="861"/>
      <c r="I156" s="861"/>
      <c r="J156" s="850"/>
      <c r="K156" s="340"/>
      <c r="L156" s="861"/>
    </row>
    <row r="157" spans="2:17" x14ac:dyDescent="0.25">
      <c r="B157" s="850"/>
      <c r="C157" s="340"/>
      <c r="D157" s="340"/>
      <c r="E157" s="340"/>
      <c r="F157" s="340"/>
      <c r="G157" s="340"/>
      <c r="H157" s="340"/>
      <c r="I157" s="340"/>
    </row>
    <row r="158" spans="2:17" x14ac:dyDescent="0.25">
      <c r="B158" s="850" t="s">
        <v>850</v>
      </c>
      <c r="C158" s="340" t="s">
        <v>858</v>
      </c>
      <c r="D158" s="846"/>
      <c r="E158" s="846"/>
      <c r="F158" s="846"/>
      <c r="G158" s="846"/>
      <c r="H158" s="861"/>
      <c r="I158" s="861"/>
    </row>
    <row r="159" spans="2:17" x14ac:dyDescent="0.25">
      <c r="B159" s="340"/>
      <c r="C159" s="340"/>
      <c r="D159" s="340"/>
      <c r="E159" s="340"/>
      <c r="F159" s="340"/>
      <c r="G159" s="340"/>
      <c r="H159" s="340"/>
      <c r="I159" s="340"/>
    </row>
    <row r="160" spans="2:17" x14ac:dyDescent="0.25">
      <c r="B160" s="862"/>
      <c r="C160" s="340" t="s">
        <v>742</v>
      </c>
      <c r="D160" s="863"/>
      <c r="E160" s="863"/>
      <c r="F160" s="863"/>
      <c r="G160" s="844"/>
    </row>
    <row r="161" spans="2:11" ht="25.5" customHeight="1" x14ac:dyDescent="0.25">
      <c r="B161" s="864"/>
      <c r="C161" s="865"/>
      <c r="D161" s="866"/>
      <c r="E161" s="866"/>
      <c r="F161" s="866"/>
    </row>
    <row r="162" spans="2:11" ht="15" customHeight="1" x14ac:dyDescent="0.25">
      <c r="B162" s="866" t="s">
        <v>467</v>
      </c>
      <c r="C162" s="866"/>
      <c r="D162" s="867"/>
      <c r="E162" s="867"/>
      <c r="F162" s="867"/>
      <c r="G162" s="865"/>
      <c r="H162" s="853"/>
      <c r="I162" s="853"/>
      <c r="J162" s="853"/>
      <c r="K162" s="853"/>
    </row>
    <row r="163" spans="2:11" ht="15" customHeight="1" x14ac:dyDescent="0.25">
      <c r="B163" s="845"/>
      <c r="C163" s="867"/>
    </row>
    <row r="164" spans="2:11" ht="15" customHeight="1" x14ac:dyDescent="0.25">
      <c r="B164" s="868">
        <v>0</v>
      </c>
      <c r="C164" s="869" t="s">
        <v>468</v>
      </c>
      <c r="D164" s="1019" t="s">
        <v>469</v>
      </c>
      <c r="E164" s="1019"/>
      <c r="F164" s="1019"/>
      <c r="G164" s="1019"/>
      <c r="H164" s="1019"/>
      <c r="I164" s="1019"/>
      <c r="J164" s="1019"/>
      <c r="K164" s="870"/>
    </row>
    <row r="165" spans="2:11" ht="15" customHeight="1" x14ac:dyDescent="0.25">
      <c r="B165" s="871" t="s">
        <v>470</v>
      </c>
      <c r="C165" s="869" t="s">
        <v>468</v>
      </c>
      <c r="D165" s="1019" t="s">
        <v>471</v>
      </c>
      <c r="E165" s="1019"/>
      <c r="F165" s="1019"/>
      <c r="G165" s="1019"/>
      <c r="H165" s="872"/>
      <c r="I165" s="872"/>
      <c r="J165" s="872"/>
      <c r="K165" s="872"/>
    </row>
    <row r="166" spans="2:11" ht="15" customHeight="1" x14ac:dyDescent="0.25">
      <c r="B166" s="868" t="s">
        <v>275</v>
      </c>
      <c r="C166" s="869" t="s">
        <v>468</v>
      </c>
      <c r="D166" s="1019" t="s">
        <v>472</v>
      </c>
      <c r="E166" s="1019"/>
      <c r="F166" s="1019"/>
      <c r="G166" s="1019"/>
      <c r="H166" s="1019"/>
      <c r="I166" s="1019"/>
      <c r="J166" s="1019"/>
      <c r="K166" s="872"/>
    </row>
    <row r="167" spans="2:11" ht="25.5" customHeight="1" x14ac:dyDescent="0.25">
      <c r="B167" s="874"/>
      <c r="C167" s="875"/>
      <c r="D167" s="837"/>
    </row>
    <row r="168" spans="2:11" ht="15" customHeight="1" x14ac:dyDescent="0.25">
      <c r="B168" s="841" t="s">
        <v>473</v>
      </c>
      <c r="C168" s="837"/>
      <c r="D168" s="837"/>
      <c r="G168" s="865"/>
      <c r="H168" s="865"/>
      <c r="I168" s="865"/>
      <c r="J168" s="865"/>
    </row>
    <row r="169" spans="2:11" ht="15" customHeight="1" x14ac:dyDescent="0.25">
      <c r="B169" s="845"/>
      <c r="C169" s="837"/>
    </row>
    <row r="170" spans="2:11" ht="15" customHeight="1" x14ac:dyDescent="0.25">
      <c r="B170" s="868" t="s">
        <v>474</v>
      </c>
      <c r="C170" s="876" t="s">
        <v>468</v>
      </c>
      <c r="D170" s="1015" t="s">
        <v>475</v>
      </c>
      <c r="E170" s="1015"/>
      <c r="F170" s="1015"/>
      <c r="G170" s="1015"/>
      <c r="H170" s="1015"/>
      <c r="I170" s="1015"/>
      <c r="J170" s="1015"/>
      <c r="K170" s="877"/>
    </row>
    <row r="171" spans="2:11" ht="15" customHeight="1" x14ac:dyDescent="0.25">
      <c r="B171" s="868" t="s">
        <v>476</v>
      </c>
      <c r="C171" s="876" t="s">
        <v>468</v>
      </c>
      <c r="D171" s="1015" t="s">
        <v>477</v>
      </c>
      <c r="E171" s="1015"/>
      <c r="F171" s="1015"/>
      <c r="G171" s="1015"/>
      <c r="H171" s="1015"/>
      <c r="I171" s="1015"/>
      <c r="J171" s="1015"/>
      <c r="K171" s="1015"/>
    </row>
    <row r="172" spans="2:11" ht="15" customHeight="1" x14ac:dyDescent="0.25">
      <c r="B172" s="868" t="s">
        <v>478</v>
      </c>
      <c r="C172" s="876" t="s">
        <v>468</v>
      </c>
      <c r="D172" s="1015" t="s">
        <v>479</v>
      </c>
      <c r="E172" s="1015"/>
      <c r="F172" s="1015"/>
      <c r="G172" s="1015"/>
      <c r="H172" s="1015"/>
      <c r="I172" s="1015"/>
      <c r="J172" s="1015"/>
      <c r="K172" s="1015"/>
    </row>
    <row r="173" spans="2:11" x14ac:dyDescent="0.25">
      <c r="B173" s="868" t="s">
        <v>480</v>
      </c>
      <c r="C173" s="876" t="s">
        <v>468</v>
      </c>
      <c r="D173" s="1015" t="s">
        <v>481</v>
      </c>
      <c r="E173" s="1015"/>
      <c r="F173" s="1015"/>
      <c r="G173" s="1015"/>
      <c r="H173" s="1015"/>
      <c r="I173" s="1015"/>
      <c r="J173" s="1015"/>
      <c r="K173" s="873"/>
    </row>
    <row r="174" spans="2:11" ht="15" customHeight="1" x14ac:dyDescent="0.25">
      <c r="B174" s="868" t="s">
        <v>482</v>
      </c>
      <c r="C174" s="876" t="s">
        <v>468</v>
      </c>
      <c r="D174" s="878" t="s">
        <v>483</v>
      </c>
      <c r="E174" s="878"/>
      <c r="F174" s="878"/>
      <c r="G174" s="878"/>
      <c r="H174" s="878"/>
      <c r="I174" s="878"/>
      <c r="J174" s="878"/>
      <c r="K174" s="878"/>
    </row>
    <row r="175" spans="2:11" ht="15" customHeight="1" x14ac:dyDescent="0.25">
      <c r="B175" s="868"/>
      <c r="C175" s="876"/>
      <c r="D175" s="1015" t="s">
        <v>484</v>
      </c>
      <c r="E175" s="1015"/>
      <c r="F175" s="1015"/>
      <c r="G175" s="1015"/>
      <c r="H175" s="1015"/>
      <c r="I175" s="1015"/>
      <c r="J175" s="1015"/>
      <c r="K175" s="879"/>
    </row>
    <row r="176" spans="2:11" ht="15" customHeight="1" x14ac:dyDescent="0.25">
      <c r="B176" s="868" t="s">
        <v>485</v>
      </c>
      <c r="C176" s="876" t="s">
        <v>468</v>
      </c>
      <c r="D176" s="1015" t="s">
        <v>486</v>
      </c>
      <c r="E176" s="1015"/>
      <c r="F176" s="1015"/>
      <c r="G176" s="1015"/>
      <c r="H176" s="1015"/>
      <c r="I176" s="1015"/>
      <c r="J176" s="1015"/>
      <c r="K176" s="1015"/>
    </row>
    <row r="177" spans="2:11" x14ac:dyDescent="0.25">
      <c r="B177" s="868" t="s">
        <v>487</v>
      </c>
      <c r="C177" s="876" t="s">
        <v>468</v>
      </c>
      <c r="D177" s="1015" t="s">
        <v>488</v>
      </c>
      <c r="E177" s="1015"/>
      <c r="F177" s="1015"/>
      <c r="G177" s="1015"/>
      <c r="H177" s="1015"/>
      <c r="I177" s="1015"/>
      <c r="J177" s="1015"/>
      <c r="K177" s="879"/>
    </row>
    <row r="178" spans="2:11" x14ac:dyDescent="0.25">
      <c r="B178" s="868" t="s">
        <v>489</v>
      </c>
      <c r="C178" s="876" t="s">
        <v>468</v>
      </c>
      <c r="D178" s="1015" t="s">
        <v>490</v>
      </c>
      <c r="E178" s="1015"/>
      <c r="F178" s="1015"/>
      <c r="G178" s="1015"/>
      <c r="H178" s="1015"/>
      <c r="I178" s="1015"/>
      <c r="J178" s="1015"/>
      <c r="K178" s="1004"/>
    </row>
    <row r="179" spans="2:11" x14ac:dyDescent="0.25">
      <c r="B179" s="868" t="s">
        <v>491</v>
      </c>
      <c r="C179" s="876" t="s">
        <v>468</v>
      </c>
      <c r="D179" s="879" t="s">
        <v>492</v>
      </c>
      <c r="E179" s="856"/>
      <c r="F179" s="877"/>
      <c r="G179" s="877"/>
      <c r="H179" s="877"/>
      <c r="I179" s="877"/>
      <c r="J179" s="877"/>
      <c r="K179" s="877"/>
    </row>
    <row r="180" spans="2:11" x14ac:dyDescent="0.25">
      <c r="B180" s="868"/>
      <c r="C180" s="876"/>
    </row>
    <row r="181" spans="2:11" x14ac:dyDescent="0.25">
      <c r="B181" s="881" t="s">
        <v>895</v>
      </c>
    </row>
    <row r="182" spans="2:11" x14ac:dyDescent="0.25">
      <c r="B182" s="882"/>
      <c r="C182" s="883"/>
    </row>
    <row r="183" spans="2:11" x14ac:dyDescent="0.25">
      <c r="B183" s="882"/>
      <c r="C183" s="883"/>
    </row>
    <row r="184" spans="2:11" x14ac:dyDescent="0.25">
      <c r="B184" s="882"/>
      <c r="C184" s="883"/>
      <c r="G184" s="884"/>
      <c r="H184" s="884"/>
      <c r="I184" s="884"/>
    </row>
    <row r="185" spans="2:11" ht="48.75" customHeight="1" x14ac:dyDescent="0.25">
      <c r="B185" s="841" t="s">
        <v>493</v>
      </c>
      <c r="D185" s="885"/>
      <c r="E185" s="885"/>
      <c r="F185" s="885"/>
      <c r="G185" s="885"/>
      <c r="H185" s="885"/>
      <c r="I185" s="885"/>
      <c r="J185" s="885"/>
      <c r="K185" s="885"/>
    </row>
    <row r="186" spans="2:11" ht="28.5" customHeight="1" x14ac:dyDescent="0.25">
      <c r="B186" s="1016" t="s">
        <v>494</v>
      </c>
      <c r="C186" s="1016"/>
      <c r="D186" s="1016"/>
      <c r="E186" s="1016"/>
      <c r="F186" s="1016"/>
      <c r="G186" s="1016"/>
      <c r="H186" s="1016"/>
      <c r="I186" s="1016"/>
      <c r="J186" s="1016"/>
    </row>
    <row r="187" spans="2:11" x14ac:dyDescent="0.25">
      <c r="B187" s="886"/>
      <c r="C187" s="884"/>
    </row>
    <row r="188" spans="2:11" ht="15" customHeight="1" x14ac:dyDescent="0.25">
      <c r="B188" s="841" t="s">
        <v>495</v>
      </c>
      <c r="D188" s="885"/>
      <c r="E188" s="885"/>
      <c r="F188" s="885"/>
      <c r="G188" s="885"/>
      <c r="H188" s="885"/>
      <c r="I188" s="885"/>
      <c r="J188" s="885"/>
      <c r="K188" s="885"/>
    </row>
    <row r="189" spans="2:11" ht="17.25" customHeight="1" x14ac:dyDescent="0.25">
      <c r="B189" s="1016" t="s">
        <v>496</v>
      </c>
      <c r="C189" s="1016"/>
      <c r="D189" s="1016"/>
      <c r="E189" s="1016"/>
      <c r="F189" s="1016"/>
      <c r="G189" s="1016"/>
      <c r="H189" s="1016"/>
      <c r="I189" s="1016"/>
      <c r="J189" s="885"/>
      <c r="K189" s="885"/>
    </row>
    <row r="190" spans="2:11" ht="15" customHeight="1" x14ac:dyDescent="0.25">
      <c r="B190" s="1016" t="s">
        <v>497</v>
      </c>
      <c r="C190" s="1016"/>
      <c r="D190" s="1016"/>
      <c r="E190" s="1016"/>
      <c r="F190" s="1016"/>
      <c r="G190" s="1016"/>
      <c r="H190" s="1016"/>
      <c r="I190" s="1016"/>
      <c r="J190" s="885"/>
    </row>
    <row r="191" spans="2:11" ht="18" customHeight="1" x14ac:dyDescent="0.25">
      <c r="B191" s="1016" t="s">
        <v>498</v>
      </c>
      <c r="C191" s="1016"/>
      <c r="D191" s="1016"/>
      <c r="E191" s="1016"/>
      <c r="F191" s="1016"/>
      <c r="G191" s="1016"/>
      <c r="H191" s="1016"/>
      <c r="I191" s="1016"/>
    </row>
  </sheetData>
  <mergeCells count="16">
    <mergeCell ref="D176:K176"/>
    <mergeCell ref="B1:G1"/>
    <mergeCell ref="D164:J164"/>
    <mergeCell ref="D165:G165"/>
    <mergeCell ref="D166:J166"/>
    <mergeCell ref="D170:J170"/>
    <mergeCell ref="D171:K171"/>
    <mergeCell ref="D172:K172"/>
    <mergeCell ref="D173:J173"/>
    <mergeCell ref="D175:J175"/>
    <mergeCell ref="D177:J177"/>
    <mergeCell ref="B186:J186"/>
    <mergeCell ref="B189:I189"/>
    <mergeCell ref="B190:I190"/>
    <mergeCell ref="B191:I191"/>
    <mergeCell ref="D178:J178"/>
  </mergeCells>
  <hyperlinks>
    <hyperlink ref="C111:H111" location="'11.2'!A1" display="Schuldenzugänge nach Ländern und Art der Schulden 2010"/>
    <hyperlink ref="C112:H112" location="'11.3'!A1" display="Schuldenaufnahmen nach Ländern, Laufzeit und Art der Schulden 2010"/>
    <hyperlink ref="B7" r:id="rId1" location="Vorbemerkung!A1"/>
    <hyperlink ref="C135:F135" location="'14.4'!A1" display="Schuldenabgänge nach Art der Schulden 2010"/>
    <hyperlink ref="C138:L138" location="'15.1'!A1" display="Fälligkeiten der am 31.12.2010 bestehenden Wertpapiere und Kredite aus dem nicht-öffentlichen Bereich"/>
    <hyperlink ref="C139:J139" location="'15.1'!A1" display="Schulden des öffentlichen Gesamthaushaltes nach Körperschaftsgruppen und Ländern"/>
    <hyperlink ref="C140:L140" location="'15.2'!A1" display="Variabel verzinste Schulden des öffentlichen Gesamthaushaltes nach Körperschaftsgruppen und Ländern"/>
    <hyperlink ref="A35:E35" location="'1.4.1'!A1" display="'1.4.1'!A1"/>
    <hyperlink ref="B34:F34" location="'1.4.1'!A1" display="1.4"/>
    <hyperlink ref="B24:F24" location="'1.1.1 '!A1" display="1.1"/>
    <hyperlink ref="B26:H26" location="'1.1.2'!A1" display="1.1.2"/>
    <hyperlink ref="B28:G28" location="'1.2.1 '!A1" display="1.2"/>
    <hyperlink ref="B31:K31" location="'1.3.1'!A1" display="1.3"/>
    <hyperlink ref="B32:E32" location="'1.3.1'!A1" display="1.3.1"/>
    <hyperlink ref="B35:E35" location="'1.4.1'!A1" display="1.4.1"/>
    <hyperlink ref="B37:I37" location="'1.5.1'!A1" display="1.5"/>
    <hyperlink ref="B38:E38" location="'1.5.1'!A1" display="1.5.1"/>
    <hyperlink ref="B39:E39" location="'1.5.2'!A1" display="1.5.2"/>
    <hyperlink ref="B41:I41" location="'2.1'!A1" display="2"/>
    <hyperlink ref="B42:G42" location="'2.1'!A1" display="2.1"/>
    <hyperlink ref="B43:F43" location="'2.2'!A1" display="2.2"/>
    <hyperlink ref="B44:H44" location="'2.3'!A1" display="2.3"/>
    <hyperlink ref="B45:F45" location="'2.4'!A1" display="2.4"/>
    <hyperlink ref="B46:H46" location="'2.5'!A1" display="2.5"/>
    <hyperlink ref="B47:H47" location="'2.6'!A1" display="2.6"/>
    <hyperlink ref="B49:G49" location="'3.1'!A1" display="3"/>
    <hyperlink ref="B50:G50" location="'3.1'!A1" display="3.1"/>
    <hyperlink ref="B51:F51" location="'3.2'!A1" display="3.2"/>
    <hyperlink ref="B52:H52" location="'3.3'!A1" display="3.3"/>
    <hyperlink ref="B53:F53" location="'3.4'!A1" display="3.4"/>
    <hyperlink ref="B54:H54" location="'3.5'!A1" display="3.5"/>
    <hyperlink ref="B55:H55" location="'3.6'!A1" display="3.6"/>
    <hyperlink ref="B58:F58" location="'4.1_4.2'!A1" display="4"/>
    <hyperlink ref="B59:H59" location="'4.1_4.2'!A1" display="4.1"/>
    <hyperlink ref="B60:H60" location="'4.1_4.2'!A58" display="4.2"/>
    <hyperlink ref="B62:H62" location="'5.1_5.2'!A1" display="5"/>
    <hyperlink ref="B66:D66" location="'6.1'!A1" display="6"/>
    <hyperlink ref="B67:H67" location="'6.1'!A1" display="6.1"/>
    <hyperlink ref="B68:G68" location="'6.2'!A1" display="6.2"/>
    <hyperlink ref="B69:H69" location="'6.3'!A1" display="6.3"/>
    <hyperlink ref="B70:G70" location="'6.4'!A1" display="6.4"/>
    <hyperlink ref="B71:H71" location="'6.5'!A1" display="6.5"/>
    <hyperlink ref="B73:H73" location="'7.1'!A1" display="7"/>
    <hyperlink ref="B74:H74" location="'7.1'!A1" display="7.1"/>
    <hyperlink ref="B75:G75" location="'7.2'!A1" display="7.2"/>
    <hyperlink ref="B76:H76" location="'7.3'!A1" display="7.3"/>
    <hyperlink ref="B77:G77" location="'7.4'!A1" display="7.4"/>
    <hyperlink ref="B78:H78" location="'7.5'!A1" display="7.5"/>
    <hyperlink ref="B80:G80" location="'8.1'!A1" display="8"/>
    <hyperlink ref="B81:H81" location="'8.1'!A1" display="8.1"/>
    <hyperlink ref="B82:G82" location="'8.2'!A1" display="8.2"/>
    <hyperlink ref="B83:H83" location="'8.3'!A1" display="8.3"/>
    <hyperlink ref="B84:G84" location="'8.4'!A1" display="8.4"/>
    <hyperlink ref="B85:I85" location="'8.5'!A1" display="8.5"/>
    <hyperlink ref="B87:H87" location="'9.1.1'!A1" display="9"/>
    <hyperlink ref="B88:I88" location="'9.1.1'!A1" display="9.1"/>
    <hyperlink ref="B89:G89" location="'9.1.1'!A1" display="9.1.1"/>
    <hyperlink ref="B90:F90" location="'9.1.2'!A1" display="9.1.2"/>
    <hyperlink ref="B91:H91" location="'9.1.3'!A1" display="9.1.3"/>
    <hyperlink ref="B92:F92" location="'9.1.4'!A1" display="9.1.4"/>
    <hyperlink ref="B93:H93" location="'9.1.5'!A1" display="9.1.5"/>
    <hyperlink ref="B94:I95" location="'9.2.1'!A1" display="9.2"/>
    <hyperlink ref="B96:G96" location="'9.2.1'!A1" display="9.2.1"/>
    <hyperlink ref="B97:F97" location="'9.2.2'!A1" display="9.2.2"/>
    <hyperlink ref="B98:H98" location="'9.2.3'!A1" display="9.2.3"/>
    <hyperlink ref="B99:F99" location="'9.2.4'!A1" display="9.2.4"/>
    <hyperlink ref="B100:H100" location="'9.2.5'!A1" display="9.2.5"/>
    <hyperlink ref="B102:G102" location="'10.1'!A1" display="10"/>
    <hyperlink ref="B103:H103" location="'10.1'!A1" display="10.1"/>
    <hyperlink ref="B104:G104" location="'10.2'!A1" display="10.2"/>
    <hyperlink ref="B105:H105" location="'10.3'!A1" display="10.3"/>
    <hyperlink ref="B106:G106" location="'10.4'!A1" display="10.4"/>
    <hyperlink ref="B107:H107" location="'10.5'!A1" display="10.5"/>
    <hyperlink ref="B109:I109" location="'11.1'!A1" display="11"/>
    <hyperlink ref="B110:H110" location="'11.1'!A1" display="11.1"/>
    <hyperlink ref="B111:G111" location="'11.2'!A1" display="11.2"/>
    <hyperlink ref="B112:H112" location="'11.3'!A1" display="11.3"/>
    <hyperlink ref="B113:G113" location="'11.4'!A1" display="11.4"/>
    <hyperlink ref="B114:H114" location="'11.5'!A1" display="11.5"/>
    <hyperlink ref="B117:F117" location="'12.1'!A1" display="12"/>
    <hyperlink ref="B118:H118" location="'12.1'!A1" display="12.1"/>
    <hyperlink ref="B120:H120" location="'12.3'!A1" display="12.3"/>
    <hyperlink ref="B121:G121" location="'12.4'!A1" display="12.4"/>
    <hyperlink ref="B122:H122" location="'12.5'!A1" display="12.5"/>
    <hyperlink ref="B124:G124" location="'13.1'!A1" display="13"/>
    <hyperlink ref="B125:H125" location="'13.1'!A1" display="13.1"/>
    <hyperlink ref="B126:G126" location="'13.2'!A1" display="13.2"/>
    <hyperlink ref="B127:H127" location="'13.3'!A1" display="13.3"/>
    <hyperlink ref="B128:G128" location="'13.4'!A1" display="13.4"/>
    <hyperlink ref="B129:H129" location="'13.5'!A1" display="13.5"/>
    <hyperlink ref="B131:F131" location="'14.1'!A1" display="14"/>
    <hyperlink ref="B132:G132" location="'14.1'!A1" display="14.1"/>
    <hyperlink ref="B133:F133" location="'14.2'!A1" display="14.2"/>
    <hyperlink ref="B134:H134" location="'14.3'!A1" display="14.3"/>
    <hyperlink ref="B135:F135" location="'14.4'!A1" display="14.4"/>
    <hyperlink ref="B136:H136" location="'14.5'!A1" display="14.5"/>
    <hyperlink ref="B138:L138" location="'15.1'!A1" display="15"/>
    <hyperlink ref="B139:J139" location="'15.1'!A1" display="15.1"/>
    <hyperlink ref="B140:L140" location="'15.2'!A1" display="15.2"/>
    <hyperlink ref="B142:F142" location="'16.1'!A1" display="16"/>
    <hyperlink ref="B149:H149" location="'18'!A1" display="18"/>
    <hyperlink ref="B9:C9" location="Inhalt!A1" display="Inhaltsverzeichnis"/>
    <hyperlink ref="B7:C7" location="Vorbemerkung!A1" display="Vorbemerkung"/>
    <hyperlink ref="C111" location="'11.2'!A1" display="11.2"/>
    <hyperlink ref="C112" location="'11.3'!A1" display="11.3"/>
    <hyperlink ref="C135" location="'14.4'!A1" display="14.4"/>
    <hyperlink ref="C138" location="'15.1'!A1" display="15"/>
    <hyperlink ref="C139" location="'15.1'!A1" display="15.1"/>
    <hyperlink ref="C140" location="'15.2'!A1" display="15.2"/>
    <hyperlink ref="C35" location="'1.4.1'!A1" display="1.4.1"/>
    <hyperlink ref="C34" location="'1.4.1'!A1" display="1.4"/>
    <hyperlink ref="C24" location="'1.1.1 '!A1" display="1.1"/>
    <hyperlink ref="C25" location="'1.1.1 '!A1" display="1.1.1"/>
    <hyperlink ref="C26" location="'1.1.2'!A1" display="Wertpapierschulden und Kredite beim nicht-öffentlichen Bereich"/>
    <hyperlink ref="C28" location="'1.2.1 '!A1" display="Schuldenstand nach Arten und Körperschaftsgruppen"/>
    <hyperlink ref="C31" location="'1.3.1'!A1" display="Schuldenstand der Länder und Gemeinden/Gemeindeverbände zusammen nach Arten und Ländern"/>
    <hyperlink ref="C32" location="'1.3.1'!A1" display="1.3.1"/>
    <hyperlink ref="C37" location="'1.5.1'!A1" display="1.5"/>
    <hyperlink ref="C38" location="'1.5.1'!A1" display="1.5.1"/>
    <hyperlink ref="C39" location="'1.5.2'!A1" display="1.5.2"/>
    <hyperlink ref="C41" location="'2.1'!A1" display="2"/>
    <hyperlink ref="C42" location="'2.1'!A1" display="2.1"/>
    <hyperlink ref="C43" location="'2.2'!A1" display="2.2"/>
    <hyperlink ref="C44" location="'2.3'!A1" display="2.3"/>
    <hyperlink ref="C45" location="'2.4'!A1" display="2.4"/>
    <hyperlink ref="C46" location="'2.5'!A1" display="2.5"/>
    <hyperlink ref="C47" location="'2.6'!A1" display="2.6"/>
    <hyperlink ref="C49" location="'3.1'!A1" display="3"/>
    <hyperlink ref="C50" location="'3.1'!A1" display="3.1"/>
    <hyperlink ref="C51" location="'3.2'!A1" display="3.2"/>
    <hyperlink ref="C52" location="'3.3'!A1" display="3.3"/>
    <hyperlink ref="C53" location="'3.4'!A1" display="3.4"/>
    <hyperlink ref="C54" location="'3.5'!A1" display="3.5"/>
    <hyperlink ref="C55" location="'3.6'!A1" display="3.6"/>
    <hyperlink ref="C58" location="'4.1_4.2'!A1" display="4"/>
    <hyperlink ref="C59" location="'4.1_4.2'!A1" display="4.1"/>
    <hyperlink ref="C60" location="'4.1_4.2'!A58" display="4.2"/>
    <hyperlink ref="C62" location="'5.1_5.2'!A1" display="5"/>
    <hyperlink ref="C66" location="'6.1'!A1" display="6"/>
    <hyperlink ref="C67" location="'6.1'!A1" display="6.1"/>
    <hyperlink ref="C68" location="'6.2'!A1" display="6.2"/>
    <hyperlink ref="C69" location="'6.3'!A1" display="6.3"/>
    <hyperlink ref="C70" location="'6.4'!A1" display="6.4"/>
    <hyperlink ref="C71" location="'6.5'!A1" display="6.5"/>
    <hyperlink ref="C73" location="'7.1'!A1" display="7"/>
    <hyperlink ref="C74" location="'7.1'!A1" display="7.1"/>
    <hyperlink ref="C75" location="'7.2'!A1" display="7.2"/>
    <hyperlink ref="C76" location="'7.3'!A1" display="7.3"/>
    <hyperlink ref="C77" location="'7.4'!A1" display="7.4"/>
    <hyperlink ref="C78" location="'7.5'!A1" display="7.5"/>
    <hyperlink ref="C80" location="'8.1'!A1" display="8"/>
    <hyperlink ref="C81" location="'8.1'!A1" display="8.1"/>
    <hyperlink ref="C82" location="'8.2'!A1" display="8.2"/>
    <hyperlink ref="C83" location="'8.3'!A1" display="8.3"/>
    <hyperlink ref="C84" location="'8.4'!A1" display="8.4"/>
    <hyperlink ref="C85" location="'8.5'!A1" display="8.5"/>
    <hyperlink ref="C87" location="'9.1.1'!A1" display="9"/>
    <hyperlink ref="C88" location="'9.1.1'!A1" display="9.1"/>
    <hyperlink ref="C89" location="'9.1.1'!A1" display="9.1.1"/>
    <hyperlink ref="C90" location="'9.1.2'!A1" display="9.1.2"/>
    <hyperlink ref="C91" location="'9.1.3'!A1" display="9.1.3"/>
    <hyperlink ref="C92" location="'9.1.4'!A1" display="9.1.4"/>
    <hyperlink ref="C93" location="'9.1.5'!A1" display="9.1.5"/>
    <hyperlink ref="C94:C95" location="'9.2.1'!A1" display="9.2"/>
    <hyperlink ref="C96" location="'9.2.1'!A1" display="9.2.1"/>
    <hyperlink ref="C97" location="'9.2.2'!A1" display="9.2.2"/>
    <hyperlink ref="C98" location="'9.2.3'!A1" display="9.2.3"/>
    <hyperlink ref="C99" location="'9.2.4'!A1" display="9.2.4"/>
    <hyperlink ref="C100" location="'9.2.5'!A1" display="9.2.5"/>
    <hyperlink ref="C102" location="'10.1'!A1" display="10"/>
    <hyperlink ref="C103" location="'10.1'!A1" display="10.1"/>
    <hyperlink ref="C104" location="'10.2'!A1" display="10.2"/>
    <hyperlink ref="C105" location="'10.3'!A1" display="10.3"/>
    <hyperlink ref="C106" location="'10.4'!A1" display="10.4"/>
    <hyperlink ref="C107" location="'10.5'!A1" display="10.5"/>
    <hyperlink ref="C109" location="'11.1'!A1" display="11"/>
    <hyperlink ref="C110" location="'11.1'!A1" display="11.1"/>
    <hyperlink ref="C113" location="'11.4'!A1" display="11.4"/>
    <hyperlink ref="C114" location="'11.5'!A1" display="11.5"/>
    <hyperlink ref="C117" location="'12.1'!A1" display="12"/>
    <hyperlink ref="C118" location="'12.1'!A1" display="12.1"/>
    <hyperlink ref="C120" location="'12.3'!A1" display="12.3"/>
    <hyperlink ref="C121" location="'12.4'!A1" display="12.4"/>
    <hyperlink ref="C122" location="'12.5'!A1" display="12.5"/>
    <hyperlink ref="C124" location="'13.1'!A1" display="13"/>
    <hyperlink ref="C125" location="'13.1'!A1" display="13.1"/>
    <hyperlink ref="C126" location="'13.2'!A1" display="13.2"/>
    <hyperlink ref="C127" location="'13.3'!A1" display="13.3"/>
    <hyperlink ref="C128" location="'13.4'!A1" display="13.4"/>
    <hyperlink ref="C129" location="'13.5'!A1" display="13.5"/>
    <hyperlink ref="C131" location="'14.1'!A1" display="14"/>
    <hyperlink ref="C132" location="'14.1'!A1" display="14.1"/>
    <hyperlink ref="C133" location="'14.2'!A1" display="14.2"/>
    <hyperlink ref="C134" location="'14.3'!A1" display="14.3"/>
    <hyperlink ref="C136" location="'14.5'!A1" display="14.5"/>
    <hyperlink ref="C142" location="'16.1'!A1" display="16"/>
    <hyperlink ref="C24:C30" location="'1.1.1 '!A1" display="'1.1.1 '!A1"/>
    <hyperlink ref="C32:C38" location="'1.1.1 '!A1" display="'1.1.1 '!A1"/>
    <hyperlink ref="C94" location="'9.2.1'!A1" display="'9.2.1'!A1"/>
    <hyperlink ref="C95" location="'9.2.1'!A1" display="'9.2.1'!A1"/>
    <hyperlink ref="B109:H109" location="'11.1'!A1" display="11"/>
    <hyperlink ref="B124:F124" location="'13.1'!A1" display="13"/>
    <hyperlink ref="B134:G134" location="'14.3'!A1" display="14.3"/>
    <hyperlink ref="B136:G136" location="'14.5'!A1" display="14.5"/>
    <hyperlink ref="B142:E142" location="'16.1'!A1" display="16"/>
    <hyperlink ref="C38:E38" location="'1.5.1'!A1" display="Schuldenstand 2009 - 2011"/>
    <hyperlink ref="C37:I37" location="'1.5.1'!A1" display="Schuldenstand der Gemeinden/Gemeindeverbände nach Arten und Ländern"/>
    <hyperlink ref="C35:E35" location="'1.4.1'!A1" display="Schuldenstand 2009 - 2011"/>
    <hyperlink ref="C34:F34" location="'1.4.1'!A1" display="Schuldenstand der Länder nach Arten"/>
    <hyperlink ref="C32:E32" location="'1.3.1'!A1" display="Schuldenstand 2009 - 2011"/>
    <hyperlink ref="C31:K31" location="'1.3.1'!A1" display="Schuldenstand der Länder und Gemeinden/Gemeindeverbände zusammen nach Arten und Ländern"/>
    <hyperlink ref="C28:G28" location="'1.2.1 '!A1" display="Schuldenstand nach Arten und Körperschaftsgruppen"/>
    <hyperlink ref="C26:H26" location="'1.1.2'!A1" display="Wertpapierschulden und Kredite beim nicht-öffentlichen Bereich"/>
    <hyperlink ref="C25:G25" location="'1.1.1 '!A1" display="Schulden beim nicht-öffentlichen Bereich insgesamt"/>
    <hyperlink ref="B147:F147" location="'17.'!A1" display="17"/>
    <hyperlink ref="B145:J145" location="'16.3'!A1" display="16.3"/>
    <hyperlink ref="B144:J144" location="'16.2'!A1" display="16.2"/>
    <hyperlink ref="B143:J143" location="'16.1'!A1" display="16.1"/>
    <hyperlink ref="B149:K149" location="'18'!A1" display="18"/>
    <hyperlink ref="B135:G135" location="'14.4'!A1" display="14.4"/>
    <hyperlink ref="B97:G97" location="'9.2.2'!A1" display="9.2.2"/>
    <hyperlink ref="B54:G54" location="'3.5'!A1" display="3.5"/>
    <hyperlink ref="B46:G46" location="'2.5'!A1" display="2.5"/>
    <hyperlink ref="C63" location="'5.1_5.2'!A1" display="5.1"/>
    <hyperlink ref="B63:H63" location="'5.1_5.2'!A1" display="5.1"/>
    <hyperlink ref="B24:E24" location="'1.1.1'!A1" display="1.1"/>
    <hyperlink ref="B28:F28" location="'1.2.1'!A1" display="1.2"/>
    <hyperlink ref="B27:G27" location="'1.1.3'!A1" display="1.1.3"/>
    <hyperlink ref="C160:G160" location="Qualitätsbericht!A1" display="Qualitätsbericht"/>
    <hyperlink ref="B25:F25" location="'1.1.1'!A1" display="1.1.1"/>
    <hyperlink ref="B23:G23" location="'1.1.1'!A1" display="'1.1.1'!A1"/>
    <hyperlink ref="B29:E29" location="'1.2.1'!A1" display="1.2.1"/>
    <hyperlink ref="B33:F33" location="'1.3.2'!A1" display="1.3.2"/>
    <hyperlink ref="B36:D36" location="'1.4.2'!A1" display="1.4.2"/>
    <hyperlink ref="B64:G64" location="'5.1_5.2'!A1" display="5.2"/>
    <hyperlink ref="B119:H119" location="'12.2'!A1" display="12.2"/>
    <hyperlink ref="B30:F30" location="'1.2.2'!A1" display="1.2.2"/>
    <hyperlink ref="B11:C11" location="'Methodische Hinweise'!A1" display="Methodische Hinweise"/>
    <hyperlink ref="B13:C13" location="'Methodische Hinweise'!A1" display="'Methodische Hinweise'!A1"/>
    <hyperlink ref="B14:E14" location="'Methodische Hinweise'!A1" display="'Methodische Hinweise'!A1"/>
    <hyperlink ref="B15:E15" location="'Methodische Hinweise'!A1" display="'Methodische Hinweise'!A1"/>
    <hyperlink ref="B16:E16" location="'Methodische Hinweise'!A1" display="'Methodische Hinweise'!A1"/>
    <hyperlink ref="B17:D17" location="'Methodische Hinweise'!A1" display="'Methodische Hinweise'!A1"/>
    <hyperlink ref="B18:G18" location="'Methodische Hinweise'!A1" display="'Methodische Hinweise'!A1"/>
    <hyperlink ref="B154:I154" location="'A1'!A1" display="A1"/>
    <hyperlink ref="B156:I156" location="'A2'!A1" display="A2"/>
    <hyperlink ref="B158:I158" location="'A3'!A1" display="A3"/>
    <hyperlink ref="B25:G25" location="'1.1.1'!A1" display="1.1.1"/>
    <hyperlink ref="B36:E36" location="'1.4.2'!A1" display="1.4.2"/>
    <hyperlink ref="B149:I149" location="'18.'!A1" display="18"/>
    <hyperlink ref="B156:L156" location="'A2'!A1" display="A2"/>
  </hyperlinks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2"/>
  <headerFooter alignWithMargins="0">
    <oddFooter>&amp;L&amp;"MetaNormalLF-Roman,Standard"&amp;8Statistisches Bundesamt, Fachserie 14 Reihe 5, 2016</oddFooter>
  </headerFooter>
  <rowBreaks count="3" manualBreakCount="3">
    <brk id="55" max="10" man="1"/>
    <brk id="114" max="10" man="1"/>
    <brk id="150" max="10" man="1"/>
  </rowBreaks>
  <ignoredErrors>
    <ignoredError sqref="B38:B39 B35:B36 B25:B27 B29:B30 B32:B33" twoDigitTextYear="1"/>
    <ignoredError sqref="B41 B49 B58 B62 B66 B73" numberStoredAsText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 x14ac:dyDescent="0.2"/>
  <cols>
    <col min="1" max="1" width="2.85546875" style="343" customWidth="1" collapsed="1"/>
    <col min="2" max="2" width="4" style="343" customWidth="1" collapsed="1"/>
    <col min="3" max="16384" width="11.42578125" style="343" collapsed="1"/>
  </cols>
  <sheetData>
    <row r="2" spans="2:15" ht="15" x14ac:dyDescent="0.25">
      <c r="B2" s="341" t="s">
        <v>499</v>
      </c>
      <c r="C2" s="342"/>
    </row>
    <row r="3" spans="2:15" ht="15" x14ac:dyDescent="0.25">
      <c r="B3" s="341" t="s">
        <v>500</v>
      </c>
    </row>
    <row r="12" spans="2:15" x14ac:dyDescent="0.2">
      <c r="O12" s="343" t="s">
        <v>327</v>
      </c>
    </row>
    <row r="15" spans="2:15" x14ac:dyDescent="0.2">
      <c r="D15" s="344"/>
      <c r="E15" s="344"/>
      <c r="F15" s="344"/>
      <c r="G15" s="344"/>
    </row>
    <row r="17" spans="2:2" ht="12.75" customHeight="1" x14ac:dyDescent="0.25">
      <c r="B17" s="341" t="s">
        <v>501</v>
      </c>
    </row>
    <row r="18" spans="2:2" ht="12.75" customHeight="1" x14ac:dyDescent="0.25">
      <c r="B18" s="341" t="s">
        <v>502</v>
      </c>
    </row>
    <row r="19" spans="2:2" ht="12.75" customHeight="1" x14ac:dyDescent="0.2"/>
    <row r="20" spans="2:2" ht="13.5" x14ac:dyDescent="0.25">
      <c r="B20" s="345"/>
    </row>
    <row r="21" spans="2:2" ht="13.5" x14ac:dyDescent="0.25">
      <c r="B21" s="345"/>
    </row>
    <row r="22" spans="2:2" ht="13.5" x14ac:dyDescent="0.25">
      <c r="B22" s="345"/>
    </row>
    <row r="23" spans="2:2" ht="13.5" x14ac:dyDescent="0.25">
      <c r="B23" s="345"/>
    </row>
    <row r="24" spans="2:2" ht="13.5" x14ac:dyDescent="0.25">
      <c r="B24" s="345"/>
    </row>
  </sheetData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55006" r:id="rId4">
          <objectPr defaultSize="0" autoPict="0" r:id="rId5">
            <anchor moveWithCells="1">
              <from>
                <xdr:col>4</xdr:col>
                <xdr:colOff>219075</xdr:colOff>
                <xdr:row>4</xdr:row>
                <xdr:rowOff>76200</xdr:rowOff>
              </from>
              <to>
                <xdr:col>5</xdr:col>
                <xdr:colOff>619125</xdr:colOff>
                <xdr:row>10</xdr:row>
                <xdr:rowOff>85725</xdr:rowOff>
              </to>
            </anchor>
          </objectPr>
        </oleObject>
      </mc:Choice>
      <mc:Fallback>
        <oleObject progId="Acrobat Document" dvAspect="DVASPECT_ICON" shapeId="155006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10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375" customWidth="1" collapsed="1"/>
    <col min="2" max="11" width="14.28515625" style="352" customWidth="1" collapsed="1"/>
    <col min="12" max="16384" width="11.42578125" style="352" collapsed="1"/>
  </cols>
  <sheetData>
    <row r="1" spans="1:17" ht="20.100000000000001" customHeight="1" x14ac:dyDescent="0.25">
      <c r="A1" s="350" t="s">
        <v>698</v>
      </c>
      <c r="B1" s="350"/>
      <c r="C1" s="350"/>
      <c r="D1" s="350"/>
      <c r="E1" s="350"/>
      <c r="F1" s="350"/>
      <c r="G1" s="350"/>
      <c r="H1" s="350"/>
      <c r="I1" s="822"/>
    </row>
    <row r="2" spans="1:17" ht="20.100000000000001" customHeight="1" x14ac:dyDescent="0.25">
      <c r="A2" s="822" t="s">
        <v>503</v>
      </c>
      <c r="B2" s="822"/>
      <c r="C2" s="822"/>
      <c r="D2" s="822"/>
      <c r="E2" s="822"/>
      <c r="F2" s="822"/>
      <c r="G2" s="822"/>
      <c r="H2" s="822"/>
      <c r="I2" s="822"/>
    </row>
    <row r="3" spans="1:17" ht="20.100000000000001" customHeight="1" x14ac:dyDescent="0.25">
      <c r="A3" s="1030" t="s">
        <v>504</v>
      </c>
      <c r="B3" s="1030"/>
      <c r="C3" s="1030"/>
      <c r="D3" s="1030"/>
      <c r="E3" s="1030"/>
      <c r="F3" s="1030"/>
      <c r="G3" s="1030"/>
      <c r="H3" s="1030"/>
      <c r="I3" s="1030"/>
    </row>
    <row r="4" spans="1:17" ht="15" customHeight="1" x14ac:dyDescent="0.2">
      <c r="A4" s="1031"/>
      <c r="B4" s="1031"/>
      <c r="C4" s="1031"/>
      <c r="D4" s="1031"/>
      <c r="E4" s="1031"/>
      <c r="F4" s="1031"/>
      <c r="G4" s="1031"/>
      <c r="H4" s="1032"/>
      <c r="I4" s="1032"/>
    </row>
    <row r="5" spans="1:17" s="344" customFormat="1" ht="15" customHeight="1" x14ac:dyDescent="0.2">
      <c r="A5" s="1033" t="s">
        <v>505</v>
      </c>
      <c r="B5" s="1020" t="s">
        <v>506</v>
      </c>
      <c r="C5" s="1036"/>
      <c r="D5" s="1020" t="s">
        <v>507</v>
      </c>
      <c r="E5" s="1038"/>
      <c r="F5" s="1020" t="s">
        <v>304</v>
      </c>
      <c r="G5" s="1036"/>
      <c r="H5" s="1020" t="s">
        <v>508</v>
      </c>
      <c r="I5" s="1036"/>
      <c r="J5" s="1020" t="s">
        <v>560</v>
      </c>
      <c r="K5" s="1021"/>
    </row>
    <row r="6" spans="1:17" s="353" customFormat="1" ht="39" customHeight="1" x14ac:dyDescent="0.2">
      <c r="A6" s="1034"/>
      <c r="B6" s="1022"/>
      <c r="C6" s="1037"/>
      <c r="D6" s="1039"/>
      <c r="E6" s="1040"/>
      <c r="F6" s="1022"/>
      <c r="G6" s="1037"/>
      <c r="H6" s="1022"/>
      <c r="I6" s="1037"/>
      <c r="J6" s="1022"/>
      <c r="K6" s="1023"/>
    </row>
    <row r="7" spans="1:17" s="353" customFormat="1" ht="27" customHeight="1" x14ac:dyDescent="0.2">
      <c r="A7" s="1035"/>
      <c r="B7" s="354" t="s">
        <v>509</v>
      </c>
      <c r="C7" s="354" t="s">
        <v>510</v>
      </c>
      <c r="D7" s="354" t="s">
        <v>509</v>
      </c>
      <c r="E7" s="354" t="s">
        <v>510</v>
      </c>
      <c r="F7" s="354" t="s">
        <v>509</v>
      </c>
      <c r="G7" s="354" t="s">
        <v>510</v>
      </c>
      <c r="H7" s="354" t="s">
        <v>509</v>
      </c>
      <c r="I7" s="354" t="s">
        <v>510</v>
      </c>
      <c r="J7" s="355" t="s">
        <v>509</v>
      </c>
      <c r="K7" s="355" t="s">
        <v>510</v>
      </c>
    </row>
    <row r="8" spans="1:17" s="353" customFormat="1" ht="24.95" customHeight="1" x14ac:dyDescent="0.2">
      <c r="A8" s="356"/>
      <c r="B8" s="1024" t="s">
        <v>511</v>
      </c>
      <c r="C8" s="1025"/>
      <c r="D8" s="1025"/>
      <c r="E8" s="1025"/>
      <c r="F8" s="1025"/>
      <c r="G8" s="1025"/>
      <c r="H8" s="1025"/>
      <c r="I8" s="1025"/>
      <c r="J8" s="1025"/>
      <c r="K8" s="1025"/>
    </row>
    <row r="9" spans="1:17" ht="12.75" customHeight="1" x14ac:dyDescent="0.2">
      <c r="A9" s="357">
        <v>18353</v>
      </c>
      <c r="B9" s="346">
        <v>9573.9404753991912</v>
      </c>
      <c r="C9" s="347">
        <v>190.2002832042846</v>
      </c>
      <c r="D9" s="346">
        <v>3427.7007715394489</v>
      </c>
      <c r="E9" s="347">
        <v>68.096272288465912</v>
      </c>
      <c r="F9" s="346">
        <v>6040.4022844521251</v>
      </c>
      <c r="G9" s="347">
        <v>120.0013963030931</v>
      </c>
      <c r="H9" s="346">
        <v>105.83741940761723</v>
      </c>
      <c r="I9" s="347">
        <v>2.2985449015019359</v>
      </c>
      <c r="J9" s="346" t="s">
        <v>275</v>
      </c>
      <c r="K9" s="346" t="s">
        <v>275</v>
      </c>
      <c r="L9" s="358"/>
      <c r="M9" s="358"/>
      <c r="N9" s="359"/>
      <c r="O9" s="359"/>
      <c r="P9" s="358"/>
      <c r="Q9" s="358"/>
    </row>
    <row r="10" spans="1:17" ht="12.75" customHeight="1" x14ac:dyDescent="0.2">
      <c r="A10" s="357">
        <v>18718</v>
      </c>
      <c r="B10" s="346">
        <v>10746.844050863316</v>
      </c>
      <c r="C10" s="347">
        <v>212</v>
      </c>
      <c r="D10" s="346">
        <v>3694</v>
      </c>
      <c r="E10" s="347">
        <v>73</v>
      </c>
      <c r="F10" s="346">
        <v>6588.5071810944719</v>
      </c>
      <c r="G10" s="347">
        <v>130</v>
      </c>
      <c r="H10" s="346">
        <v>465</v>
      </c>
      <c r="I10" s="347">
        <v>10</v>
      </c>
      <c r="J10" s="346" t="s">
        <v>275</v>
      </c>
      <c r="K10" s="346" t="s">
        <v>275</v>
      </c>
      <c r="L10" s="358"/>
      <c r="M10" s="358"/>
      <c r="N10" s="359"/>
      <c r="O10" s="359"/>
      <c r="P10" s="358"/>
      <c r="Q10" s="358"/>
    </row>
    <row r="11" spans="1:17" ht="13.15" customHeight="1" x14ac:dyDescent="0.2">
      <c r="A11" s="360" t="s">
        <v>512</v>
      </c>
      <c r="B11" s="346">
        <v>12276.118067521205</v>
      </c>
      <c r="C11" s="347">
        <v>240</v>
      </c>
      <c r="D11" s="346">
        <v>4442</v>
      </c>
      <c r="E11" s="347">
        <v>87</v>
      </c>
      <c r="F11" s="346">
        <v>7198.4783953615606</v>
      </c>
      <c r="G11" s="347">
        <v>141</v>
      </c>
      <c r="H11" s="346">
        <v>636</v>
      </c>
      <c r="I11" s="347">
        <v>14</v>
      </c>
      <c r="J11" s="346" t="s">
        <v>275</v>
      </c>
      <c r="K11" s="346" t="s">
        <v>275</v>
      </c>
      <c r="L11" s="358"/>
      <c r="M11" s="358"/>
      <c r="N11" s="359"/>
      <c r="O11" s="359"/>
      <c r="P11" s="358"/>
      <c r="Q11" s="358"/>
    </row>
    <row r="12" spans="1:17" ht="12.75" customHeight="1" x14ac:dyDescent="0.2">
      <c r="A12" s="357">
        <v>19449</v>
      </c>
      <c r="B12" s="346">
        <v>14775.312782808322</v>
      </c>
      <c r="C12" s="347">
        <v>286</v>
      </c>
      <c r="D12" s="346">
        <v>5544</v>
      </c>
      <c r="E12" s="347">
        <v>107</v>
      </c>
      <c r="F12" s="346">
        <v>8261.4542163684982</v>
      </c>
      <c r="G12" s="347">
        <v>160</v>
      </c>
      <c r="H12" s="346">
        <v>969</v>
      </c>
      <c r="I12" s="347">
        <v>21</v>
      </c>
      <c r="J12" s="346" t="s">
        <v>275</v>
      </c>
      <c r="K12" s="346" t="s">
        <v>275</v>
      </c>
      <c r="L12" s="358"/>
      <c r="M12" s="358"/>
      <c r="N12" s="359"/>
      <c r="O12" s="359"/>
      <c r="P12" s="358"/>
      <c r="Q12" s="358"/>
    </row>
    <row r="13" spans="1:17" ht="12.75" customHeight="1" x14ac:dyDescent="0.2">
      <c r="A13" s="357">
        <v>19814</v>
      </c>
      <c r="B13" s="346">
        <v>18310.896141280173</v>
      </c>
      <c r="C13" s="347">
        <v>351</v>
      </c>
      <c r="D13" s="346">
        <v>9213</v>
      </c>
      <c r="E13" s="347">
        <v>177</v>
      </c>
      <c r="F13" s="346">
        <v>7738.4026219047673</v>
      </c>
      <c r="G13" s="347">
        <v>148</v>
      </c>
      <c r="H13" s="346">
        <v>1362</v>
      </c>
      <c r="I13" s="347">
        <v>29</v>
      </c>
      <c r="J13" s="346" t="s">
        <v>275</v>
      </c>
      <c r="K13" s="346" t="s">
        <v>275</v>
      </c>
      <c r="L13" s="358"/>
      <c r="M13" s="358"/>
      <c r="N13" s="359"/>
      <c r="O13" s="359"/>
      <c r="P13" s="358"/>
      <c r="Q13" s="358"/>
    </row>
    <row r="14" spans="1:17" ht="12.75" customHeight="1" x14ac:dyDescent="0.2">
      <c r="A14" s="357">
        <v>20179</v>
      </c>
      <c r="B14" s="346">
        <v>21356.661877566046</v>
      </c>
      <c r="C14" s="347">
        <v>405.26282399178052</v>
      </c>
      <c r="D14" s="346">
        <v>11541.902926123437</v>
      </c>
      <c r="E14" s="347">
        <v>219.01850583649639</v>
      </c>
      <c r="F14" s="346">
        <v>7799.2463557671172</v>
      </c>
      <c r="G14" s="347">
        <v>147.99806361433136</v>
      </c>
      <c r="H14" s="346">
        <v>2015.5125956754932</v>
      </c>
      <c r="I14" s="347">
        <v>41.86773152628777</v>
      </c>
      <c r="J14" s="346" t="s">
        <v>275</v>
      </c>
      <c r="K14" s="346" t="s">
        <v>275</v>
      </c>
      <c r="L14" s="359"/>
      <c r="M14" s="358"/>
      <c r="N14" s="359"/>
      <c r="O14" s="359"/>
      <c r="P14" s="358"/>
      <c r="Q14" s="359"/>
    </row>
    <row r="15" spans="1:17" ht="12.75" customHeight="1" x14ac:dyDescent="0.2">
      <c r="A15" s="357">
        <v>20545</v>
      </c>
      <c r="B15" s="346">
        <v>22362.373007879007</v>
      </c>
      <c r="C15" s="347">
        <v>419.40878279104192</v>
      </c>
      <c r="D15" s="346">
        <v>11646.717761768661</v>
      </c>
      <c r="E15" s="347">
        <v>218.43548170192616</v>
      </c>
      <c r="F15" s="346">
        <v>8089.6601442865694</v>
      </c>
      <c r="G15" s="347">
        <v>151.72247207901472</v>
      </c>
      <c r="H15" s="346">
        <v>2625.995101823778</v>
      </c>
      <c r="I15" s="347">
        <v>53.930840690623654</v>
      </c>
      <c r="J15" s="346" t="s">
        <v>275</v>
      </c>
      <c r="K15" s="346" t="s">
        <v>275</v>
      </c>
      <c r="L15" s="359"/>
      <c r="M15" s="358"/>
      <c r="N15" s="359"/>
      <c r="O15" s="359"/>
      <c r="P15" s="358"/>
      <c r="Q15" s="359"/>
    </row>
    <row r="16" spans="1:17" ht="12.75" customHeight="1" x14ac:dyDescent="0.2">
      <c r="A16" s="357">
        <v>20910</v>
      </c>
      <c r="B16" s="346">
        <v>23158.454466901519</v>
      </c>
      <c r="C16" s="347">
        <v>428.90792434162165</v>
      </c>
      <c r="D16" s="346">
        <v>11649.785513055838</v>
      </c>
      <c r="E16" s="347">
        <v>215.76074217609064</v>
      </c>
      <c r="F16" s="346">
        <v>8357.5770900333882</v>
      </c>
      <c r="G16" s="347">
        <v>154.78714468336091</v>
      </c>
      <c r="H16" s="346">
        <v>3151.0918638122944</v>
      </c>
      <c r="I16" s="347">
        <v>63.89204695578367</v>
      </c>
      <c r="J16" s="346" t="s">
        <v>275</v>
      </c>
      <c r="K16" s="346" t="s">
        <v>275</v>
      </c>
      <c r="L16" s="359"/>
      <c r="M16" s="358"/>
      <c r="N16" s="359"/>
      <c r="O16" s="359"/>
      <c r="P16" s="358"/>
      <c r="Q16" s="359"/>
    </row>
    <row r="17" spans="1:17" ht="12.75" customHeight="1" x14ac:dyDescent="0.2">
      <c r="A17" s="357" t="s">
        <v>513</v>
      </c>
      <c r="B17" s="346">
        <v>23991.348941370161</v>
      </c>
      <c r="C17" s="347">
        <v>439.3529100479646</v>
      </c>
      <c r="D17" s="346">
        <v>12479.612236237301</v>
      </c>
      <c r="E17" s="347">
        <v>228.53879394861198</v>
      </c>
      <c r="F17" s="346">
        <v>7516.5019454656085</v>
      </c>
      <c r="G17" s="347">
        <v>137.64949237293283</v>
      </c>
      <c r="H17" s="346">
        <v>3995.2347596672512</v>
      </c>
      <c r="I17" s="347">
        <v>80.060172047461194</v>
      </c>
      <c r="J17" s="346" t="s">
        <v>275</v>
      </c>
      <c r="K17" s="346" t="s">
        <v>275</v>
      </c>
      <c r="L17" s="359"/>
      <c r="M17" s="358"/>
      <c r="N17" s="359"/>
      <c r="O17" s="359"/>
      <c r="P17" s="358"/>
      <c r="Q17" s="359"/>
    </row>
    <row r="18" spans="1:17" ht="12.75" customHeight="1" x14ac:dyDescent="0.2">
      <c r="A18" s="357">
        <v>21640</v>
      </c>
      <c r="B18" s="346">
        <v>25463.358267334075</v>
      </c>
      <c r="C18" s="347">
        <v>461.93290098295779</v>
      </c>
      <c r="D18" s="346">
        <v>13069.131775256541</v>
      </c>
      <c r="E18" s="347">
        <v>237.08820693999002</v>
      </c>
      <c r="F18" s="346">
        <v>7786.4640587372114</v>
      </c>
      <c r="G18" s="347">
        <v>141.25489235511552</v>
      </c>
      <c r="H18" s="346">
        <v>4607.762433340321</v>
      </c>
      <c r="I18" s="347">
        <v>91.402458022532841</v>
      </c>
      <c r="J18" s="346" t="s">
        <v>275</v>
      </c>
      <c r="K18" s="346" t="s">
        <v>275</v>
      </c>
      <c r="L18" s="359"/>
      <c r="M18" s="358"/>
      <c r="N18" s="359"/>
      <c r="O18" s="359"/>
      <c r="P18" s="358"/>
      <c r="Q18" s="359"/>
    </row>
    <row r="19" spans="1:17" ht="12.75" customHeight="1" x14ac:dyDescent="0.2">
      <c r="A19" s="360" t="s">
        <v>514</v>
      </c>
      <c r="B19" s="346">
        <v>28998.430333924727</v>
      </c>
      <c r="C19" s="347">
        <v>519.82766482431077</v>
      </c>
      <c r="D19" s="346">
        <v>15311.657966183155</v>
      </c>
      <c r="E19" s="347">
        <v>274.4777325356801</v>
      </c>
      <c r="F19" s="346">
        <v>7782.8850155688378</v>
      </c>
      <c r="G19" s="347">
        <v>139.51648060433843</v>
      </c>
      <c r="H19" s="346">
        <v>5903.8873521727346</v>
      </c>
      <c r="I19" s="347">
        <v>115.63484530161281</v>
      </c>
      <c r="J19" s="346" t="s">
        <v>275</v>
      </c>
      <c r="K19" s="346" t="s">
        <v>275</v>
      </c>
      <c r="L19" s="359"/>
      <c r="M19" s="359"/>
      <c r="N19" s="359"/>
      <c r="O19" s="359"/>
      <c r="P19" s="358"/>
      <c r="Q19" s="359"/>
    </row>
    <row r="20" spans="1:17" ht="12.75" customHeight="1" x14ac:dyDescent="0.2">
      <c r="A20" s="357">
        <v>22646</v>
      </c>
      <c r="B20" s="346">
        <v>32214.967558530137</v>
      </c>
      <c r="C20" s="347">
        <v>569.27866954113313</v>
      </c>
      <c r="D20" s="346">
        <v>18003.609720681245</v>
      </c>
      <c r="E20" s="347">
        <v>318.1462458438329</v>
      </c>
      <c r="F20" s="346">
        <v>7475.5985949699107</v>
      </c>
      <c r="G20" s="347">
        <v>132.10315405210386</v>
      </c>
      <c r="H20" s="346">
        <v>6735.7592428789821</v>
      </c>
      <c r="I20" s="347">
        <v>129.91382954524644</v>
      </c>
      <c r="J20" s="346" t="s">
        <v>275</v>
      </c>
      <c r="K20" s="346" t="s">
        <v>275</v>
      </c>
      <c r="L20" s="359"/>
      <c r="M20" s="359"/>
      <c r="N20" s="359"/>
      <c r="O20" s="359"/>
      <c r="P20" s="358"/>
      <c r="Q20" s="359"/>
    </row>
    <row r="21" spans="1:17" ht="12.75" customHeight="1" x14ac:dyDescent="0.2">
      <c r="A21" s="357">
        <v>23011</v>
      </c>
      <c r="B21" s="346">
        <v>33128.646150227782</v>
      </c>
      <c r="C21" s="347">
        <v>578.69461126880935</v>
      </c>
      <c r="D21" s="346">
        <v>17983.669337314594</v>
      </c>
      <c r="E21" s="347">
        <v>314.14059268077034</v>
      </c>
      <c r="F21" s="346">
        <v>7253.1866266495554</v>
      </c>
      <c r="G21" s="347">
        <v>126.69941283852408</v>
      </c>
      <c r="H21" s="346">
        <v>7891.7901862636327</v>
      </c>
      <c r="I21" s="347">
        <v>150.29862812220054</v>
      </c>
      <c r="J21" s="346" t="s">
        <v>275</v>
      </c>
      <c r="K21" s="346" t="s">
        <v>275</v>
      </c>
      <c r="L21" s="359"/>
      <c r="M21" s="359"/>
      <c r="N21" s="359"/>
      <c r="O21" s="359"/>
      <c r="P21" s="358"/>
      <c r="Q21" s="359"/>
    </row>
    <row r="22" spans="1:17" ht="12.75" customHeight="1" x14ac:dyDescent="0.2">
      <c r="A22" s="357">
        <v>23376</v>
      </c>
      <c r="B22" s="346">
        <v>36026.137240966753</v>
      </c>
      <c r="C22" s="347">
        <v>622.59588349601393</v>
      </c>
      <c r="D22" s="346">
        <v>20022.701359525112</v>
      </c>
      <c r="E22" s="347">
        <v>346.02797850708055</v>
      </c>
      <c r="F22" s="346">
        <v>7037.4214527847516</v>
      </c>
      <c r="G22" s="347">
        <v>121.61918991270542</v>
      </c>
      <c r="H22" s="346">
        <v>8966.0144286568884</v>
      </c>
      <c r="I22" s="347">
        <v>168.85531177082888</v>
      </c>
      <c r="J22" s="346" t="s">
        <v>275</v>
      </c>
      <c r="K22" s="346" t="s">
        <v>275</v>
      </c>
      <c r="L22" s="359"/>
      <c r="M22" s="359"/>
      <c r="N22" s="359"/>
      <c r="O22" s="359"/>
      <c r="P22" s="358"/>
      <c r="Q22" s="359"/>
    </row>
    <row r="23" spans="1:17" ht="12.75" customHeight="1" x14ac:dyDescent="0.2">
      <c r="A23" s="357">
        <v>23742</v>
      </c>
      <c r="B23" s="346">
        <v>39797.426156670059</v>
      </c>
      <c r="C23" s="347">
        <v>679.28418200992462</v>
      </c>
      <c r="D23" s="346">
        <v>21330.585991625037</v>
      </c>
      <c r="E23" s="347">
        <v>364.08207907899902</v>
      </c>
      <c r="F23" s="346">
        <v>7678.0701799236131</v>
      </c>
      <c r="G23" s="347">
        <v>131.05349077229388</v>
      </c>
      <c r="H23" s="346">
        <v>10788.769985121406</v>
      </c>
      <c r="I23" s="347">
        <v>200.54556816485285</v>
      </c>
      <c r="J23" s="346" t="s">
        <v>275</v>
      </c>
      <c r="K23" s="346" t="s">
        <v>275</v>
      </c>
      <c r="L23" s="359"/>
      <c r="M23" s="359"/>
      <c r="N23" s="359"/>
      <c r="O23" s="359"/>
      <c r="P23" s="358"/>
      <c r="Q23" s="359"/>
    </row>
    <row r="24" spans="1:17" ht="12.75" customHeight="1" x14ac:dyDescent="0.2">
      <c r="A24" s="357">
        <v>24107</v>
      </c>
      <c r="B24" s="346">
        <v>44697.13625417342</v>
      </c>
      <c r="C24" s="347">
        <v>753.78919287401675</v>
      </c>
      <c r="D24" s="346">
        <v>22596.033397585681</v>
      </c>
      <c r="E24" s="347">
        <v>381.06794314658316</v>
      </c>
      <c r="F24" s="346">
        <v>8977.2628500432038</v>
      </c>
      <c r="G24" s="347">
        <v>151.39591224527553</v>
      </c>
      <c r="H24" s="346">
        <v>13123.840006544537</v>
      </c>
      <c r="I24" s="347">
        <v>240.79380002613712</v>
      </c>
      <c r="J24" s="346" t="s">
        <v>275</v>
      </c>
      <c r="K24" s="346" t="s">
        <v>275</v>
      </c>
      <c r="L24" s="359"/>
      <c r="M24" s="359"/>
      <c r="N24" s="359"/>
      <c r="O24" s="359"/>
      <c r="P24" s="358"/>
      <c r="Q24" s="359"/>
    </row>
    <row r="25" spans="1:17" ht="12.75" customHeight="1" x14ac:dyDescent="0.2">
      <c r="A25" s="357">
        <v>24472</v>
      </c>
      <c r="B25" s="346">
        <v>50294.248477628425</v>
      </c>
      <c r="C25" s="347">
        <v>841.14081233103639</v>
      </c>
      <c r="D25" s="346">
        <v>24897.358154849859</v>
      </c>
      <c r="E25" s="347">
        <v>416.39321984466147</v>
      </c>
      <c r="F25" s="346">
        <v>10431.376960165249</v>
      </c>
      <c r="G25" s="347">
        <v>174.45845510362017</v>
      </c>
      <c r="H25" s="346">
        <v>14965.513362613316</v>
      </c>
      <c r="I25" s="347">
        <v>272.04781192376225</v>
      </c>
      <c r="J25" s="346" t="s">
        <v>275</v>
      </c>
      <c r="K25" s="346" t="s">
        <v>275</v>
      </c>
      <c r="L25" s="359"/>
      <c r="M25" s="359"/>
      <c r="N25" s="359"/>
      <c r="O25" s="359"/>
      <c r="P25" s="358"/>
      <c r="Q25" s="359"/>
    </row>
    <row r="26" spans="1:17" ht="12.75" customHeight="1" x14ac:dyDescent="0.2">
      <c r="A26" s="357">
        <v>24837</v>
      </c>
      <c r="B26" s="346">
        <v>58017.8236349785</v>
      </c>
      <c r="C26" s="347">
        <v>967.79441745795975</v>
      </c>
      <c r="D26" s="346">
        <v>29326.679721652701</v>
      </c>
      <c r="E26" s="347">
        <v>489.19789021664764</v>
      </c>
      <c r="F26" s="346">
        <v>12447.400847721939</v>
      </c>
      <c r="G26" s="347">
        <v>207.6349007518443</v>
      </c>
      <c r="H26" s="346">
        <v>16243.743065603861</v>
      </c>
      <c r="I26" s="347">
        <v>294.2664429791572</v>
      </c>
      <c r="J26" s="346" t="s">
        <v>275</v>
      </c>
      <c r="K26" s="346" t="s">
        <v>275</v>
      </c>
      <c r="L26" s="359"/>
      <c r="M26" s="359"/>
      <c r="N26" s="359"/>
      <c r="O26" s="359"/>
      <c r="P26" s="358"/>
      <c r="Q26" s="359"/>
    </row>
    <row r="27" spans="1:17" ht="12.75" customHeight="1" x14ac:dyDescent="0.2">
      <c r="A27" s="357">
        <v>25203</v>
      </c>
      <c r="B27" s="346">
        <v>62402.151516236074</v>
      </c>
      <c r="C27" s="347">
        <v>1032.073412228591</v>
      </c>
      <c r="D27" s="346">
        <v>31568.694620698119</v>
      </c>
      <c r="E27" s="347">
        <v>522.11677939195965</v>
      </c>
      <c r="F27" s="346">
        <v>13466.405566946001</v>
      </c>
      <c r="G27" s="347">
        <v>222.72179414063834</v>
      </c>
      <c r="H27" s="346">
        <v>17367.051328591955</v>
      </c>
      <c r="I27" s="347">
        <v>311.54735137263685</v>
      </c>
      <c r="J27" s="346" t="s">
        <v>275</v>
      </c>
      <c r="K27" s="346" t="s">
        <v>275</v>
      </c>
      <c r="L27" s="359"/>
      <c r="M27" s="359"/>
      <c r="N27" s="359"/>
      <c r="O27" s="359"/>
      <c r="P27" s="358"/>
      <c r="Q27" s="359"/>
    </row>
    <row r="28" spans="1:17" ht="12.75" customHeight="1" x14ac:dyDescent="0.2">
      <c r="A28" s="357">
        <v>25568</v>
      </c>
      <c r="B28" s="346">
        <v>62981.956509512587</v>
      </c>
      <c r="C28" s="347">
        <v>1029.2060670207156</v>
      </c>
      <c r="D28" s="346">
        <v>31124.8932678198</v>
      </c>
      <c r="E28" s="347">
        <v>508.62073460315685</v>
      </c>
      <c r="F28" s="346">
        <v>13226.609674664976</v>
      </c>
      <c r="G28" s="347">
        <v>216.13979110388604</v>
      </c>
      <c r="H28" s="346">
        <v>18630.453567027809</v>
      </c>
      <c r="I28" s="347">
        <v>329.81667679332895</v>
      </c>
      <c r="J28" s="346" t="s">
        <v>275</v>
      </c>
      <c r="K28" s="346" t="s">
        <v>275</v>
      </c>
      <c r="L28" s="359"/>
      <c r="M28" s="359"/>
      <c r="N28" s="359"/>
      <c r="O28" s="359"/>
      <c r="P28" s="358"/>
      <c r="Q28" s="359"/>
    </row>
    <row r="29" spans="1:17" ht="12.75" customHeight="1" x14ac:dyDescent="0.2">
      <c r="A29" s="357">
        <v>25933</v>
      </c>
      <c r="B29" s="346">
        <v>64210.079608145905</v>
      </c>
      <c r="C29" s="347">
        <v>1052.6052744646556</v>
      </c>
      <c r="D29" s="346">
        <v>29552.670733141429</v>
      </c>
      <c r="E29" s="347">
        <v>484.46127583177076</v>
      </c>
      <c r="F29" s="346">
        <v>14177.612573689941</v>
      </c>
      <c r="G29" s="347">
        <v>232.41568715465692</v>
      </c>
      <c r="H29" s="346">
        <v>20479.796301314535</v>
      </c>
      <c r="I29" s="347">
        <v>363.39594584698062</v>
      </c>
      <c r="J29" s="346" t="s">
        <v>275</v>
      </c>
      <c r="K29" s="346" t="s">
        <v>275</v>
      </c>
      <c r="L29" s="359"/>
      <c r="M29" s="359"/>
      <c r="N29" s="359"/>
      <c r="O29" s="359"/>
      <c r="P29" s="358"/>
      <c r="Q29" s="359"/>
    </row>
    <row r="30" spans="1:17" ht="12.75" customHeight="1" x14ac:dyDescent="0.2">
      <c r="A30" s="357">
        <v>26298</v>
      </c>
      <c r="B30" s="346">
        <v>71660.624900937197</v>
      </c>
      <c r="C30" s="347">
        <v>1165.1660485498508</v>
      </c>
      <c r="D30" s="346">
        <v>30426.468558105767</v>
      </c>
      <c r="E30" s="347">
        <v>494.71921561084127</v>
      </c>
      <c r="F30" s="346">
        <v>16860.872366207699</v>
      </c>
      <c r="G30" s="347">
        <v>274.14938199597901</v>
      </c>
      <c r="H30" s="346">
        <v>24373.283976623734</v>
      </c>
      <c r="I30" s="347">
        <v>428.36953233031392</v>
      </c>
      <c r="J30" s="346" t="s">
        <v>275</v>
      </c>
      <c r="K30" s="346" t="s">
        <v>275</v>
      </c>
      <c r="L30" s="359"/>
      <c r="M30" s="359"/>
      <c r="N30" s="359"/>
      <c r="O30" s="359"/>
      <c r="P30" s="358"/>
      <c r="Q30" s="359"/>
    </row>
    <row r="31" spans="1:17" ht="12.75" customHeight="1" x14ac:dyDescent="0.2">
      <c r="A31" s="357">
        <v>26664</v>
      </c>
      <c r="B31" s="346">
        <v>79391.869436505222</v>
      </c>
      <c r="C31" s="347">
        <v>1284.4606320469381</v>
      </c>
      <c r="D31" s="346">
        <v>32028.857313774712</v>
      </c>
      <c r="E31" s="347">
        <v>518.18664305284324</v>
      </c>
      <c r="F31" s="346">
        <v>18876.384961883188</v>
      </c>
      <c r="G31" s="347">
        <v>305.39617634640609</v>
      </c>
      <c r="H31" s="346">
        <v>28486.627160847314</v>
      </c>
      <c r="I31" s="347">
        <v>497.61429820647794</v>
      </c>
      <c r="J31" s="346" t="s">
        <v>275</v>
      </c>
      <c r="K31" s="346" t="s">
        <v>275</v>
      </c>
      <c r="L31" s="359"/>
      <c r="M31" s="359"/>
      <c r="N31" s="359"/>
      <c r="O31" s="359"/>
      <c r="P31" s="358"/>
      <c r="Q31" s="359"/>
    </row>
    <row r="32" spans="1:17" ht="12.75" customHeight="1" x14ac:dyDescent="0.2">
      <c r="A32" s="357">
        <v>27029</v>
      </c>
      <c r="B32" s="346">
        <v>86420.598927309649</v>
      </c>
      <c r="C32" s="347">
        <v>1391.6069217119393</v>
      </c>
      <c r="D32" s="346">
        <v>34217.186565294534</v>
      </c>
      <c r="E32" s="347">
        <v>550.98985955679723</v>
      </c>
      <c r="F32" s="346">
        <v>20118.824233190004</v>
      </c>
      <c r="G32" s="347">
        <v>323.9678433976423</v>
      </c>
      <c r="H32" s="346">
        <v>32084.588128825104</v>
      </c>
      <c r="I32" s="347">
        <v>557.28532695577962</v>
      </c>
      <c r="J32" s="346" t="s">
        <v>275</v>
      </c>
      <c r="K32" s="346" t="s">
        <v>275</v>
      </c>
      <c r="L32" s="359"/>
      <c r="M32" s="359"/>
      <c r="N32" s="359"/>
      <c r="O32" s="359"/>
      <c r="P32" s="358"/>
      <c r="Q32" s="359"/>
    </row>
    <row r="33" spans="1:17" ht="12.75" customHeight="1" x14ac:dyDescent="0.2">
      <c r="A33" s="357">
        <v>27394</v>
      </c>
      <c r="B33" s="346">
        <v>97368.380687483063</v>
      </c>
      <c r="C33" s="347">
        <v>1569.4110571011602</v>
      </c>
      <c r="D33" s="346">
        <v>39443.612174882284</v>
      </c>
      <c r="E33" s="347">
        <v>635.76328005245352</v>
      </c>
      <c r="F33" s="346">
        <v>24126.32999800596</v>
      </c>
      <c r="G33" s="347">
        <v>388.87500027007729</v>
      </c>
      <c r="H33" s="346">
        <v>33798.438514594825</v>
      </c>
      <c r="I33" s="347">
        <v>587.39002550702321</v>
      </c>
      <c r="J33" s="346" t="s">
        <v>275</v>
      </c>
      <c r="K33" s="346" t="s">
        <v>275</v>
      </c>
      <c r="L33" s="359"/>
      <c r="M33" s="359"/>
      <c r="N33" s="359"/>
      <c r="O33" s="359"/>
      <c r="P33" s="359"/>
      <c r="Q33" s="359"/>
    </row>
    <row r="34" spans="1:17" ht="12.75" customHeight="1" x14ac:dyDescent="0.2">
      <c r="A34" s="357">
        <v>27759</v>
      </c>
      <c r="B34" s="346">
        <v>130007.72050740608</v>
      </c>
      <c r="C34" s="347">
        <v>2102.5880498225242</v>
      </c>
      <c r="D34" s="346">
        <v>58065.885071810946</v>
      </c>
      <c r="E34" s="347">
        <v>939.08758324397229</v>
      </c>
      <c r="F34" s="346">
        <v>34046.926368856191</v>
      </c>
      <c r="G34" s="347">
        <v>550.63391802386366</v>
      </c>
      <c r="H34" s="346">
        <v>37894.909066738932</v>
      </c>
      <c r="I34" s="347">
        <v>660.4057898206247</v>
      </c>
      <c r="J34" s="346" t="s">
        <v>275</v>
      </c>
      <c r="K34" s="346" t="s">
        <v>275</v>
      </c>
      <c r="L34" s="359"/>
      <c r="M34" s="359"/>
      <c r="N34" s="359"/>
      <c r="O34" s="359"/>
      <c r="P34" s="359"/>
      <c r="Q34" s="359"/>
    </row>
    <row r="35" spans="1:17" ht="12.75" customHeight="1" x14ac:dyDescent="0.2">
      <c r="A35" s="357">
        <v>28125</v>
      </c>
      <c r="B35" s="346">
        <v>150903.70840001432</v>
      </c>
      <c r="C35" s="347">
        <v>2453.2026659758799</v>
      </c>
      <c r="D35" s="346">
        <v>68286.098485042152</v>
      </c>
      <c r="E35" s="347">
        <v>1110.1094905403993</v>
      </c>
      <c r="F35" s="346">
        <v>41964.281149179631</v>
      </c>
      <c r="G35" s="347">
        <v>682.20249510395104</v>
      </c>
      <c r="H35" s="346">
        <v>40653.328765792532</v>
      </c>
      <c r="I35" s="347">
        <v>711.64949165765688</v>
      </c>
      <c r="J35" s="346" t="s">
        <v>275</v>
      </c>
      <c r="K35" s="346" t="s">
        <v>275</v>
      </c>
      <c r="L35" s="359"/>
      <c r="M35" s="359"/>
      <c r="N35" s="359"/>
      <c r="O35" s="359"/>
      <c r="P35" s="359"/>
      <c r="Q35" s="359"/>
    </row>
    <row r="36" spans="1:17" ht="12.75" customHeight="1" x14ac:dyDescent="0.2">
      <c r="A36" s="357">
        <v>28490</v>
      </c>
      <c r="B36" s="346">
        <v>167118.81912027119</v>
      </c>
      <c r="C36" s="347">
        <v>2721.9994901959799</v>
      </c>
      <c r="D36" s="346">
        <v>78805.41764877316</v>
      </c>
      <c r="E36" s="347">
        <v>1283.567630466953</v>
      </c>
      <c r="F36" s="346">
        <v>45852.655905676875</v>
      </c>
      <c r="G36" s="347">
        <v>746.83932459791299</v>
      </c>
      <c r="H36" s="346">
        <v>42460.745565821162</v>
      </c>
      <c r="I36" s="347">
        <v>744.09148228273523</v>
      </c>
      <c r="J36" s="346" t="s">
        <v>275</v>
      </c>
      <c r="K36" s="346" t="s">
        <v>275</v>
      </c>
      <c r="L36" s="359"/>
      <c r="M36" s="359"/>
      <c r="N36" s="359"/>
      <c r="O36" s="359"/>
      <c r="P36" s="359"/>
      <c r="Q36" s="359"/>
    </row>
    <row r="37" spans="1:17" ht="12.75" customHeight="1" x14ac:dyDescent="0.2">
      <c r="A37" s="357">
        <v>28855</v>
      </c>
      <c r="B37" s="346">
        <v>188579.27324972005</v>
      </c>
      <c r="C37" s="347">
        <v>3075.8323679206842</v>
      </c>
      <c r="D37" s="346">
        <v>92367.43479750285</v>
      </c>
      <c r="E37" s="347">
        <v>1506.5640077833123</v>
      </c>
      <c r="F37" s="346">
        <v>52098.597526369878</v>
      </c>
      <c r="G37" s="347">
        <v>849.75697399511989</v>
      </c>
      <c r="H37" s="346">
        <v>44113.240925847334</v>
      </c>
      <c r="I37" s="347">
        <v>773.65507991847414</v>
      </c>
      <c r="J37" s="346" t="s">
        <v>275</v>
      </c>
      <c r="K37" s="346" t="s">
        <v>275</v>
      </c>
      <c r="L37" s="359"/>
      <c r="M37" s="359"/>
      <c r="N37" s="359"/>
      <c r="O37" s="359"/>
      <c r="P37" s="359"/>
      <c r="Q37" s="359"/>
    </row>
    <row r="38" spans="1:17" ht="12.75" customHeight="1" x14ac:dyDescent="0.2">
      <c r="A38" s="357">
        <v>29220</v>
      </c>
      <c r="B38" s="346">
        <v>210949.82692769822</v>
      </c>
      <c r="C38" s="347">
        <v>3439.2137653783598</v>
      </c>
      <c r="D38" s="346">
        <v>105588.93155335585</v>
      </c>
      <c r="E38" s="347">
        <v>1721.4657729696073</v>
      </c>
      <c r="F38" s="346">
        <v>59362.009990643361</v>
      </c>
      <c r="G38" s="347">
        <v>967.80663380360352</v>
      </c>
      <c r="H38" s="346">
        <v>45998.885383698995</v>
      </c>
      <c r="I38" s="347">
        <v>805.90067765273136</v>
      </c>
      <c r="J38" s="346" t="s">
        <v>275</v>
      </c>
      <c r="K38" s="346" t="s">
        <v>275</v>
      </c>
      <c r="L38" s="359"/>
      <c r="M38" s="359"/>
      <c r="N38" s="359"/>
      <c r="O38" s="359"/>
      <c r="P38" s="359"/>
      <c r="Q38" s="359"/>
    </row>
    <row r="39" spans="1:17" ht="12.75" customHeight="1" x14ac:dyDescent="0.2">
      <c r="A39" s="357">
        <v>29586</v>
      </c>
      <c r="B39" s="346">
        <v>238896.52986200229</v>
      </c>
      <c r="C39" s="347">
        <v>3880.6664236111928</v>
      </c>
      <c r="D39" s="346">
        <v>119951.12049615764</v>
      </c>
      <c r="E39" s="347">
        <v>1948.5016632634558</v>
      </c>
      <c r="F39" s="346">
        <v>70414.606586462003</v>
      </c>
      <c r="G39" s="347">
        <v>1143.82406337053</v>
      </c>
      <c r="H39" s="346">
        <v>48530.802779382662</v>
      </c>
      <c r="I39" s="347">
        <v>846.68954451634636</v>
      </c>
      <c r="J39" s="346" t="s">
        <v>275</v>
      </c>
      <c r="K39" s="346" t="s">
        <v>275</v>
      </c>
      <c r="L39" s="358"/>
      <c r="M39" s="359"/>
      <c r="N39" s="359"/>
      <c r="O39" s="359"/>
      <c r="P39" s="359"/>
      <c r="Q39" s="359"/>
    </row>
    <row r="40" spans="1:17" ht="12.75" customHeight="1" x14ac:dyDescent="0.2">
      <c r="A40" s="357">
        <v>29951</v>
      </c>
      <c r="B40" s="346">
        <v>278221.01102856587</v>
      </c>
      <c r="C40" s="347">
        <v>4511.7589179291444</v>
      </c>
      <c r="D40" s="346">
        <v>141588.48161650042</v>
      </c>
      <c r="E40" s="347">
        <v>2296.0634505914559</v>
      </c>
      <c r="F40" s="346">
        <v>84296.692452820542</v>
      </c>
      <c r="G40" s="347">
        <v>1366.9936448002272</v>
      </c>
      <c r="H40" s="346">
        <v>52335.836959244923</v>
      </c>
      <c r="I40" s="347">
        <v>911.08464340158389</v>
      </c>
      <c r="J40" s="346" t="s">
        <v>275</v>
      </c>
      <c r="K40" s="346" t="s">
        <v>275</v>
      </c>
      <c r="L40" s="358"/>
      <c r="M40" s="359"/>
      <c r="N40" s="359"/>
      <c r="O40" s="359"/>
      <c r="P40" s="359"/>
      <c r="Q40" s="359"/>
    </row>
    <row r="41" spans="1:17" ht="12.75" customHeight="1" x14ac:dyDescent="0.2">
      <c r="A41" s="357">
        <v>30316</v>
      </c>
      <c r="B41" s="346">
        <v>313733.29992893047</v>
      </c>
      <c r="C41" s="347">
        <v>5089.9410844491158</v>
      </c>
      <c r="D41" s="346">
        <v>160393.79700689734</v>
      </c>
      <c r="E41" s="347">
        <v>2602.1942116477117</v>
      </c>
      <c r="F41" s="346">
        <v>97317.25149936344</v>
      </c>
      <c r="G41" s="347">
        <v>1578.8540035261979</v>
      </c>
      <c r="H41" s="346">
        <v>56022.251422669666</v>
      </c>
      <c r="I41" s="347">
        <v>975.32696770914231</v>
      </c>
      <c r="J41" s="346" t="s">
        <v>275</v>
      </c>
      <c r="K41" s="346" t="s">
        <v>275</v>
      </c>
      <c r="L41" s="358"/>
      <c r="M41" s="359"/>
      <c r="N41" s="359"/>
      <c r="O41" s="359"/>
      <c r="P41" s="359"/>
      <c r="Q41" s="359"/>
    </row>
    <row r="42" spans="1:17" ht="12.75" customHeight="1" x14ac:dyDescent="0.2">
      <c r="A42" s="357">
        <v>30681</v>
      </c>
      <c r="B42" s="346">
        <v>343279.3238676163</v>
      </c>
      <c r="C42" s="347">
        <v>5588.980956978703</v>
      </c>
      <c r="D42" s="346">
        <v>177634.55924083383</v>
      </c>
      <c r="E42" s="347">
        <v>2892.0942797043954</v>
      </c>
      <c r="F42" s="346">
        <v>108288.5526860719</v>
      </c>
      <c r="G42" s="347">
        <v>1763.0617888732545</v>
      </c>
      <c r="H42" s="346">
        <v>57356.211940710586</v>
      </c>
      <c r="I42" s="347">
        <v>1001.6775879154668</v>
      </c>
      <c r="J42" s="346" t="s">
        <v>275</v>
      </c>
      <c r="K42" s="346" t="s">
        <v>275</v>
      </c>
      <c r="L42" s="358"/>
      <c r="M42" s="359"/>
      <c r="N42" s="359"/>
      <c r="O42" s="359"/>
      <c r="P42" s="359"/>
      <c r="Q42" s="359"/>
    </row>
    <row r="43" spans="1:17" ht="12.75" customHeight="1" x14ac:dyDescent="0.2">
      <c r="A43" s="357">
        <v>31047</v>
      </c>
      <c r="B43" s="346">
        <v>366681.66456184839</v>
      </c>
      <c r="C43" s="347">
        <v>5993.379502618257</v>
      </c>
      <c r="D43" s="346">
        <v>191153.11657966182</v>
      </c>
      <c r="E43" s="347">
        <v>3124.38084990995</v>
      </c>
      <c r="F43" s="346">
        <v>117831.81564859932</v>
      </c>
      <c r="G43" s="347">
        <v>1925.9506457964478</v>
      </c>
      <c r="H43" s="346">
        <v>57696.732333587272</v>
      </c>
      <c r="I43" s="347">
        <v>1011.2055338121111</v>
      </c>
      <c r="J43" s="346" t="s">
        <v>275</v>
      </c>
      <c r="K43" s="346" t="s">
        <v>275</v>
      </c>
      <c r="L43" s="358"/>
      <c r="M43" s="359"/>
      <c r="N43" s="359"/>
      <c r="O43" s="359"/>
      <c r="P43" s="359"/>
      <c r="Q43" s="359"/>
    </row>
    <row r="44" spans="1:17" ht="12.75" customHeight="1" x14ac:dyDescent="0.2">
      <c r="A44" s="357">
        <v>31412</v>
      </c>
      <c r="B44" s="346">
        <v>388436.1115229851</v>
      </c>
      <c r="C44" s="347">
        <v>6366.2094843635841</v>
      </c>
      <c r="D44" s="346">
        <v>204026.93485630141</v>
      </c>
      <c r="E44" s="347">
        <v>3343.8657457854765</v>
      </c>
      <c r="F44" s="346">
        <v>126393.39819923</v>
      </c>
      <c r="G44" s="347">
        <v>2071.503720964593</v>
      </c>
      <c r="H44" s="346">
        <v>58015.778467453711</v>
      </c>
      <c r="I44" s="347">
        <v>1019.3716936087193</v>
      </c>
      <c r="J44" s="346" t="s">
        <v>275</v>
      </c>
      <c r="K44" s="346" t="s">
        <v>275</v>
      </c>
      <c r="L44" s="358"/>
      <c r="M44" s="359"/>
      <c r="N44" s="359"/>
      <c r="O44" s="359"/>
      <c r="P44" s="359"/>
      <c r="Q44" s="359"/>
    </row>
    <row r="45" spans="1:17" ht="12.75" customHeight="1" x14ac:dyDescent="0.2">
      <c r="A45" s="357">
        <v>31777</v>
      </c>
      <c r="B45" s="346">
        <v>409299.88802707801</v>
      </c>
      <c r="C45" s="347">
        <v>6704.5891529198616</v>
      </c>
      <c r="D45" s="346">
        <v>215665.98323985212</v>
      </c>
      <c r="E45" s="347">
        <v>3532.7442156252173</v>
      </c>
      <c r="F45" s="346">
        <v>135074.62305006059</v>
      </c>
      <c r="G45" s="347">
        <v>2212.6071348357232</v>
      </c>
      <c r="H45" s="346">
        <v>58559.2817371653</v>
      </c>
      <c r="I45" s="347">
        <v>1028.333837593598</v>
      </c>
      <c r="J45" s="346" t="s">
        <v>275</v>
      </c>
      <c r="K45" s="346" t="s">
        <v>275</v>
      </c>
      <c r="L45" s="358"/>
      <c r="M45" s="359"/>
      <c r="N45" s="359"/>
      <c r="O45" s="359"/>
      <c r="P45" s="359"/>
      <c r="Q45" s="359"/>
    </row>
    <row r="46" spans="1:17" ht="12.75" customHeight="1" x14ac:dyDescent="0.2">
      <c r="A46" s="357">
        <v>32142</v>
      </c>
      <c r="B46" s="346">
        <v>433788.21267697093</v>
      </c>
      <c r="C46" s="347">
        <v>7100.3936631499218</v>
      </c>
      <c r="D46" s="346">
        <v>228233.53767965519</v>
      </c>
      <c r="E46" s="347">
        <v>3735.8045177352155</v>
      </c>
      <c r="F46" s="346">
        <v>145481.96929180963</v>
      </c>
      <c r="G46" s="347">
        <v>2381.2985753749958</v>
      </c>
      <c r="H46" s="346">
        <v>60072.705705506101</v>
      </c>
      <c r="I46" s="347">
        <v>1057.1345494198365</v>
      </c>
      <c r="J46" s="346" t="s">
        <v>275</v>
      </c>
      <c r="K46" s="346" t="s">
        <v>275</v>
      </c>
      <c r="L46" s="358"/>
      <c r="M46" s="359"/>
      <c r="N46" s="359"/>
      <c r="O46" s="359"/>
      <c r="P46" s="359"/>
      <c r="Q46" s="359"/>
    </row>
    <row r="47" spans="1:17" ht="12.75" customHeight="1" x14ac:dyDescent="0.2">
      <c r="A47" s="357">
        <v>32508</v>
      </c>
      <c r="B47" s="346">
        <v>461525.28593998461</v>
      </c>
      <c r="C47" s="347">
        <v>7514.4977238096908</v>
      </c>
      <c r="D47" s="346">
        <v>246001.44184310499</v>
      </c>
      <c r="E47" s="347">
        <v>4005.3651037102618</v>
      </c>
      <c r="F47" s="346">
        <v>154665.2827699749</v>
      </c>
      <c r="G47" s="347">
        <v>2518.2410384303234</v>
      </c>
      <c r="H47" s="346">
        <v>60858.561326904688</v>
      </c>
      <c r="I47" s="347">
        <v>1065.5209377608605</v>
      </c>
      <c r="J47" s="346" t="s">
        <v>275</v>
      </c>
      <c r="K47" s="346" t="s">
        <v>275</v>
      </c>
      <c r="L47" s="358"/>
      <c r="M47" s="359"/>
      <c r="N47" s="359"/>
      <c r="O47" s="359"/>
      <c r="P47" s="359"/>
      <c r="Q47" s="359"/>
    </row>
    <row r="48" spans="1:17" ht="12.75" customHeight="1" x14ac:dyDescent="0.2">
      <c r="A48" s="357">
        <v>32873</v>
      </c>
      <c r="B48" s="346">
        <v>474704.34546969825</v>
      </c>
      <c r="C48" s="347">
        <v>7657.7837532917647</v>
      </c>
      <c r="D48" s="346">
        <v>254419.86266700071</v>
      </c>
      <c r="E48" s="347">
        <v>4104.2225744075158</v>
      </c>
      <c r="F48" s="346">
        <v>158375.21665993467</v>
      </c>
      <c r="G48" s="347">
        <v>2554.8600358029112</v>
      </c>
      <c r="H48" s="346">
        <v>61909.266142762914</v>
      </c>
      <c r="I48" s="347">
        <v>1074.2546628820662</v>
      </c>
      <c r="J48" s="346" t="s">
        <v>275</v>
      </c>
      <c r="K48" s="346" t="s">
        <v>275</v>
      </c>
      <c r="L48" s="358"/>
      <c r="M48" s="359"/>
      <c r="N48" s="359"/>
      <c r="O48" s="359"/>
      <c r="P48" s="359"/>
      <c r="Q48" s="359"/>
    </row>
    <row r="49" spans="1:17" ht="12.75" customHeight="1" x14ac:dyDescent="0.2">
      <c r="A49" s="357">
        <v>33238</v>
      </c>
      <c r="B49" s="346">
        <v>538334.10879268649</v>
      </c>
      <c r="C49" s="347">
        <v>8513.5838377074106</v>
      </c>
      <c r="D49" s="346">
        <v>306315.47731653566</v>
      </c>
      <c r="E49" s="347">
        <v>4844.282489865368</v>
      </c>
      <c r="F49" s="346">
        <v>168001.82019909704</v>
      </c>
      <c r="G49" s="347">
        <v>2656.8957043427272</v>
      </c>
      <c r="H49" s="346">
        <v>64016.811277053734</v>
      </c>
      <c r="I49" s="347">
        <v>1089.3288589508825</v>
      </c>
      <c r="J49" s="346" t="s">
        <v>275</v>
      </c>
      <c r="K49" s="346" t="s">
        <v>275</v>
      </c>
      <c r="L49" s="358"/>
      <c r="M49" s="359"/>
      <c r="N49" s="359"/>
      <c r="O49" s="359"/>
      <c r="P49" s="359"/>
      <c r="Q49" s="359"/>
    </row>
    <row r="50" spans="1:17" ht="9.9499999999999993" customHeight="1" x14ac:dyDescent="0.2">
      <c r="A50" s="357"/>
      <c r="B50" s="346"/>
      <c r="C50" s="347"/>
      <c r="D50" s="346"/>
      <c r="E50" s="347"/>
      <c r="F50" s="346"/>
      <c r="G50" s="347"/>
      <c r="H50" s="346"/>
      <c r="I50" s="347"/>
      <c r="J50" s="346" t="s">
        <v>275</v>
      </c>
      <c r="K50" s="346" t="s">
        <v>275</v>
      </c>
      <c r="L50" s="358"/>
      <c r="M50" s="359"/>
      <c r="N50" s="359"/>
      <c r="O50" s="359"/>
      <c r="P50" s="359"/>
      <c r="Q50" s="359"/>
    </row>
    <row r="51" spans="1:17" ht="12.75" customHeight="1" x14ac:dyDescent="0.2">
      <c r="A51" s="360">
        <v>33603</v>
      </c>
      <c r="B51" s="346">
        <v>599511.2049615765</v>
      </c>
      <c r="C51" s="347">
        <v>7498.4821324776358</v>
      </c>
      <c r="D51" s="346">
        <v>347834.42323719343</v>
      </c>
      <c r="E51" s="347">
        <v>4350.5945945946478</v>
      </c>
      <c r="F51" s="346">
        <v>180058.59404958508</v>
      </c>
      <c r="G51" s="347">
        <v>2252.1116187751518</v>
      </c>
      <c r="H51" s="346">
        <v>71618.187674797911</v>
      </c>
      <c r="I51" s="347">
        <v>965.60437037500321</v>
      </c>
      <c r="J51" s="346" t="s">
        <v>275</v>
      </c>
      <c r="K51" s="346" t="s">
        <v>275</v>
      </c>
      <c r="L51" s="358"/>
      <c r="M51" s="359"/>
      <c r="N51" s="359"/>
      <c r="O51" s="359"/>
      <c r="P51" s="359"/>
      <c r="Q51" s="359"/>
    </row>
    <row r="52" spans="1:17" ht="12.75" customHeight="1" x14ac:dyDescent="0.2">
      <c r="A52" s="360">
        <v>33969</v>
      </c>
      <c r="B52" s="346">
        <v>686356.176150279</v>
      </c>
      <c r="C52" s="347">
        <v>8518.7864098545197</v>
      </c>
      <c r="D52" s="346">
        <v>409788.17177362042</v>
      </c>
      <c r="E52" s="347">
        <v>5086.131705267715</v>
      </c>
      <c r="F52" s="346">
        <v>199164.03777424418</v>
      </c>
      <c r="G52" s="347">
        <v>2471.9467199075684</v>
      </c>
      <c r="H52" s="346">
        <v>77403.966602414337</v>
      </c>
      <c r="I52" s="347">
        <v>1035.4220270575934</v>
      </c>
      <c r="J52" s="346" t="s">
        <v>275</v>
      </c>
      <c r="K52" s="346" t="s">
        <v>275</v>
      </c>
      <c r="L52" s="358"/>
      <c r="M52" s="359"/>
      <c r="N52" s="359"/>
      <c r="O52" s="359"/>
      <c r="P52" s="359"/>
      <c r="Q52" s="359"/>
    </row>
    <row r="53" spans="1:17" ht="12.75" customHeight="1" x14ac:dyDescent="0.2">
      <c r="A53" s="357">
        <v>34334</v>
      </c>
      <c r="B53" s="346">
        <v>769897.69049457274</v>
      </c>
      <c r="C53" s="347">
        <v>9482.9808927101349</v>
      </c>
      <c r="D53" s="346">
        <v>461357.07091107103</v>
      </c>
      <c r="E53" s="347">
        <v>5682.6255516572992</v>
      </c>
      <c r="F53" s="346">
        <v>221791.77126846404</v>
      </c>
      <c r="G53" s="347">
        <v>2731.8527579269416</v>
      </c>
      <c r="H53" s="346">
        <v>86748.848315037612</v>
      </c>
      <c r="I53" s="347">
        <v>1151.5868774520015</v>
      </c>
      <c r="J53" s="346" t="s">
        <v>275</v>
      </c>
      <c r="K53" s="346" t="s">
        <v>275</v>
      </c>
      <c r="L53" s="358"/>
      <c r="M53" s="359"/>
      <c r="N53" s="359"/>
      <c r="O53" s="359"/>
      <c r="P53" s="359"/>
      <c r="Q53" s="359"/>
    </row>
    <row r="54" spans="1:17" ht="12.75" customHeight="1" x14ac:dyDescent="0.2">
      <c r="A54" s="357">
        <v>34699</v>
      </c>
      <c r="B54" s="346">
        <v>848056.83520551375</v>
      </c>
      <c r="C54" s="347">
        <v>10417.169036665779</v>
      </c>
      <c r="D54" s="346">
        <v>513150.93847624795</v>
      </c>
      <c r="E54" s="347">
        <v>6303.3276138094388</v>
      </c>
      <c r="F54" s="346">
        <v>240732.06771549673</v>
      </c>
      <c r="G54" s="347">
        <v>2957.0502091769445</v>
      </c>
      <c r="H54" s="346">
        <v>94173.829013769107</v>
      </c>
      <c r="I54" s="347">
        <v>1246.5815247023193</v>
      </c>
      <c r="J54" s="346" t="s">
        <v>275</v>
      </c>
      <c r="K54" s="346" t="s">
        <v>275</v>
      </c>
      <c r="L54" s="358"/>
      <c r="M54" s="359"/>
      <c r="N54" s="359"/>
      <c r="O54" s="359"/>
      <c r="P54" s="359"/>
      <c r="Q54" s="359"/>
    </row>
    <row r="55" spans="1:17" ht="12.75" customHeight="1" x14ac:dyDescent="0.2">
      <c r="A55" s="357">
        <v>35064</v>
      </c>
      <c r="B55" s="346">
        <v>1018766.9684993073</v>
      </c>
      <c r="C55" s="347">
        <v>12478.392603773635</v>
      </c>
      <c r="D55" s="346">
        <v>658339.42622825096</v>
      </c>
      <c r="E55" s="347">
        <v>8063.6868695500616</v>
      </c>
      <c r="F55" s="346">
        <v>261722.13331424512</v>
      </c>
      <c r="G55" s="347">
        <v>3205.7100726411645</v>
      </c>
      <c r="H55" s="346">
        <v>98705.408956811167</v>
      </c>
      <c r="I55" s="347">
        <v>1302.429844071024</v>
      </c>
      <c r="J55" s="346" t="s">
        <v>275</v>
      </c>
      <c r="K55" s="346" t="s">
        <v>275</v>
      </c>
      <c r="L55" s="358"/>
      <c r="M55" s="359"/>
      <c r="N55" s="359"/>
      <c r="O55" s="359"/>
      <c r="P55" s="359"/>
      <c r="Q55" s="359"/>
    </row>
    <row r="56" spans="1:17" ht="12.75" customHeight="1" x14ac:dyDescent="0.2">
      <c r="A56" s="357">
        <v>35430</v>
      </c>
      <c r="B56" s="346">
        <v>1082970.4013129976</v>
      </c>
      <c r="C56" s="347">
        <v>13226.055020903386</v>
      </c>
      <c r="D56" s="346">
        <v>696328.92429301108</v>
      </c>
      <c r="E56" s="347">
        <v>8504.0963762074898</v>
      </c>
      <c r="F56" s="346">
        <v>286009.52025482792</v>
      </c>
      <c r="G56" s="347">
        <v>3492.9649478935726</v>
      </c>
      <c r="H56" s="346">
        <v>100631.95676515854</v>
      </c>
      <c r="I56" s="347">
        <v>1323.634316441317</v>
      </c>
      <c r="J56" s="346" t="s">
        <v>275</v>
      </c>
      <c r="K56" s="346" t="s">
        <v>275</v>
      </c>
      <c r="L56" s="358"/>
      <c r="M56" s="359"/>
      <c r="N56" s="359"/>
      <c r="O56" s="359"/>
      <c r="P56" s="359"/>
      <c r="Q56" s="359"/>
    </row>
    <row r="57" spans="1:17" ht="12.75" customHeight="1" x14ac:dyDescent="0.2">
      <c r="A57" s="357">
        <v>35795</v>
      </c>
      <c r="B57" s="346">
        <v>1132441.9811537815</v>
      </c>
      <c r="C57" s="347">
        <v>13799.968742277109</v>
      </c>
      <c r="D57" s="346">
        <v>726790.16069903842</v>
      </c>
      <c r="E57" s="347">
        <v>8856.6846397045501</v>
      </c>
      <c r="F57" s="346">
        <v>304353.65036838577</v>
      </c>
      <c r="G57" s="347">
        <v>3708.8618503902894</v>
      </c>
      <c r="H57" s="346">
        <v>101298.1700863572</v>
      </c>
      <c r="I57" s="347">
        <v>1328.8197694483233</v>
      </c>
      <c r="J57" s="346" t="s">
        <v>275</v>
      </c>
      <c r="K57" s="346" t="s">
        <v>275</v>
      </c>
      <c r="L57" s="358"/>
      <c r="M57" s="359"/>
      <c r="N57" s="359"/>
      <c r="O57" s="359"/>
      <c r="P57" s="359"/>
      <c r="Q57" s="359"/>
    </row>
    <row r="58" spans="1:17" ht="12.75" customHeight="1" x14ac:dyDescent="0.2">
      <c r="A58" s="357">
        <v>36160</v>
      </c>
      <c r="B58" s="346">
        <v>1165413.6606964818</v>
      </c>
      <c r="C58" s="347">
        <v>14208.16978591282</v>
      </c>
      <c r="D58" s="346">
        <v>745285.12191754906</v>
      </c>
      <c r="E58" s="347">
        <v>9086.1621999444615</v>
      </c>
      <c r="F58" s="346">
        <v>318772.59271000035</v>
      </c>
      <c r="G58" s="347">
        <v>3886.3240350319611</v>
      </c>
      <c r="H58" s="346">
        <v>101355.94606893236</v>
      </c>
      <c r="I58" s="347">
        <v>1329.5117794317373</v>
      </c>
      <c r="J58" s="346" t="s">
        <v>275</v>
      </c>
      <c r="K58" s="346" t="s">
        <v>275</v>
      </c>
      <c r="L58" s="358"/>
      <c r="M58" s="359"/>
      <c r="N58" s="359"/>
      <c r="O58" s="359"/>
      <c r="P58" s="359"/>
      <c r="Q58" s="359"/>
    </row>
    <row r="59" spans="1:17" ht="12.75" customHeight="1" x14ac:dyDescent="0.2">
      <c r="A59" s="357">
        <v>36525</v>
      </c>
      <c r="B59" s="346">
        <v>1199582.2745330629</v>
      </c>
      <c r="C59" s="347">
        <v>14613.52988650583</v>
      </c>
      <c r="D59" s="346">
        <v>770330.24342606473</v>
      </c>
      <c r="E59" s="347">
        <v>9384.303414426482</v>
      </c>
      <c r="F59" s="346">
        <v>327329.57363370026</v>
      </c>
      <c r="G59" s="347">
        <v>3987.5885202582231</v>
      </c>
      <c r="H59" s="346">
        <v>101922.45747329778</v>
      </c>
      <c r="I59" s="347">
        <v>1335.3524392954373</v>
      </c>
      <c r="J59" s="346" t="s">
        <v>275</v>
      </c>
      <c r="K59" s="346" t="s">
        <v>275</v>
      </c>
      <c r="L59" s="358"/>
      <c r="M59" s="359"/>
      <c r="N59" s="359"/>
      <c r="O59" s="359"/>
      <c r="P59" s="359"/>
      <c r="Q59" s="359"/>
    </row>
    <row r="60" spans="1:17" ht="12.75" customHeight="1" x14ac:dyDescent="0.2">
      <c r="A60" s="357">
        <v>36891</v>
      </c>
      <c r="B60" s="346">
        <v>1210918.1268310642</v>
      </c>
      <c r="C60" s="347">
        <v>14734.44289078049</v>
      </c>
      <c r="D60" s="346">
        <v>774833.70231564099</v>
      </c>
      <c r="E60" s="347">
        <v>9428.1708099449224</v>
      </c>
      <c r="F60" s="346">
        <v>338073.34993327642</v>
      </c>
      <c r="G60" s="347">
        <v>4113.6740437792259</v>
      </c>
      <c r="H60" s="346">
        <v>98011.074582146714</v>
      </c>
      <c r="I60" s="347">
        <v>1282.3717745929246</v>
      </c>
      <c r="J60" s="346" t="s">
        <v>275</v>
      </c>
      <c r="K60" s="346" t="s">
        <v>275</v>
      </c>
      <c r="L60" s="358"/>
      <c r="M60" s="359"/>
      <c r="N60" s="359"/>
      <c r="O60" s="359"/>
      <c r="P60" s="359"/>
      <c r="Q60" s="359"/>
    </row>
    <row r="61" spans="1:17" ht="12.75" customHeight="1" x14ac:dyDescent="0.2">
      <c r="A61" s="357">
        <v>37256</v>
      </c>
      <c r="B61" s="346">
        <v>1223503.05</v>
      </c>
      <c r="C61" s="347">
        <v>14860.150001271642</v>
      </c>
      <c r="D61" s="346">
        <v>760161.27</v>
      </c>
      <c r="E61" s="347">
        <v>9232.5969251626739</v>
      </c>
      <c r="F61" s="346">
        <v>364497.35</v>
      </c>
      <c r="G61" s="347">
        <v>4427.0304810977059</v>
      </c>
      <c r="H61" s="346">
        <v>98844.43</v>
      </c>
      <c r="I61" s="347">
        <v>1290.894573092062</v>
      </c>
      <c r="J61" s="346" t="s">
        <v>275</v>
      </c>
      <c r="K61" s="346" t="s">
        <v>275</v>
      </c>
      <c r="L61" s="358"/>
      <c r="M61" s="359"/>
      <c r="N61" s="359"/>
      <c r="O61" s="359"/>
      <c r="P61" s="359"/>
      <c r="Q61" s="359"/>
    </row>
    <row r="62" spans="1:17" ht="12.75" customHeight="1" x14ac:dyDescent="0.2">
      <c r="A62" s="357">
        <v>37621</v>
      </c>
      <c r="B62" s="346">
        <v>1277271.308</v>
      </c>
      <c r="C62" s="347">
        <v>15486.820308315289</v>
      </c>
      <c r="D62" s="346">
        <v>784615.13699999999</v>
      </c>
      <c r="E62" s="347">
        <v>9513.4006078395232</v>
      </c>
      <c r="F62" s="346">
        <v>392122.45799999998</v>
      </c>
      <c r="G62" s="347">
        <v>4754.4558527740055</v>
      </c>
      <c r="H62" s="346">
        <v>100533.713</v>
      </c>
      <c r="I62" s="347">
        <v>1310.7640050769662</v>
      </c>
      <c r="J62" s="346" t="s">
        <v>275</v>
      </c>
      <c r="K62" s="346" t="s">
        <v>275</v>
      </c>
      <c r="L62" s="358"/>
      <c r="M62" s="359"/>
      <c r="N62" s="359"/>
      <c r="O62" s="359"/>
      <c r="P62" s="359"/>
      <c r="Q62" s="359"/>
    </row>
    <row r="63" spans="1:17" ht="12.75" customHeight="1" x14ac:dyDescent="0.2">
      <c r="A63" s="357">
        <v>37986</v>
      </c>
      <c r="B63" s="346">
        <v>1357723.4510000001</v>
      </c>
      <c r="C63" s="347">
        <v>16453.672435762408</v>
      </c>
      <c r="D63" s="346">
        <v>826527.00600000005</v>
      </c>
      <c r="E63" s="347">
        <v>10016.328882011356</v>
      </c>
      <c r="F63" s="346">
        <v>423665.67199999996</v>
      </c>
      <c r="G63" s="347">
        <v>5134.2238982695126</v>
      </c>
      <c r="H63" s="346">
        <v>107530.773</v>
      </c>
      <c r="I63" s="347">
        <v>1401.3798924869284</v>
      </c>
      <c r="J63" s="346" t="s">
        <v>275</v>
      </c>
      <c r="K63" s="346" t="s">
        <v>275</v>
      </c>
      <c r="L63" s="358"/>
      <c r="M63" s="359"/>
      <c r="N63" s="359"/>
      <c r="O63" s="359"/>
      <c r="P63" s="359"/>
      <c r="Q63" s="359"/>
    </row>
    <row r="64" spans="1:17" ht="12.75" customHeight="1" x14ac:dyDescent="0.2">
      <c r="A64" s="357">
        <v>38352</v>
      </c>
      <c r="B64" s="346">
        <v>1429749.419</v>
      </c>
      <c r="C64" s="347">
        <v>17330.617602127866</v>
      </c>
      <c r="D64" s="346">
        <v>869332.35900000005</v>
      </c>
      <c r="E64" s="347">
        <v>10537.55747879394</v>
      </c>
      <c r="F64" s="346">
        <v>448621.19699999999</v>
      </c>
      <c r="G64" s="347">
        <v>5437.9336057739447</v>
      </c>
      <c r="H64" s="346">
        <v>111795.863</v>
      </c>
      <c r="I64" s="347">
        <v>1457.3427804621138</v>
      </c>
      <c r="J64" s="346" t="s">
        <v>275</v>
      </c>
      <c r="K64" s="346" t="s">
        <v>275</v>
      </c>
      <c r="L64" s="358"/>
      <c r="M64" s="359"/>
      <c r="N64" s="359"/>
      <c r="O64" s="359"/>
      <c r="P64" s="359"/>
      <c r="Q64" s="359"/>
    </row>
    <row r="65" spans="1:17" ht="12.75" customHeight="1" x14ac:dyDescent="0.2">
      <c r="A65" s="357">
        <v>38717</v>
      </c>
      <c r="B65" s="346">
        <v>1489852.9640000002</v>
      </c>
      <c r="C65" s="347">
        <v>18065.826777458704</v>
      </c>
      <c r="D65" s="346">
        <v>903281.90100000007</v>
      </c>
      <c r="E65" s="347">
        <v>10953.117353854259</v>
      </c>
      <c r="F65" s="346">
        <v>471339.06099999999</v>
      </c>
      <c r="G65" s="347">
        <v>5715.4162425628747</v>
      </c>
      <c r="H65" s="346">
        <v>115232.00200000001</v>
      </c>
      <c r="I65" s="347">
        <v>1502.8549966667276</v>
      </c>
      <c r="J65" s="346" t="s">
        <v>275</v>
      </c>
      <c r="K65" s="346" t="s">
        <v>275</v>
      </c>
      <c r="L65" s="358"/>
      <c r="M65" s="359"/>
      <c r="N65" s="359"/>
      <c r="O65" s="359"/>
      <c r="P65" s="359"/>
      <c r="Q65" s="359"/>
    </row>
    <row r="66" spans="1:17" ht="12.75" customHeight="1" x14ac:dyDescent="0.2">
      <c r="A66" s="360">
        <v>39082</v>
      </c>
      <c r="B66" s="346">
        <v>1527890</v>
      </c>
      <c r="C66" s="347">
        <v>18549</v>
      </c>
      <c r="D66" s="346">
        <v>933859.99300000002</v>
      </c>
      <c r="E66" s="347">
        <v>11337.110949958636</v>
      </c>
      <c r="F66" s="346">
        <v>481787</v>
      </c>
      <c r="G66" s="347">
        <v>5849</v>
      </c>
      <c r="H66" s="346">
        <v>112242.948</v>
      </c>
      <c r="I66" s="347">
        <v>1466.0534534075855</v>
      </c>
      <c r="J66" s="346" t="s">
        <v>275</v>
      </c>
      <c r="K66" s="346" t="s">
        <v>275</v>
      </c>
      <c r="L66" s="358"/>
      <c r="M66" s="359"/>
      <c r="N66" s="359"/>
      <c r="O66" s="359"/>
      <c r="P66" s="359"/>
      <c r="Q66" s="359"/>
    </row>
    <row r="67" spans="1:17" ht="12.75" customHeight="1" x14ac:dyDescent="0.2">
      <c r="A67" s="360"/>
      <c r="B67" s="346"/>
      <c r="C67" s="347"/>
      <c r="D67" s="346"/>
      <c r="E67" s="347"/>
      <c r="F67" s="346"/>
      <c r="G67" s="347"/>
      <c r="H67" s="346"/>
      <c r="I67" s="347"/>
      <c r="J67" s="346" t="s">
        <v>275</v>
      </c>
      <c r="K67" s="346" t="s">
        <v>275</v>
      </c>
      <c r="L67" s="358"/>
      <c r="M67" s="359"/>
      <c r="N67" s="359"/>
      <c r="O67" s="359"/>
      <c r="P67" s="359"/>
      <c r="Q67" s="359"/>
    </row>
    <row r="68" spans="1:17" ht="21.75" customHeight="1" x14ac:dyDescent="0.2">
      <c r="A68" s="360" t="s">
        <v>515</v>
      </c>
      <c r="B68" s="346">
        <v>1545363.6459999999</v>
      </c>
      <c r="C68" s="347">
        <v>18760.798454</v>
      </c>
      <c r="D68" s="346">
        <v>950337.96900000004</v>
      </c>
      <c r="E68" s="347">
        <v>11537.154472</v>
      </c>
      <c r="F68" s="346">
        <v>482782.929</v>
      </c>
      <c r="G68" s="347">
        <v>5861.0109351000001</v>
      </c>
      <c r="H68" s="346">
        <v>112242.74800000001</v>
      </c>
      <c r="I68" s="347">
        <v>1466.0508411000001</v>
      </c>
      <c r="J68" s="346" t="s">
        <v>275</v>
      </c>
      <c r="K68" s="346" t="s">
        <v>275</v>
      </c>
      <c r="L68" s="358"/>
      <c r="M68" s="359"/>
      <c r="N68" s="359"/>
      <c r="O68" s="359"/>
      <c r="P68" s="359"/>
      <c r="Q68" s="359"/>
    </row>
    <row r="69" spans="1:17" x14ac:dyDescent="0.2">
      <c r="A69" s="357">
        <v>39447</v>
      </c>
      <c r="B69" s="346">
        <v>1552371.4280000001</v>
      </c>
      <c r="C69" s="347">
        <v>18871.363362</v>
      </c>
      <c r="D69" s="346">
        <v>957269.52500000002</v>
      </c>
      <c r="E69" s="347">
        <v>11637.022375</v>
      </c>
      <c r="F69" s="346">
        <v>484475.011</v>
      </c>
      <c r="G69" s="347">
        <v>5889.5080181000003</v>
      </c>
      <c r="H69" s="346">
        <v>110626.89200000001</v>
      </c>
      <c r="I69" s="347">
        <v>1447.3880466999999</v>
      </c>
      <c r="J69" s="346" t="s">
        <v>275</v>
      </c>
      <c r="K69" s="346" t="s">
        <v>275</v>
      </c>
      <c r="L69" s="358"/>
      <c r="M69" s="359"/>
      <c r="N69" s="359"/>
      <c r="O69" s="359"/>
      <c r="P69" s="359"/>
      <c r="Q69" s="359"/>
    </row>
    <row r="70" spans="1:17" ht="12.75" customHeight="1" x14ac:dyDescent="0.2">
      <c r="A70" s="360">
        <v>39813</v>
      </c>
      <c r="B70" s="346">
        <v>1577881.2409999999</v>
      </c>
      <c r="C70" s="347">
        <v>19212.784932999999</v>
      </c>
      <c r="D70" s="346">
        <v>985749.70799999998</v>
      </c>
      <c r="E70" s="347">
        <v>12002.802648000001</v>
      </c>
      <c r="F70" s="346">
        <v>483267.95899999997</v>
      </c>
      <c r="G70" s="347">
        <v>5884.4247081000003</v>
      </c>
      <c r="H70" s="346">
        <v>108863.57399999999</v>
      </c>
      <c r="I70" s="347">
        <v>1427.3193913</v>
      </c>
      <c r="J70" s="346" t="s">
        <v>275</v>
      </c>
      <c r="K70" s="346" t="s">
        <v>275</v>
      </c>
      <c r="L70" s="358"/>
      <c r="M70" s="359"/>
      <c r="N70" s="359"/>
      <c r="O70" s="359"/>
      <c r="P70" s="359"/>
      <c r="Q70" s="359"/>
    </row>
    <row r="71" spans="1:17" ht="12.75" customHeight="1" x14ac:dyDescent="0.2">
      <c r="A71" s="360">
        <v>40178</v>
      </c>
      <c r="B71" s="346">
        <v>1694368.2609999999</v>
      </c>
      <c r="C71" s="347">
        <v>20697.89545</v>
      </c>
      <c r="D71" s="346">
        <v>1053813.51</v>
      </c>
      <c r="E71" s="347">
        <v>12873.070368000001</v>
      </c>
      <c r="F71" s="346">
        <v>526744.70400000003</v>
      </c>
      <c r="G71" s="347">
        <v>6434.5556176</v>
      </c>
      <c r="H71" s="346">
        <v>113810.04700000001</v>
      </c>
      <c r="I71" s="347">
        <v>1497.6587002000001</v>
      </c>
      <c r="J71" s="346" t="s">
        <v>275</v>
      </c>
      <c r="K71" s="346" t="s">
        <v>275</v>
      </c>
      <c r="L71" s="358"/>
      <c r="M71" s="359"/>
      <c r="N71" s="359"/>
      <c r="O71" s="359"/>
      <c r="P71" s="359"/>
      <c r="Q71" s="359"/>
    </row>
    <row r="72" spans="1:17" ht="50.25" customHeight="1" x14ac:dyDescent="0.2">
      <c r="A72" s="361"/>
      <c r="B72" s="1026" t="s">
        <v>516</v>
      </c>
      <c r="C72" s="1027"/>
      <c r="D72" s="1027"/>
      <c r="E72" s="1027"/>
      <c r="F72" s="1027"/>
      <c r="G72" s="1027"/>
      <c r="H72" s="1027"/>
      <c r="I72" s="1027"/>
      <c r="J72" s="1027"/>
      <c r="K72" s="1027"/>
      <c r="L72" s="358"/>
      <c r="M72" s="359"/>
      <c r="N72" s="359"/>
      <c r="O72" s="359"/>
      <c r="P72" s="359"/>
      <c r="Q72" s="359"/>
    </row>
    <row r="73" spans="1:17" ht="12.95" customHeight="1" x14ac:dyDescent="0.2">
      <c r="A73" s="360">
        <v>40178</v>
      </c>
      <c r="B73" s="347" t="s">
        <v>275</v>
      </c>
      <c r="C73" s="347" t="s">
        <v>275</v>
      </c>
      <c r="D73" s="347" t="s">
        <v>275</v>
      </c>
      <c r="E73" s="347" t="s">
        <v>275</v>
      </c>
      <c r="F73" s="347" t="s">
        <v>275</v>
      </c>
      <c r="G73" s="347" t="s">
        <v>275</v>
      </c>
      <c r="H73" s="347" t="s">
        <v>275</v>
      </c>
      <c r="I73" s="347" t="s">
        <v>275</v>
      </c>
      <c r="J73" s="347" t="s">
        <v>275</v>
      </c>
      <c r="K73" s="347" t="s">
        <v>275</v>
      </c>
      <c r="L73" s="358"/>
      <c r="M73" s="346"/>
      <c r="N73" s="359"/>
      <c r="O73" s="359"/>
      <c r="P73" s="359"/>
      <c r="Q73" s="359"/>
    </row>
    <row r="74" spans="1:17" ht="12.95" customHeight="1" x14ac:dyDescent="0.2">
      <c r="A74" s="360" t="s">
        <v>517</v>
      </c>
      <c r="B74" s="346">
        <v>2011677.25789</v>
      </c>
      <c r="C74" s="347">
        <v>24607.457357193056</v>
      </c>
      <c r="D74" s="346">
        <v>1287459.7723399999</v>
      </c>
      <c r="E74" s="347">
        <v>15748.605459798053</v>
      </c>
      <c r="F74" s="346">
        <v>600110.08921999997</v>
      </c>
      <c r="G74" s="347">
        <v>7340.7319052716311</v>
      </c>
      <c r="H74" s="346">
        <v>123568.58399</v>
      </c>
      <c r="I74" s="347">
        <v>1628.7395351758455</v>
      </c>
      <c r="J74" s="346">
        <v>538.81233999999995</v>
      </c>
      <c r="K74" s="347">
        <v>6.5909189101169456</v>
      </c>
      <c r="L74" s="358"/>
      <c r="M74" s="346"/>
      <c r="N74" s="359"/>
      <c r="O74" s="359"/>
      <c r="P74" s="359"/>
      <c r="Q74" s="359"/>
    </row>
    <row r="75" spans="1:17" ht="12.95" customHeight="1" x14ac:dyDescent="0.2">
      <c r="A75" s="360" t="s">
        <v>518</v>
      </c>
      <c r="B75" s="346">
        <v>2025438.32553</v>
      </c>
      <c r="C75" s="347">
        <v>25244.421872672407</v>
      </c>
      <c r="D75" s="346">
        <v>1279582.80458</v>
      </c>
      <c r="E75" s="347">
        <v>15948.314857418454</v>
      </c>
      <c r="F75" s="346">
        <v>615399.41653000005</v>
      </c>
      <c r="G75" s="347">
        <v>7670.1434426617725</v>
      </c>
      <c r="H75" s="346">
        <v>129633.05572999999</v>
      </c>
      <c r="I75" s="347">
        <v>1738.2558161207644</v>
      </c>
      <c r="J75" s="346">
        <v>823.04867999999999</v>
      </c>
      <c r="K75" s="347">
        <v>10.258218104088309</v>
      </c>
      <c r="L75" s="358"/>
      <c r="M75" s="359"/>
      <c r="N75" s="359"/>
      <c r="O75" s="359"/>
      <c r="P75" s="359"/>
      <c r="Q75" s="359"/>
    </row>
    <row r="76" spans="1:17" ht="12.95" customHeight="1" x14ac:dyDescent="0.2">
      <c r="A76" s="360">
        <v>41274</v>
      </c>
      <c r="B76" s="346">
        <v>2068289.4259899999</v>
      </c>
      <c r="C76" s="347">
        <v>25725.231874853365</v>
      </c>
      <c r="D76" s="346">
        <v>1287517.20312</v>
      </c>
      <c r="E76" s="347">
        <v>16014.044348397118</v>
      </c>
      <c r="F76" s="346">
        <v>644929.23896999995</v>
      </c>
      <c r="G76" s="347">
        <v>8021.5824762700213</v>
      </c>
      <c r="H76" s="346">
        <v>135177.57608999999</v>
      </c>
      <c r="I76" s="347">
        <v>1810.1458053196261</v>
      </c>
      <c r="J76" s="346">
        <v>665.40781000000004</v>
      </c>
      <c r="K76" s="347">
        <v>8.2762934377014687</v>
      </c>
      <c r="L76" s="358"/>
      <c r="M76" s="359"/>
      <c r="N76" s="346"/>
      <c r="O76" s="359"/>
      <c r="P76" s="359"/>
      <c r="Q76" s="359"/>
    </row>
    <row r="77" spans="1:17" ht="12.95" customHeight="1" x14ac:dyDescent="0.2">
      <c r="A77" s="360">
        <v>41639</v>
      </c>
      <c r="B77" s="346">
        <v>2043344.44802</v>
      </c>
      <c r="C77" s="347">
        <v>25356.171798703101</v>
      </c>
      <c r="D77" s="346">
        <v>1282683.3801599999</v>
      </c>
      <c r="E77" s="347">
        <v>15917.013003947401</v>
      </c>
      <c r="F77" s="346">
        <v>624914.79559999995</v>
      </c>
      <c r="G77" s="347">
        <v>7754.6626718462794</v>
      </c>
      <c r="H77" s="346">
        <v>135115.66651000001</v>
      </c>
      <c r="I77" s="347">
        <v>1806.4976599944175</v>
      </c>
      <c r="J77" s="346">
        <v>630.60574999999994</v>
      </c>
      <c r="K77" s="347">
        <v>8.4312044722786634</v>
      </c>
      <c r="L77" s="358"/>
      <c r="M77" s="359"/>
      <c r="N77" s="359"/>
      <c r="O77" s="359"/>
      <c r="P77" s="359"/>
      <c r="Q77" s="359"/>
    </row>
    <row r="78" spans="1:17" ht="12.95" customHeight="1" x14ac:dyDescent="0.2">
      <c r="A78" s="360">
        <v>42004</v>
      </c>
      <c r="B78" s="346">
        <v>2043917.7948499999</v>
      </c>
      <c r="C78" s="347">
        <v>25256.929402350182</v>
      </c>
      <c r="D78" s="346">
        <v>1289854.05907</v>
      </c>
      <c r="E78" s="347">
        <v>15938.876304786339</v>
      </c>
      <c r="F78" s="346">
        <v>614054.93056999997</v>
      </c>
      <c r="G78" s="347">
        <v>7587.9480425531128</v>
      </c>
      <c r="H78" s="346">
        <v>139447.87927</v>
      </c>
      <c r="I78" s="347">
        <v>1857.3950851846041</v>
      </c>
      <c r="J78" s="346">
        <v>560.92593999999997</v>
      </c>
      <c r="K78" s="347">
        <v>6.931426940077416</v>
      </c>
      <c r="L78" s="358"/>
      <c r="M78" s="359"/>
      <c r="N78" s="359"/>
      <c r="O78" s="359"/>
      <c r="P78" s="359"/>
      <c r="Q78" s="359"/>
    </row>
    <row r="79" spans="1:17" ht="12.95" customHeight="1" x14ac:dyDescent="0.2">
      <c r="A79" s="361">
        <v>42369</v>
      </c>
      <c r="B79" s="362">
        <v>2020704.3369799999</v>
      </c>
      <c r="C79" s="347">
        <v>24806.404236743554</v>
      </c>
      <c r="D79" s="346">
        <v>1262769.1372700001</v>
      </c>
      <c r="E79" s="347">
        <v>15501.902531480324</v>
      </c>
      <c r="F79" s="346">
        <v>613201.54145999998</v>
      </c>
      <c r="G79" s="347">
        <v>7527.7342843658062</v>
      </c>
      <c r="H79" s="346">
        <v>144245.03731000001</v>
      </c>
      <c r="I79" s="347">
        <v>1909.5132710244447</v>
      </c>
      <c r="J79" s="346">
        <v>488.62094999999999</v>
      </c>
      <c r="K79" s="347">
        <v>5.9983682829902429</v>
      </c>
      <c r="L79" s="358"/>
      <c r="M79" s="359"/>
      <c r="N79" s="359"/>
      <c r="O79" s="359"/>
      <c r="P79" s="359"/>
      <c r="Q79" s="359"/>
    </row>
    <row r="80" spans="1:17" ht="12.95" customHeight="1" x14ac:dyDescent="0.2">
      <c r="A80" s="361">
        <v>42735</v>
      </c>
      <c r="B80" s="362">
        <f>'2.1'!C35</f>
        <v>2009309.8056900001</v>
      </c>
      <c r="C80" s="347">
        <f>B80/'A3'!B5*1000000</f>
        <v>24451.391310475738</v>
      </c>
      <c r="D80" s="346">
        <f>'2.1'!D35</f>
        <v>1257064.8663600001</v>
      </c>
      <c r="E80" s="347">
        <f>D80/'A3'!B5*1000000</f>
        <v>15297.285099081137</v>
      </c>
      <c r="F80" s="346">
        <f>'2.1'!E35</f>
        <v>608731.13100000005</v>
      </c>
      <c r="G80" s="347">
        <f>F80/'A3'!B5*1000000</f>
        <v>7407.6795150253938</v>
      </c>
      <c r="H80" s="346">
        <f>'2.1'!H35</f>
        <v>143079.42454000001</v>
      </c>
      <c r="I80" s="347">
        <f>H80/'A3'!B6*1000000</f>
        <v>1877.7626771932391</v>
      </c>
      <c r="J80" s="346">
        <f>'2.1'!I35</f>
        <v>434.38378999999998</v>
      </c>
      <c r="K80" s="347">
        <f>J80/'A3'!B5*1000000</f>
        <v>5.2860380206874815</v>
      </c>
      <c r="L80" s="358"/>
      <c r="M80" s="359"/>
      <c r="N80" s="359"/>
      <c r="O80" s="359"/>
      <c r="P80" s="359"/>
      <c r="Q80" s="359"/>
    </row>
    <row r="81" spans="1:17" x14ac:dyDescent="0.2">
      <c r="A81" s="346"/>
      <c r="B81" s="346"/>
      <c r="C81" s="347"/>
      <c r="D81" s="346"/>
      <c r="E81" s="347"/>
      <c r="F81" s="346"/>
      <c r="G81" s="347"/>
      <c r="H81" s="346"/>
      <c r="I81" s="347"/>
      <c r="J81" s="346"/>
      <c r="K81" s="347"/>
      <c r="L81" s="358"/>
      <c r="M81" s="359"/>
      <c r="N81" s="359"/>
      <c r="O81" s="359"/>
      <c r="P81" s="359"/>
      <c r="Q81" s="359"/>
    </row>
    <row r="82" spans="1:17" s="365" customFormat="1" ht="12.75" customHeight="1" x14ac:dyDescent="0.2">
      <c r="A82" s="366" t="s">
        <v>519</v>
      </c>
      <c r="B82" s="346"/>
      <c r="C82" s="347"/>
      <c r="D82" s="346"/>
      <c r="E82" s="347"/>
      <c r="F82" s="346"/>
      <c r="G82" s="347"/>
      <c r="H82" s="346"/>
      <c r="I82" s="347"/>
      <c r="L82" s="346"/>
      <c r="M82" s="346"/>
    </row>
    <row r="83" spans="1:17" s="887" customFormat="1" ht="13.5" customHeight="1" x14ac:dyDescent="0.2">
      <c r="A83" s="1028" t="s">
        <v>723</v>
      </c>
      <c r="B83" s="1029"/>
      <c r="C83" s="1029"/>
      <c r="D83" s="1029"/>
      <c r="E83" s="1029"/>
      <c r="F83" s="1029"/>
      <c r="G83" s="1029"/>
      <c r="H83" s="1029"/>
      <c r="I83" s="1029"/>
      <c r="J83" s="1029"/>
    </row>
    <row r="84" spans="1:17" s="887" customFormat="1" ht="12.75" customHeight="1" x14ac:dyDescent="0.2">
      <c r="A84" s="1028" t="s">
        <v>734</v>
      </c>
      <c r="B84" s="1029"/>
      <c r="C84" s="1029"/>
      <c r="D84" s="1029"/>
      <c r="E84" s="1029"/>
      <c r="F84" s="1029"/>
      <c r="G84" s="1029"/>
      <c r="H84" s="1029"/>
      <c r="I84" s="1029"/>
      <c r="J84" s="1029"/>
    </row>
    <row r="85" spans="1:17" s="887" customFormat="1" ht="12.75" customHeight="1" x14ac:dyDescent="0.2">
      <c r="A85" s="1028" t="s">
        <v>520</v>
      </c>
      <c r="B85" s="1029"/>
      <c r="C85" s="1029"/>
      <c r="D85" s="1029"/>
      <c r="E85" s="1029"/>
      <c r="F85" s="1029"/>
      <c r="G85" s="1029"/>
      <c r="H85" s="1029"/>
      <c r="I85" s="824"/>
      <c r="J85" s="824"/>
    </row>
    <row r="86" spans="1:17" s="887" customFormat="1" ht="12.75" customHeight="1" x14ac:dyDescent="0.2">
      <c r="A86" s="369" t="s">
        <v>521</v>
      </c>
      <c r="B86" s="369"/>
      <c r="C86" s="369"/>
      <c r="D86" s="369"/>
      <c r="E86" s="370"/>
      <c r="F86" s="370"/>
      <c r="G86" s="370"/>
      <c r="H86" s="370"/>
      <c r="I86" s="370"/>
      <c r="J86" s="824"/>
    </row>
    <row r="87" spans="1:17" s="887" customFormat="1" ht="12.75" customHeight="1" x14ac:dyDescent="0.2">
      <c r="A87" s="369" t="s">
        <v>522</v>
      </c>
      <c r="B87" s="369"/>
      <c r="C87" s="369"/>
      <c r="D87" s="369"/>
      <c r="E87" s="370"/>
      <c r="F87" s="370"/>
      <c r="G87" s="370"/>
      <c r="H87" s="370"/>
      <c r="I87" s="370"/>
      <c r="J87" s="824"/>
    </row>
    <row r="88" spans="1:17" s="369" customFormat="1" ht="12.75" customHeight="1" x14ac:dyDescent="0.2">
      <c r="A88" s="371" t="s">
        <v>523</v>
      </c>
      <c r="H88" s="371"/>
    </row>
    <row r="89" spans="1:17" s="369" customFormat="1" ht="12.75" customHeight="1" x14ac:dyDescent="0.2">
      <c r="A89" s="371" t="s">
        <v>524</v>
      </c>
    </row>
    <row r="90" spans="1:17" s="369" customFormat="1" ht="12.75" customHeight="1" x14ac:dyDescent="0.2">
      <c r="A90" s="371" t="s">
        <v>525</v>
      </c>
      <c r="B90" s="372"/>
      <c r="C90" s="823"/>
      <c r="D90" s="823"/>
      <c r="E90" s="823"/>
      <c r="F90" s="823"/>
      <c r="G90" s="823"/>
      <c r="H90" s="823"/>
      <c r="I90" s="823"/>
    </row>
    <row r="91" spans="1:17" s="369" customFormat="1" ht="12.75" customHeight="1" x14ac:dyDescent="0.2">
      <c r="A91" s="371" t="s">
        <v>526</v>
      </c>
      <c r="B91" s="372"/>
      <c r="C91" s="823"/>
      <c r="D91" s="823"/>
      <c r="E91" s="823"/>
      <c r="F91" s="823"/>
      <c r="G91" s="823"/>
      <c r="H91" s="823"/>
      <c r="I91" s="823"/>
    </row>
    <row r="92" spans="1:17" s="369" customFormat="1" ht="12.75" customHeight="1" x14ac:dyDescent="0.2">
      <c r="A92" s="371" t="s">
        <v>527</v>
      </c>
    </row>
    <row r="93" spans="1:17" x14ac:dyDescent="0.2">
      <c r="A93" s="369" t="s">
        <v>853</v>
      </c>
    </row>
    <row r="94" spans="1:17" x14ac:dyDescent="0.2">
      <c r="A94" s="374"/>
    </row>
    <row r="95" spans="1:17" x14ac:dyDescent="0.2">
      <c r="A95" s="374"/>
    </row>
    <row r="96" spans="1:17" x14ac:dyDescent="0.2">
      <c r="A96" s="374"/>
      <c r="B96" s="568"/>
      <c r="C96" s="568"/>
      <c r="D96" s="568"/>
      <c r="E96" s="568"/>
      <c r="F96" s="568"/>
      <c r="G96" s="568"/>
      <c r="H96" s="568"/>
      <c r="I96" s="568"/>
      <c r="J96" s="568"/>
      <c r="K96" s="568"/>
    </row>
    <row r="97" spans="1:11" x14ac:dyDescent="0.2">
      <c r="A97" s="374"/>
    </row>
    <row r="98" spans="1:11" x14ac:dyDescent="0.2">
      <c r="A98" s="374"/>
      <c r="C98" s="568"/>
      <c r="E98" s="568"/>
      <c r="G98" s="568"/>
      <c r="I98" s="568"/>
      <c r="K98" s="568"/>
    </row>
    <row r="99" spans="1:11" x14ac:dyDescent="0.2">
      <c r="A99" s="374"/>
    </row>
    <row r="100" spans="1:11" x14ac:dyDescent="0.2">
      <c r="A100" s="374"/>
    </row>
    <row r="101" spans="1:11" x14ac:dyDescent="0.2">
      <c r="A101" s="374"/>
    </row>
    <row r="102" spans="1:11" x14ac:dyDescent="0.2">
      <c r="A102" s="374"/>
    </row>
    <row r="103" spans="1:11" x14ac:dyDescent="0.2">
      <c r="A103" s="374"/>
    </row>
    <row r="104" spans="1:11" x14ac:dyDescent="0.2">
      <c r="A104" s="374"/>
    </row>
    <row r="105" spans="1:11" x14ac:dyDescent="0.2">
      <c r="A105" s="374"/>
    </row>
    <row r="106" spans="1:11" x14ac:dyDescent="0.2">
      <c r="A106" s="374"/>
    </row>
    <row r="107" spans="1:11" x14ac:dyDescent="0.2">
      <c r="A107" s="374"/>
    </row>
    <row r="108" spans="1:11" x14ac:dyDescent="0.2">
      <c r="A108" s="374"/>
    </row>
    <row r="109" spans="1:11" x14ac:dyDescent="0.2">
      <c r="A109" s="374"/>
    </row>
    <row r="110" spans="1:11" x14ac:dyDescent="0.2">
      <c r="A110" s="374"/>
    </row>
    <row r="111" spans="1:11" x14ac:dyDescent="0.2">
      <c r="A111" s="374"/>
    </row>
    <row r="112" spans="1:11" x14ac:dyDescent="0.2">
      <c r="A112" s="374"/>
    </row>
    <row r="113" spans="1:1" x14ac:dyDescent="0.2">
      <c r="A113" s="374"/>
    </row>
    <row r="114" spans="1:1" x14ac:dyDescent="0.2">
      <c r="A114" s="374"/>
    </row>
    <row r="115" spans="1:1" x14ac:dyDescent="0.2">
      <c r="A115" s="374"/>
    </row>
    <row r="116" spans="1:1" x14ac:dyDescent="0.2">
      <c r="A116" s="374"/>
    </row>
    <row r="117" spans="1:1" x14ac:dyDescent="0.2">
      <c r="A117" s="374"/>
    </row>
    <row r="118" spans="1:1" x14ac:dyDescent="0.2">
      <c r="A118" s="374"/>
    </row>
    <row r="119" spans="1:1" x14ac:dyDescent="0.2">
      <c r="A119" s="374"/>
    </row>
    <row r="120" spans="1:1" x14ac:dyDescent="0.2">
      <c r="A120" s="374"/>
    </row>
    <row r="121" spans="1:1" x14ac:dyDescent="0.2">
      <c r="A121" s="374"/>
    </row>
    <row r="122" spans="1:1" x14ac:dyDescent="0.2">
      <c r="A122" s="374"/>
    </row>
    <row r="123" spans="1:1" x14ac:dyDescent="0.2">
      <c r="A123" s="374"/>
    </row>
    <row r="124" spans="1:1" x14ac:dyDescent="0.2">
      <c r="A124" s="374"/>
    </row>
    <row r="125" spans="1:1" x14ac:dyDescent="0.2">
      <c r="A125" s="374"/>
    </row>
    <row r="126" spans="1:1" x14ac:dyDescent="0.2">
      <c r="A126" s="374"/>
    </row>
    <row r="127" spans="1:1" x14ac:dyDescent="0.2">
      <c r="A127" s="374"/>
    </row>
    <row r="128" spans="1:1" x14ac:dyDescent="0.2">
      <c r="A128" s="374"/>
    </row>
    <row r="129" spans="1:1" x14ac:dyDescent="0.2">
      <c r="A129" s="374"/>
    </row>
    <row r="130" spans="1:1" x14ac:dyDescent="0.2">
      <c r="A130" s="374"/>
    </row>
    <row r="131" spans="1:1" x14ac:dyDescent="0.2">
      <c r="A131" s="374"/>
    </row>
    <row r="132" spans="1:1" x14ac:dyDescent="0.2">
      <c r="A132" s="374"/>
    </row>
    <row r="133" spans="1:1" x14ac:dyDescent="0.2">
      <c r="A133" s="374"/>
    </row>
    <row r="134" spans="1:1" x14ac:dyDescent="0.2">
      <c r="A134" s="374"/>
    </row>
    <row r="135" spans="1:1" x14ac:dyDescent="0.2">
      <c r="A135" s="374"/>
    </row>
    <row r="136" spans="1:1" x14ac:dyDescent="0.2">
      <c r="A136" s="374"/>
    </row>
    <row r="137" spans="1:1" x14ac:dyDescent="0.2">
      <c r="A137" s="374"/>
    </row>
    <row r="138" spans="1:1" x14ac:dyDescent="0.2">
      <c r="A138" s="374"/>
    </row>
    <row r="139" spans="1:1" x14ac:dyDescent="0.2">
      <c r="A139" s="374"/>
    </row>
    <row r="140" spans="1:1" x14ac:dyDescent="0.2">
      <c r="A140" s="374"/>
    </row>
    <row r="141" spans="1:1" x14ac:dyDescent="0.2">
      <c r="A141" s="374"/>
    </row>
    <row r="142" spans="1:1" x14ac:dyDescent="0.2">
      <c r="A142" s="374"/>
    </row>
    <row r="143" spans="1:1" x14ac:dyDescent="0.2">
      <c r="A143" s="374"/>
    </row>
    <row r="144" spans="1:1" x14ac:dyDescent="0.2">
      <c r="A144" s="374"/>
    </row>
    <row r="145" spans="1:1" x14ac:dyDescent="0.2">
      <c r="A145" s="374"/>
    </row>
    <row r="146" spans="1:1" x14ac:dyDescent="0.2">
      <c r="A146" s="374"/>
    </row>
    <row r="147" spans="1:1" x14ac:dyDescent="0.2">
      <c r="A147" s="374"/>
    </row>
    <row r="148" spans="1:1" x14ac:dyDescent="0.2">
      <c r="A148" s="374"/>
    </row>
    <row r="149" spans="1:1" x14ac:dyDescent="0.2">
      <c r="A149" s="374"/>
    </row>
    <row r="150" spans="1:1" x14ac:dyDescent="0.2">
      <c r="A150" s="374"/>
    </row>
    <row r="151" spans="1:1" x14ac:dyDescent="0.2">
      <c r="A151" s="374"/>
    </row>
    <row r="152" spans="1:1" x14ac:dyDescent="0.2">
      <c r="A152" s="374"/>
    </row>
    <row r="153" spans="1:1" x14ac:dyDescent="0.2">
      <c r="A153" s="374"/>
    </row>
    <row r="154" spans="1:1" x14ac:dyDescent="0.2">
      <c r="A154" s="374"/>
    </row>
    <row r="155" spans="1:1" x14ac:dyDescent="0.2">
      <c r="A155" s="374"/>
    </row>
    <row r="156" spans="1:1" x14ac:dyDescent="0.2">
      <c r="A156" s="374"/>
    </row>
    <row r="157" spans="1:1" x14ac:dyDescent="0.2">
      <c r="A157" s="374"/>
    </row>
    <row r="158" spans="1:1" x14ac:dyDescent="0.2">
      <c r="A158" s="374"/>
    </row>
    <row r="159" spans="1:1" x14ac:dyDescent="0.2">
      <c r="A159" s="374"/>
    </row>
    <row r="160" spans="1:1" x14ac:dyDescent="0.2">
      <c r="A160" s="374"/>
    </row>
    <row r="161" spans="1:1" x14ac:dyDescent="0.2">
      <c r="A161" s="374"/>
    </row>
    <row r="162" spans="1:1" x14ac:dyDescent="0.2">
      <c r="A162" s="374"/>
    </row>
    <row r="163" spans="1:1" x14ac:dyDescent="0.2">
      <c r="A163" s="374"/>
    </row>
    <row r="164" spans="1:1" x14ac:dyDescent="0.2">
      <c r="A164" s="374"/>
    </row>
    <row r="165" spans="1:1" x14ac:dyDescent="0.2">
      <c r="A165" s="374"/>
    </row>
    <row r="166" spans="1:1" x14ac:dyDescent="0.2">
      <c r="A166" s="374"/>
    </row>
    <row r="167" spans="1:1" x14ac:dyDescent="0.2">
      <c r="A167" s="374"/>
    </row>
    <row r="168" spans="1:1" x14ac:dyDescent="0.2">
      <c r="A168" s="374"/>
    </row>
    <row r="169" spans="1:1" x14ac:dyDescent="0.2">
      <c r="A169" s="374"/>
    </row>
    <row r="170" spans="1:1" x14ac:dyDescent="0.2">
      <c r="A170" s="374"/>
    </row>
    <row r="171" spans="1:1" x14ac:dyDescent="0.2">
      <c r="A171" s="374"/>
    </row>
    <row r="172" spans="1:1" x14ac:dyDescent="0.2">
      <c r="A172" s="374"/>
    </row>
    <row r="173" spans="1:1" x14ac:dyDescent="0.2">
      <c r="A173" s="374"/>
    </row>
    <row r="174" spans="1:1" x14ac:dyDescent="0.2">
      <c r="A174" s="374"/>
    </row>
    <row r="175" spans="1:1" x14ac:dyDescent="0.2">
      <c r="A175" s="374"/>
    </row>
    <row r="176" spans="1:1" x14ac:dyDescent="0.2">
      <c r="A176" s="374"/>
    </row>
    <row r="177" spans="1:1" x14ac:dyDescent="0.2">
      <c r="A177" s="374"/>
    </row>
    <row r="178" spans="1:1" x14ac:dyDescent="0.2">
      <c r="A178" s="374"/>
    </row>
    <row r="179" spans="1:1" x14ac:dyDescent="0.2">
      <c r="A179" s="374"/>
    </row>
    <row r="180" spans="1:1" x14ac:dyDescent="0.2">
      <c r="A180" s="374"/>
    </row>
    <row r="181" spans="1:1" x14ac:dyDescent="0.2">
      <c r="A181" s="374"/>
    </row>
    <row r="182" spans="1:1" x14ac:dyDescent="0.2">
      <c r="A182" s="374"/>
    </row>
    <row r="183" spans="1:1" x14ac:dyDescent="0.2">
      <c r="A183" s="374"/>
    </row>
    <row r="184" spans="1:1" x14ac:dyDescent="0.2">
      <c r="A184" s="374"/>
    </row>
    <row r="185" spans="1:1" x14ac:dyDescent="0.2">
      <c r="A185" s="374"/>
    </row>
    <row r="186" spans="1:1" x14ac:dyDescent="0.2">
      <c r="A186" s="374"/>
    </row>
    <row r="187" spans="1:1" x14ac:dyDescent="0.2">
      <c r="A187" s="374"/>
    </row>
    <row r="188" spans="1:1" x14ac:dyDescent="0.2">
      <c r="A188" s="374"/>
    </row>
    <row r="189" spans="1:1" x14ac:dyDescent="0.2">
      <c r="A189" s="374"/>
    </row>
    <row r="190" spans="1:1" x14ac:dyDescent="0.2">
      <c r="A190" s="374"/>
    </row>
    <row r="191" spans="1:1" x14ac:dyDescent="0.2">
      <c r="A191" s="374"/>
    </row>
    <row r="192" spans="1:1" x14ac:dyDescent="0.2">
      <c r="A192" s="374"/>
    </row>
    <row r="193" spans="1:1" x14ac:dyDescent="0.2">
      <c r="A193" s="374"/>
    </row>
    <row r="194" spans="1:1" x14ac:dyDescent="0.2">
      <c r="A194" s="374"/>
    </row>
    <row r="195" spans="1:1" x14ac:dyDescent="0.2">
      <c r="A195" s="374"/>
    </row>
    <row r="196" spans="1:1" x14ac:dyDescent="0.2">
      <c r="A196" s="374"/>
    </row>
    <row r="197" spans="1:1" x14ac:dyDescent="0.2">
      <c r="A197" s="374"/>
    </row>
    <row r="198" spans="1:1" x14ac:dyDescent="0.2">
      <c r="A198" s="374"/>
    </row>
    <row r="199" spans="1:1" x14ac:dyDescent="0.2">
      <c r="A199" s="374"/>
    </row>
    <row r="200" spans="1:1" x14ac:dyDescent="0.2">
      <c r="A200" s="374"/>
    </row>
    <row r="201" spans="1:1" x14ac:dyDescent="0.2">
      <c r="A201" s="374"/>
    </row>
    <row r="202" spans="1:1" x14ac:dyDescent="0.2">
      <c r="A202" s="374"/>
    </row>
    <row r="203" spans="1:1" x14ac:dyDescent="0.2">
      <c r="A203" s="374"/>
    </row>
    <row r="204" spans="1:1" x14ac:dyDescent="0.2">
      <c r="A204" s="374"/>
    </row>
    <row r="205" spans="1:1" x14ac:dyDescent="0.2">
      <c r="A205" s="374"/>
    </row>
    <row r="206" spans="1:1" x14ac:dyDescent="0.2">
      <c r="A206" s="374"/>
    </row>
    <row r="207" spans="1:1" x14ac:dyDescent="0.2">
      <c r="A207" s="374"/>
    </row>
    <row r="208" spans="1:1" x14ac:dyDescent="0.2">
      <c r="A208" s="374"/>
    </row>
    <row r="209" spans="1:1" x14ac:dyDescent="0.2">
      <c r="A209" s="374"/>
    </row>
    <row r="210" spans="1:1" x14ac:dyDescent="0.2">
      <c r="A210" s="374"/>
    </row>
  </sheetData>
  <mergeCells count="13">
    <mergeCell ref="A85:H85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3:J83"/>
    <mergeCell ref="A84:J8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4"/>
  <sheetViews>
    <sheetView showGridLines="0" zoomScaleNormal="100" zoomScaleSheetLayoutView="100" workbookViewId="0"/>
  </sheetViews>
  <sheetFormatPr baseColWidth="10" defaultRowHeight="12.75" x14ac:dyDescent="0.2"/>
  <cols>
    <col min="1" max="1" width="16.7109375" style="375" customWidth="1" collapsed="1"/>
    <col min="2" max="11" width="14.28515625" style="352" customWidth="1" collapsed="1"/>
    <col min="12" max="16384" width="11.42578125" style="352" collapsed="1"/>
  </cols>
  <sheetData>
    <row r="1" spans="1:17" ht="20.100000000000001" customHeight="1" x14ac:dyDescent="0.25">
      <c r="A1" s="350" t="s">
        <v>698</v>
      </c>
      <c r="B1" s="350"/>
      <c r="C1" s="350"/>
      <c r="D1" s="350"/>
      <c r="E1" s="350"/>
      <c r="F1" s="350"/>
      <c r="G1" s="350"/>
      <c r="H1" s="350"/>
      <c r="I1" s="822"/>
    </row>
    <row r="2" spans="1:17" ht="20.100000000000001" customHeight="1" x14ac:dyDescent="0.25">
      <c r="A2" s="822" t="s">
        <v>503</v>
      </c>
      <c r="B2" s="822"/>
      <c r="C2" s="822"/>
      <c r="D2" s="822"/>
      <c r="E2" s="822"/>
      <c r="F2" s="822"/>
      <c r="G2" s="822"/>
      <c r="H2" s="822"/>
      <c r="I2" s="822"/>
    </row>
    <row r="3" spans="1:17" ht="20.100000000000001" customHeight="1" x14ac:dyDescent="0.25">
      <c r="A3" s="1030" t="s">
        <v>528</v>
      </c>
      <c r="B3" s="1030"/>
      <c r="C3" s="1030"/>
      <c r="D3" s="1030"/>
      <c r="E3" s="1030"/>
      <c r="F3" s="1030"/>
      <c r="G3" s="1030"/>
      <c r="H3" s="1030"/>
      <c r="I3" s="1030"/>
    </row>
    <row r="4" spans="1:17" ht="15" customHeight="1" x14ac:dyDescent="0.2">
      <c r="A4" s="1031"/>
      <c r="B4" s="1031"/>
      <c r="C4" s="1031"/>
      <c r="D4" s="1031"/>
      <c r="E4" s="1031"/>
      <c r="F4" s="1031"/>
      <c r="G4" s="1031"/>
      <c r="H4" s="1032"/>
      <c r="I4" s="1032"/>
    </row>
    <row r="5" spans="1:17" s="344" customFormat="1" ht="15" customHeight="1" x14ac:dyDescent="0.2">
      <c r="A5" s="1033" t="s">
        <v>505</v>
      </c>
      <c r="B5" s="1020" t="s">
        <v>506</v>
      </c>
      <c r="C5" s="1036"/>
      <c r="D5" s="1020" t="s">
        <v>507</v>
      </c>
      <c r="E5" s="1038"/>
      <c r="F5" s="1020" t="s">
        <v>304</v>
      </c>
      <c r="G5" s="1036"/>
      <c r="H5" s="1020" t="s">
        <v>508</v>
      </c>
      <c r="I5" s="1036"/>
      <c r="J5" s="1020" t="s">
        <v>560</v>
      </c>
      <c r="K5" s="1021"/>
    </row>
    <row r="6" spans="1:17" s="353" customFormat="1" ht="39" customHeight="1" x14ac:dyDescent="0.2">
      <c r="A6" s="1034"/>
      <c r="B6" s="1022"/>
      <c r="C6" s="1037"/>
      <c r="D6" s="1039"/>
      <c r="E6" s="1040"/>
      <c r="F6" s="1022"/>
      <c r="G6" s="1037"/>
      <c r="H6" s="1022"/>
      <c r="I6" s="1037"/>
      <c r="J6" s="1022"/>
      <c r="K6" s="1023"/>
    </row>
    <row r="7" spans="1:17" s="353" customFormat="1" ht="27" customHeight="1" x14ac:dyDescent="0.2">
      <c r="A7" s="1035"/>
      <c r="B7" s="354" t="s">
        <v>509</v>
      </c>
      <c r="C7" s="354" t="s">
        <v>510</v>
      </c>
      <c r="D7" s="354" t="s">
        <v>509</v>
      </c>
      <c r="E7" s="354" t="s">
        <v>510</v>
      </c>
      <c r="F7" s="354" t="s">
        <v>509</v>
      </c>
      <c r="G7" s="354" t="s">
        <v>510</v>
      </c>
      <c r="H7" s="355" t="s">
        <v>509</v>
      </c>
      <c r="I7" s="354" t="s">
        <v>510</v>
      </c>
      <c r="J7" s="355" t="s">
        <v>509</v>
      </c>
      <c r="K7" s="355" t="s">
        <v>510</v>
      </c>
    </row>
    <row r="8" spans="1:17" s="353" customFormat="1" ht="24.95" customHeight="1" x14ac:dyDescent="0.2">
      <c r="A8" s="356"/>
      <c r="B8" s="1024" t="s">
        <v>529</v>
      </c>
      <c r="C8" s="1024"/>
      <c r="D8" s="1024"/>
      <c r="E8" s="1024"/>
      <c r="F8" s="1024"/>
      <c r="G8" s="1024"/>
      <c r="H8" s="1024"/>
      <c r="I8" s="1024"/>
      <c r="J8" s="1024"/>
      <c r="K8" s="1024"/>
    </row>
    <row r="9" spans="1:17" ht="12.75" customHeight="1" x14ac:dyDescent="0.2">
      <c r="A9" s="357">
        <v>18353</v>
      </c>
      <c r="B9" s="346">
        <v>9573.9404753991912</v>
      </c>
      <c r="C9" s="347">
        <v>190.2002832042846</v>
      </c>
      <c r="D9" s="346">
        <v>3427.7007715394489</v>
      </c>
      <c r="E9" s="347">
        <v>68.096272288465912</v>
      </c>
      <c r="F9" s="346">
        <v>6040.4022844521251</v>
      </c>
      <c r="G9" s="347">
        <v>120.0013963030931</v>
      </c>
      <c r="H9" s="346">
        <v>105.83741940761723</v>
      </c>
      <c r="I9" s="347">
        <v>2.2985449015019359</v>
      </c>
      <c r="J9" s="346" t="s">
        <v>275</v>
      </c>
      <c r="K9" s="346" t="s">
        <v>275</v>
      </c>
      <c r="L9" s="358"/>
      <c r="M9" s="358"/>
      <c r="N9" s="359"/>
      <c r="O9" s="359"/>
      <c r="P9" s="358"/>
      <c r="Q9" s="358"/>
    </row>
    <row r="10" spans="1:17" ht="12.75" customHeight="1" x14ac:dyDescent="0.2">
      <c r="A10" s="357">
        <v>18718</v>
      </c>
      <c r="B10" s="346">
        <v>10746.844050863316</v>
      </c>
      <c r="C10" s="347">
        <v>212</v>
      </c>
      <c r="D10" s="346">
        <v>3694</v>
      </c>
      <c r="E10" s="347">
        <v>73</v>
      </c>
      <c r="F10" s="346">
        <v>6588.5071810944719</v>
      </c>
      <c r="G10" s="347">
        <v>130</v>
      </c>
      <c r="H10" s="346">
        <v>465</v>
      </c>
      <c r="I10" s="347">
        <v>10</v>
      </c>
      <c r="J10" s="346" t="s">
        <v>275</v>
      </c>
      <c r="K10" s="346" t="s">
        <v>275</v>
      </c>
      <c r="L10" s="358"/>
      <c r="M10" s="358"/>
      <c r="N10" s="359"/>
      <c r="O10" s="359"/>
      <c r="P10" s="358"/>
      <c r="Q10" s="358"/>
    </row>
    <row r="11" spans="1:17" ht="12.95" customHeight="1" x14ac:dyDescent="0.2">
      <c r="A11" s="360" t="s">
        <v>530</v>
      </c>
      <c r="B11" s="346">
        <v>12276.118067521205</v>
      </c>
      <c r="C11" s="347">
        <v>240</v>
      </c>
      <c r="D11" s="346">
        <v>4442</v>
      </c>
      <c r="E11" s="347">
        <v>87</v>
      </c>
      <c r="F11" s="346">
        <v>7198.4783953615606</v>
      </c>
      <c r="G11" s="347">
        <v>141</v>
      </c>
      <c r="H11" s="346">
        <v>636</v>
      </c>
      <c r="I11" s="347">
        <v>14</v>
      </c>
      <c r="J11" s="346" t="s">
        <v>275</v>
      </c>
      <c r="K11" s="346" t="s">
        <v>275</v>
      </c>
      <c r="L11" s="358"/>
      <c r="M11" s="358"/>
      <c r="N11" s="359"/>
      <c r="O11" s="359"/>
      <c r="P11" s="358"/>
      <c r="Q11" s="358"/>
    </row>
    <row r="12" spans="1:17" ht="12.75" customHeight="1" x14ac:dyDescent="0.2">
      <c r="A12" s="357">
        <v>19449</v>
      </c>
      <c r="B12" s="346">
        <v>14775.312782808322</v>
      </c>
      <c r="C12" s="347">
        <v>286</v>
      </c>
      <c r="D12" s="346">
        <v>5544</v>
      </c>
      <c r="E12" s="347">
        <v>107</v>
      </c>
      <c r="F12" s="346">
        <v>8261.4542163684982</v>
      </c>
      <c r="G12" s="347">
        <v>160</v>
      </c>
      <c r="H12" s="346">
        <v>969</v>
      </c>
      <c r="I12" s="347">
        <v>21</v>
      </c>
      <c r="J12" s="346" t="s">
        <v>275</v>
      </c>
      <c r="K12" s="346" t="s">
        <v>275</v>
      </c>
      <c r="L12" s="358"/>
      <c r="M12" s="358"/>
      <c r="N12" s="359"/>
      <c r="O12" s="359"/>
      <c r="P12" s="358"/>
      <c r="Q12" s="358"/>
    </row>
    <row r="13" spans="1:17" ht="12.75" customHeight="1" x14ac:dyDescent="0.2">
      <c r="A13" s="357">
        <v>19814</v>
      </c>
      <c r="B13" s="346">
        <v>18310.896141280173</v>
      </c>
      <c r="C13" s="347">
        <v>351</v>
      </c>
      <c r="D13" s="346">
        <v>9213</v>
      </c>
      <c r="E13" s="347">
        <v>177</v>
      </c>
      <c r="F13" s="346">
        <v>7738.4026219047673</v>
      </c>
      <c r="G13" s="347">
        <v>148</v>
      </c>
      <c r="H13" s="346">
        <v>1362</v>
      </c>
      <c r="I13" s="347">
        <v>29</v>
      </c>
      <c r="J13" s="346" t="s">
        <v>275</v>
      </c>
      <c r="K13" s="346" t="s">
        <v>275</v>
      </c>
      <c r="L13" s="358"/>
      <c r="M13" s="358"/>
      <c r="N13" s="359"/>
      <c r="O13" s="359"/>
      <c r="P13" s="358"/>
      <c r="Q13" s="358"/>
    </row>
    <row r="14" spans="1:17" ht="12.75" customHeight="1" x14ac:dyDescent="0.2">
      <c r="A14" s="357">
        <v>20179</v>
      </c>
      <c r="B14" s="346">
        <v>21356.661877566046</v>
      </c>
      <c r="C14" s="347">
        <v>405.26282399178052</v>
      </c>
      <c r="D14" s="346">
        <v>11541.902926123437</v>
      </c>
      <c r="E14" s="347">
        <v>219.01850583649639</v>
      </c>
      <c r="F14" s="346">
        <v>7799.2463557671172</v>
      </c>
      <c r="G14" s="347">
        <v>147.99806361433136</v>
      </c>
      <c r="H14" s="346">
        <v>2015.5125956754932</v>
      </c>
      <c r="I14" s="347">
        <v>41.86773152628777</v>
      </c>
      <c r="J14" s="346" t="s">
        <v>275</v>
      </c>
      <c r="K14" s="346" t="s">
        <v>275</v>
      </c>
      <c r="L14" s="359"/>
      <c r="M14" s="358"/>
      <c r="N14" s="359"/>
      <c r="O14" s="359"/>
      <c r="P14" s="358"/>
      <c r="Q14" s="359"/>
    </row>
    <row r="15" spans="1:17" ht="12.75" customHeight="1" x14ac:dyDescent="0.2">
      <c r="A15" s="357">
        <v>20545</v>
      </c>
      <c r="B15" s="346">
        <v>22362.373007879007</v>
      </c>
      <c r="C15" s="347">
        <v>419.40878279104192</v>
      </c>
      <c r="D15" s="346">
        <v>11646.717761768661</v>
      </c>
      <c r="E15" s="347">
        <v>218.43548170192619</v>
      </c>
      <c r="F15" s="346">
        <v>8089.6601442865694</v>
      </c>
      <c r="G15" s="347">
        <v>151.72247207901472</v>
      </c>
      <c r="H15" s="346">
        <v>2625.995101823778</v>
      </c>
      <c r="I15" s="347">
        <v>53.930840690623654</v>
      </c>
      <c r="J15" s="346" t="s">
        <v>275</v>
      </c>
      <c r="K15" s="346" t="s">
        <v>275</v>
      </c>
      <c r="L15" s="359"/>
      <c r="M15" s="358"/>
      <c r="N15" s="359"/>
      <c r="O15" s="359"/>
      <c r="P15" s="358"/>
      <c r="Q15" s="359"/>
    </row>
    <row r="16" spans="1:17" ht="12.75" customHeight="1" x14ac:dyDescent="0.2">
      <c r="A16" s="357">
        <v>20910</v>
      </c>
      <c r="B16" s="346">
        <v>23158.454466901519</v>
      </c>
      <c r="C16" s="347">
        <v>428.90792434162165</v>
      </c>
      <c r="D16" s="346">
        <v>11649.785513055838</v>
      </c>
      <c r="E16" s="347">
        <v>215.76074217609064</v>
      </c>
      <c r="F16" s="346">
        <v>8357.5770900333882</v>
      </c>
      <c r="G16" s="347">
        <v>154.78714468336091</v>
      </c>
      <c r="H16" s="346">
        <v>3151.0918638122944</v>
      </c>
      <c r="I16" s="347">
        <v>63.89204695578367</v>
      </c>
      <c r="J16" s="346" t="s">
        <v>275</v>
      </c>
      <c r="K16" s="346" t="s">
        <v>275</v>
      </c>
      <c r="L16" s="359"/>
      <c r="M16" s="358"/>
      <c r="N16" s="359"/>
      <c r="O16" s="359"/>
      <c r="P16" s="358"/>
      <c r="Q16" s="359"/>
    </row>
    <row r="17" spans="1:17" ht="12.75" customHeight="1" x14ac:dyDescent="0.2">
      <c r="A17" s="357" t="s">
        <v>513</v>
      </c>
      <c r="B17" s="346">
        <v>23991.348941370161</v>
      </c>
      <c r="C17" s="347">
        <v>439.3529100479646</v>
      </c>
      <c r="D17" s="346">
        <v>12479.612236237301</v>
      </c>
      <c r="E17" s="347">
        <v>228.53879394861198</v>
      </c>
      <c r="F17" s="346">
        <v>7516.5019454656085</v>
      </c>
      <c r="G17" s="347">
        <v>137.64949237293285</v>
      </c>
      <c r="H17" s="346">
        <v>3995.2347596672512</v>
      </c>
      <c r="I17" s="347">
        <v>80.060172047461194</v>
      </c>
      <c r="J17" s="346" t="s">
        <v>275</v>
      </c>
      <c r="K17" s="346" t="s">
        <v>275</v>
      </c>
      <c r="L17" s="359"/>
      <c r="M17" s="358"/>
      <c r="N17" s="359"/>
      <c r="O17" s="359"/>
      <c r="P17" s="358"/>
      <c r="Q17" s="359"/>
    </row>
    <row r="18" spans="1:17" ht="12.75" customHeight="1" x14ac:dyDescent="0.2">
      <c r="A18" s="357">
        <v>21640</v>
      </c>
      <c r="B18" s="346">
        <v>25463.358267334075</v>
      </c>
      <c r="C18" s="347">
        <v>461.93290098295785</v>
      </c>
      <c r="D18" s="346">
        <v>13069.131775256541</v>
      </c>
      <c r="E18" s="347">
        <v>237.08820693999004</v>
      </c>
      <c r="F18" s="346">
        <v>7786.4640587372114</v>
      </c>
      <c r="G18" s="347">
        <v>141.25489235511554</v>
      </c>
      <c r="H18" s="346">
        <v>4607.762433340321</v>
      </c>
      <c r="I18" s="347">
        <v>91.402458022532841</v>
      </c>
      <c r="J18" s="346" t="s">
        <v>275</v>
      </c>
      <c r="K18" s="346" t="s">
        <v>275</v>
      </c>
      <c r="L18" s="359"/>
      <c r="M18" s="358"/>
      <c r="N18" s="359"/>
      <c r="O18" s="359"/>
      <c r="P18" s="358"/>
      <c r="Q18" s="359"/>
    </row>
    <row r="19" spans="1:17" ht="12.95" customHeight="1" x14ac:dyDescent="0.2">
      <c r="A19" s="360" t="s">
        <v>531</v>
      </c>
      <c r="B19" s="346">
        <v>28998.430333924727</v>
      </c>
      <c r="C19" s="347">
        <v>519.82766482431077</v>
      </c>
      <c r="D19" s="346">
        <v>15311.657966183155</v>
      </c>
      <c r="E19" s="347">
        <v>274.47773253568016</v>
      </c>
      <c r="F19" s="346">
        <v>7782.8850155688378</v>
      </c>
      <c r="G19" s="347">
        <v>139.51648060433843</v>
      </c>
      <c r="H19" s="346">
        <v>5903.8873521727346</v>
      </c>
      <c r="I19" s="347">
        <v>115.63484530161281</v>
      </c>
      <c r="J19" s="346" t="s">
        <v>275</v>
      </c>
      <c r="K19" s="346" t="s">
        <v>275</v>
      </c>
      <c r="L19" s="359"/>
      <c r="M19" s="359"/>
      <c r="N19" s="359"/>
      <c r="O19" s="359"/>
      <c r="P19" s="358"/>
      <c r="Q19" s="359"/>
    </row>
    <row r="20" spans="1:17" ht="12.75" customHeight="1" x14ac:dyDescent="0.2">
      <c r="A20" s="357">
        <v>22646</v>
      </c>
      <c r="B20" s="346">
        <v>32112.197890409698</v>
      </c>
      <c r="C20" s="347">
        <v>567.46260128557799</v>
      </c>
      <c r="D20" s="346">
        <v>17921.803019689851</v>
      </c>
      <c r="E20" s="347">
        <v>316.70061937174916</v>
      </c>
      <c r="F20" s="346">
        <v>7473.0421355639292</v>
      </c>
      <c r="G20" s="347">
        <v>132.05797822485124</v>
      </c>
      <c r="H20" s="346">
        <v>6717.3527351559187</v>
      </c>
      <c r="I20" s="347">
        <v>129.55881983949047</v>
      </c>
      <c r="J20" s="346" t="s">
        <v>275</v>
      </c>
      <c r="K20" s="346" t="s">
        <v>275</v>
      </c>
      <c r="L20" s="359"/>
      <c r="M20" s="359"/>
      <c r="N20" s="359"/>
      <c r="O20" s="359"/>
      <c r="P20" s="358"/>
      <c r="Q20" s="359"/>
    </row>
    <row r="21" spans="1:17" ht="12.75" customHeight="1" x14ac:dyDescent="0.2">
      <c r="A21" s="357">
        <v>23011</v>
      </c>
      <c r="B21" s="346">
        <v>32726.770731607554</v>
      </c>
      <c r="C21" s="347">
        <v>571.67460996533555</v>
      </c>
      <c r="D21" s="346">
        <v>17600.711718298626</v>
      </c>
      <c r="E21" s="347">
        <v>307.45104945392308</v>
      </c>
      <c r="F21" s="346">
        <v>7253.1866266495554</v>
      </c>
      <c r="G21" s="347">
        <v>126.69941283852407</v>
      </c>
      <c r="H21" s="346">
        <v>7872.8723866593728</v>
      </c>
      <c r="I21" s="347">
        <v>149.93833986560699</v>
      </c>
      <c r="J21" s="346" t="s">
        <v>275</v>
      </c>
      <c r="K21" s="346" t="s">
        <v>275</v>
      </c>
      <c r="L21" s="359"/>
      <c r="M21" s="359"/>
      <c r="N21" s="359"/>
      <c r="O21" s="359"/>
      <c r="P21" s="358"/>
      <c r="Q21" s="359"/>
    </row>
    <row r="22" spans="1:17" ht="12.75" customHeight="1" x14ac:dyDescent="0.2">
      <c r="A22" s="357">
        <v>23376</v>
      </c>
      <c r="B22" s="346">
        <v>35113.992524912697</v>
      </c>
      <c r="C22" s="347">
        <v>606.83239651517511</v>
      </c>
      <c r="D22" s="346">
        <v>19132.0309024813</v>
      </c>
      <c r="E22" s="347">
        <v>330.63560500897444</v>
      </c>
      <c r="F22" s="346">
        <v>7037.4214527847516</v>
      </c>
      <c r="G22" s="347">
        <v>121.61918991270542</v>
      </c>
      <c r="H22" s="346">
        <v>8944.540169646647</v>
      </c>
      <c r="I22" s="347">
        <v>168.4508909739325</v>
      </c>
      <c r="J22" s="346" t="s">
        <v>275</v>
      </c>
      <c r="K22" s="346" t="s">
        <v>275</v>
      </c>
      <c r="L22" s="359"/>
      <c r="M22" s="359"/>
      <c r="N22" s="359"/>
      <c r="O22" s="359"/>
      <c r="P22" s="358"/>
      <c r="Q22" s="359"/>
    </row>
    <row r="23" spans="1:17" ht="12.75" customHeight="1" x14ac:dyDescent="0.2">
      <c r="A23" s="357">
        <v>23742</v>
      </c>
      <c r="B23" s="346">
        <v>39111.272452104735</v>
      </c>
      <c r="C23" s="347">
        <v>667.57253623404279</v>
      </c>
      <c r="D23" s="346">
        <v>20754.871333398096</v>
      </c>
      <c r="E23" s="347">
        <v>354.25546719849007</v>
      </c>
      <c r="F23" s="346">
        <v>7608.5344840809275</v>
      </c>
      <c r="G23" s="347">
        <v>129.86661757891093</v>
      </c>
      <c r="H23" s="346">
        <v>10747.866634625709</v>
      </c>
      <c r="I23" s="347">
        <v>199.78524185552212</v>
      </c>
      <c r="J23" s="346" t="s">
        <v>275</v>
      </c>
      <c r="K23" s="346" t="s">
        <v>275</v>
      </c>
      <c r="L23" s="359"/>
      <c r="M23" s="359"/>
      <c r="N23" s="359"/>
      <c r="O23" s="359"/>
      <c r="P23" s="358"/>
      <c r="Q23" s="359"/>
    </row>
    <row r="24" spans="1:17" ht="12.75" customHeight="1" x14ac:dyDescent="0.2">
      <c r="A24" s="357">
        <v>24107</v>
      </c>
      <c r="B24" s="346">
        <v>43159.681567416388</v>
      </c>
      <c r="C24" s="347">
        <v>727.86098304820837</v>
      </c>
      <c r="D24" s="346">
        <v>21407.279773804472</v>
      </c>
      <c r="E24" s="347">
        <v>361.02035822972096</v>
      </c>
      <c r="F24" s="346">
        <v>8686.8490615237515</v>
      </c>
      <c r="G24" s="347">
        <v>146.49826569354317</v>
      </c>
      <c r="H24" s="346">
        <v>13065.552732088168</v>
      </c>
      <c r="I24" s="347">
        <v>239.7243558464979</v>
      </c>
      <c r="J24" s="346" t="s">
        <v>275</v>
      </c>
      <c r="K24" s="346" t="s">
        <v>275</v>
      </c>
      <c r="L24" s="359"/>
      <c r="M24" s="359"/>
      <c r="N24" s="359"/>
      <c r="O24" s="359"/>
      <c r="P24" s="358"/>
      <c r="Q24" s="359"/>
    </row>
    <row r="25" spans="1:17" ht="12.75" customHeight="1" x14ac:dyDescent="0.2">
      <c r="A25" s="357">
        <v>24472</v>
      </c>
      <c r="B25" s="346">
        <v>48007.751184918932</v>
      </c>
      <c r="C25" s="347">
        <v>802.9005314162539</v>
      </c>
      <c r="D25" s="346">
        <v>23171.236763931425</v>
      </c>
      <c r="E25" s="347">
        <v>387.52488613081863</v>
      </c>
      <c r="F25" s="346">
        <v>9943.0932136228603</v>
      </c>
      <c r="G25" s="347">
        <v>166.29220548966282</v>
      </c>
      <c r="H25" s="346">
        <v>14893.421207364649</v>
      </c>
      <c r="I25" s="347">
        <v>270.7372980364629</v>
      </c>
      <c r="J25" s="346" t="s">
        <v>275</v>
      </c>
      <c r="K25" s="346" t="s">
        <v>275</v>
      </c>
      <c r="L25" s="359"/>
      <c r="M25" s="359"/>
      <c r="N25" s="359"/>
      <c r="O25" s="359"/>
      <c r="P25" s="358"/>
      <c r="Q25" s="359"/>
    </row>
    <row r="26" spans="1:17" ht="12.75" customHeight="1" x14ac:dyDescent="0.2">
      <c r="A26" s="357">
        <v>24837</v>
      </c>
      <c r="B26" s="346">
        <v>56089.230659106368</v>
      </c>
      <c r="C26" s="347">
        <v>935.62358789805194</v>
      </c>
      <c r="D26" s="346">
        <v>27648.619767566714</v>
      </c>
      <c r="E26" s="347">
        <v>461.2061981128254</v>
      </c>
      <c r="F26" s="346">
        <v>12264.358354253693</v>
      </c>
      <c r="G26" s="347">
        <v>204.58157175331647</v>
      </c>
      <c r="H26" s="346">
        <v>16176.25253728596</v>
      </c>
      <c r="I26" s="347">
        <v>293.04380620001814</v>
      </c>
      <c r="J26" s="346" t="s">
        <v>275</v>
      </c>
      <c r="K26" s="346" t="s">
        <v>275</v>
      </c>
      <c r="L26" s="359"/>
      <c r="M26" s="359"/>
      <c r="N26" s="359"/>
      <c r="O26" s="359"/>
      <c r="P26" s="358"/>
      <c r="Q26" s="359"/>
    </row>
    <row r="27" spans="1:17" ht="12.75" customHeight="1" x14ac:dyDescent="0.2">
      <c r="A27" s="357">
        <v>25203</v>
      </c>
      <c r="B27" s="346">
        <v>60986.895589084947</v>
      </c>
      <c r="C27" s="347">
        <v>1008.6663985532441</v>
      </c>
      <c r="D27" s="346">
        <v>30223.996973152065</v>
      </c>
      <c r="E27" s="347">
        <v>499.87673388395308</v>
      </c>
      <c r="F27" s="346">
        <v>13446.976475460546</v>
      </c>
      <c r="G27" s="347">
        <v>222.40045508006639</v>
      </c>
      <c r="H27" s="346">
        <v>17315.922140472332</v>
      </c>
      <c r="I27" s="347">
        <v>310.63014540398302</v>
      </c>
      <c r="J27" s="346" t="s">
        <v>275</v>
      </c>
      <c r="K27" s="346" t="s">
        <v>275</v>
      </c>
      <c r="L27" s="359"/>
      <c r="M27" s="359"/>
      <c r="N27" s="359"/>
      <c r="O27" s="359"/>
      <c r="P27" s="358"/>
      <c r="Q27" s="359"/>
    </row>
    <row r="28" spans="1:17" ht="12.75" customHeight="1" x14ac:dyDescent="0.2">
      <c r="A28" s="357">
        <v>25568</v>
      </c>
      <c r="B28" s="346">
        <v>61883.190256821908</v>
      </c>
      <c r="C28" s="347">
        <v>1011.2508151330411</v>
      </c>
      <c r="D28" s="346">
        <v>30112.535343051288</v>
      </c>
      <c r="E28" s="347">
        <v>492.07750578156748</v>
      </c>
      <c r="F28" s="346">
        <v>13187.240199812868</v>
      </c>
      <c r="G28" s="347">
        <v>215.49644331637981</v>
      </c>
      <c r="H28" s="346">
        <v>18583.414713957758</v>
      </c>
      <c r="I28" s="347">
        <v>328.98394354054381</v>
      </c>
      <c r="J28" s="346" t="s">
        <v>275</v>
      </c>
      <c r="K28" s="346" t="s">
        <v>275</v>
      </c>
      <c r="L28" s="359"/>
      <c r="M28" s="359"/>
      <c r="N28" s="359"/>
      <c r="O28" s="359"/>
      <c r="P28" s="358"/>
      <c r="Q28" s="359"/>
    </row>
    <row r="29" spans="1:17" ht="12.75" customHeight="1" x14ac:dyDescent="0.2">
      <c r="A29" s="357">
        <v>25933</v>
      </c>
      <c r="B29" s="346">
        <v>62927.248278224593</v>
      </c>
      <c r="C29" s="347">
        <v>1031.5756318857298</v>
      </c>
      <c r="D29" s="346">
        <v>28518.32725748148</v>
      </c>
      <c r="E29" s="347">
        <v>467.50513117765877</v>
      </c>
      <c r="F29" s="346">
        <v>14015.021755469545</v>
      </c>
      <c r="G29" s="347">
        <v>229.75031196928489</v>
      </c>
      <c r="H29" s="346">
        <v>20393.899265273569</v>
      </c>
      <c r="I29" s="347">
        <v>361.87177860438192</v>
      </c>
      <c r="J29" s="346" t="s">
        <v>275</v>
      </c>
      <c r="K29" s="346" t="s">
        <v>275</v>
      </c>
      <c r="L29" s="359"/>
      <c r="M29" s="359"/>
      <c r="N29" s="359"/>
      <c r="O29" s="359"/>
      <c r="P29" s="358"/>
      <c r="Q29" s="359"/>
    </row>
    <row r="30" spans="1:17" ht="12.75" customHeight="1" x14ac:dyDescent="0.2">
      <c r="A30" s="357">
        <v>26298</v>
      </c>
      <c r="B30" s="346">
        <v>70158.960645863903</v>
      </c>
      <c r="C30" s="347">
        <v>1140.749736122335</v>
      </c>
      <c r="D30" s="346">
        <v>29535.798101061955</v>
      </c>
      <c r="E30" s="347">
        <v>480.23735784824936</v>
      </c>
      <c r="F30" s="346">
        <v>16388.949959863588</v>
      </c>
      <c r="G30" s="347">
        <v>266.47615885311308</v>
      </c>
      <c r="H30" s="346">
        <v>24234.212584938363</v>
      </c>
      <c r="I30" s="347">
        <v>425.9253008892851</v>
      </c>
      <c r="J30" s="346" t="s">
        <v>275</v>
      </c>
      <c r="K30" s="346" t="s">
        <v>275</v>
      </c>
      <c r="L30" s="359"/>
      <c r="M30" s="359"/>
      <c r="N30" s="359"/>
      <c r="O30" s="359"/>
      <c r="P30" s="358"/>
      <c r="Q30" s="359"/>
    </row>
    <row r="31" spans="1:17" ht="12.75" customHeight="1" x14ac:dyDescent="0.2">
      <c r="A31" s="357">
        <v>26664</v>
      </c>
      <c r="B31" s="346">
        <v>79028.3409089747</v>
      </c>
      <c r="C31" s="347">
        <v>1278.5791975177715</v>
      </c>
      <c r="D31" s="346">
        <v>31840.701901494504</v>
      </c>
      <c r="E31" s="347">
        <v>515.14252504056014</v>
      </c>
      <c r="F31" s="346">
        <v>18837.526778912277</v>
      </c>
      <c r="G31" s="347">
        <v>304.76749980039114</v>
      </c>
      <c r="H31" s="346">
        <v>28350.112228567923</v>
      </c>
      <c r="I31" s="347">
        <v>495.22960795033271</v>
      </c>
      <c r="J31" s="346" t="s">
        <v>275</v>
      </c>
      <c r="K31" s="346" t="s">
        <v>275</v>
      </c>
      <c r="L31" s="359"/>
      <c r="M31" s="359"/>
      <c r="N31" s="359"/>
      <c r="O31" s="359"/>
      <c r="P31" s="358"/>
      <c r="Q31" s="359"/>
    </row>
    <row r="32" spans="1:17" ht="12.75" customHeight="1" x14ac:dyDescent="0.2">
      <c r="A32" s="357">
        <v>27029</v>
      </c>
      <c r="B32" s="346">
        <v>84803.382707085999</v>
      </c>
      <c r="C32" s="347">
        <v>1365.5653377157321</v>
      </c>
      <c r="D32" s="346">
        <v>32758.982120122917</v>
      </c>
      <c r="E32" s="347">
        <v>527.50879804646468</v>
      </c>
      <c r="F32" s="346">
        <v>20116.779065665218</v>
      </c>
      <c r="G32" s="347">
        <v>323.93491063255067</v>
      </c>
      <c r="H32" s="346">
        <v>31927.621521297864</v>
      </c>
      <c r="I32" s="347">
        <v>554.55893424518194</v>
      </c>
      <c r="J32" s="346" t="s">
        <v>275</v>
      </c>
      <c r="K32" s="346" t="s">
        <v>275</v>
      </c>
      <c r="L32" s="359"/>
      <c r="M32" s="359"/>
      <c r="N32" s="359"/>
      <c r="O32" s="359"/>
      <c r="P32" s="358"/>
      <c r="Q32" s="359"/>
    </row>
    <row r="33" spans="1:17" ht="12.75" customHeight="1" x14ac:dyDescent="0.2">
      <c r="A33" s="357">
        <v>27394</v>
      </c>
      <c r="B33" s="346">
        <v>96341.706590041067</v>
      </c>
      <c r="C33" s="347">
        <v>1552.8628340621385</v>
      </c>
      <c r="D33" s="346">
        <v>38832.107084971605</v>
      </c>
      <c r="E33" s="347">
        <v>625.90686832204005</v>
      </c>
      <c r="F33" s="346">
        <v>24051.170091470118</v>
      </c>
      <c r="G33" s="347">
        <v>387.66355167110515</v>
      </c>
      <c r="H33" s="346">
        <v>33458.42941359934</v>
      </c>
      <c r="I33" s="347">
        <v>581.48093729810728</v>
      </c>
      <c r="J33" s="346" t="s">
        <v>275</v>
      </c>
      <c r="K33" s="346" t="s">
        <v>275</v>
      </c>
      <c r="L33" s="359"/>
      <c r="M33" s="359"/>
      <c r="N33" s="359"/>
      <c r="O33" s="359"/>
      <c r="P33" s="359"/>
      <c r="Q33" s="359"/>
    </row>
    <row r="34" spans="1:17" ht="12.75" customHeight="1" x14ac:dyDescent="0.2">
      <c r="A34" s="357">
        <v>27759</v>
      </c>
      <c r="B34" s="346">
        <v>129219.8197184827</v>
      </c>
      <c r="C34" s="347">
        <v>2089.8454928669034</v>
      </c>
      <c r="D34" s="346">
        <v>58065.885071810946</v>
      </c>
      <c r="E34" s="347">
        <v>939.08758324397229</v>
      </c>
      <c r="F34" s="346">
        <v>33856.214497170004</v>
      </c>
      <c r="G34" s="347">
        <v>547.54957425718851</v>
      </c>
      <c r="H34" s="346">
        <v>37297.720149501751</v>
      </c>
      <c r="I34" s="347">
        <v>649.9984019082915</v>
      </c>
      <c r="J34" s="346" t="s">
        <v>275</v>
      </c>
      <c r="K34" s="346" t="s">
        <v>275</v>
      </c>
      <c r="L34" s="359"/>
      <c r="M34" s="359"/>
      <c r="N34" s="359"/>
      <c r="O34" s="359"/>
      <c r="P34" s="359"/>
      <c r="Q34" s="359"/>
    </row>
    <row r="35" spans="1:17" ht="12.75" customHeight="1" x14ac:dyDescent="0.2">
      <c r="A35" s="357">
        <v>28125</v>
      </c>
      <c r="B35" s="346">
        <v>149204.68547879928</v>
      </c>
      <c r="C35" s="347">
        <v>2425.5820885621674</v>
      </c>
      <c r="D35" s="346">
        <v>67441.955589187201</v>
      </c>
      <c r="E35" s="347">
        <v>1096.3864772060513</v>
      </c>
      <c r="F35" s="346">
        <v>41743.403056502866</v>
      </c>
      <c r="G35" s="347">
        <v>678.61173692076613</v>
      </c>
      <c r="H35" s="346">
        <v>40019.326833109219</v>
      </c>
      <c r="I35" s="347">
        <v>700.55108552950492</v>
      </c>
      <c r="J35" s="346" t="s">
        <v>275</v>
      </c>
      <c r="K35" s="346" t="s">
        <v>275</v>
      </c>
      <c r="L35" s="359"/>
      <c r="M35" s="359"/>
      <c r="N35" s="359"/>
      <c r="O35" s="359"/>
      <c r="P35" s="359"/>
      <c r="Q35" s="359"/>
    </row>
    <row r="36" spans="1:17" ht="12.75" customHeight="1" x14ac:dyDescent="0.2">
      <c r="A36" s="357">
        <v>28490</v>
      </c>
      <c r="B36" s="346">
        <v>166066.0691368882</v>
      </c>
      <c r="C36" s="347">
        <v>2704.8524990123592</v>
      </c>
      <c r="D36" s="346">
        <v>78385.13572242987</v>
      </c>
      <c r="E36" s="347">
        <v>1276.7221585131228</v>
      </c>
      <c r="F36" s="346">
        <v>45822.489684686298</v>
      </c>
      <c r="G36" s="347">
        <v>746.34798293699328</v>
      </c>
      <c r="H36" s="346">
        <v>41858.443729772014</v>
      </c>
      <c r="I36" s="347">
        <v>733.53661189609329</v>
      </c>
      <c r="J36" s="346" t="s">
        <v>275</v>
      </c>
      <c r="K36" s="346" t="s">
        <v>275</v>
      </c>
      <c r="L36" s="359"/>
      <c r="M36" s="359"/>
      <c r="N36" s="359"/>
      <c r="O36" s="359"/>
      <c r="P36" s="359"/>
      <c r="Q36" s="359"/>
    </row>
    <row r="37" spans="1:17" ht="12.75" customHeight="1" x14ac:dyDescent="0.2">
      <c r="A37" s="357">
        <v>28855</v>
      </c>
      <c r="B37" s="346">
        <v>187938.6245225812</v>
      </c>
      <c r="C37" s="347">
        <v>3065.3830324372907</v>
      </c>
      <c r="D37" s="346">
        <v>92367.43479750285</v>
      </c>
      <c r="E37" s="347">
        <v>1506.564007783312</v>
      </c>
      <c r="F37" s="346">
        <v>52071.499056666478</v>
      </c>
      <c r="G37" s="347">
        <v>849.31498294913445</v>
      </c>
      <c r="H37" s="346">
        <v>43499.690668411873</v>
      </c>
      <c r="I37" s="347">
        <v>762.89467638684187</v>
      </c>
      <c r="J37" s="346" t="s">
        <v>275</v>
      </c>
      <c r="K37" s="346" t="s">
        <v>275</v>
      </c>
      <c r="L37" s="359"/>
      <c r="M37" s="359"/>
      <c r="N37" s="359"/>
      <c r="O37" s="359"/>
      <c r="P37" s="359"/>
      <c r="Q37" s="359"/>
    </row>
    <row r="38" spans="1:17" ht="12.75" customHeight="1" x14ac:dyDescent="0.2">
      <c r="A38" s="357">
        <v>29220</v>
      </c>
      <c r="B38" s="346">
        <v>210236.0634615483</v>
      </c>
      <c r="C38" s="347">
        <v>3427.5769455062664</v>
      </c>
      <c r="D38" s="346">
        <v>105563.36695929605</v>
      </c>
      <c r="E38" s="347">
        <v>1721.0489814269106</v>
      </c>
      <c r="F38" s="346">
        <v>59190.215918561429</v>
      </c>
      <c r="G38" s="347">
        <v>965.00579463668123</v>
      </c>
      <c r="H38" s="346">
        <v>45482.480583690813</v>
      </c>
      <c r="I38" s="347">
        <v>796.85326324696405</v>
      </c>
      <c r="J38" s="346" t="s">
        <v>275</v>
      </c>
      <c r="K38" s="346" t="s">
        <v>275</v>
      </c>
      <c r="L38" s="359"/>
      <c r="M38" s="359"/>
      <c r="N38" s="359"/>
      <c r="O38" s="359"/>
      <c r="P38" s="359"/>
      <c r="Q38" s="359"/>
    </row>
    <row r="39" spans="1:17" ht="12.75" customHeight="1" x14ac:dyDescent="0.2">
      <c r="A39" s="357">
        <v>29586</v>
      </c>
      <c r="B39" s="346">
        <v>236645.31170909537</v>
      </c>
      <c r="C39" s="347">
        <v>3844.0973419955817</v>
      </c>
      <c r="D39" s="346">
        <v>119227.13119238379</v>
      </c>
      <c r="E39" s="347">
        <v>1936.7410864822371</v>
      </c>
      <c r="F39" s="346">
        <v>69500.927994764366</v>
      </c>
      <c r="G39" s="347">
        <v>1128.9821490286956</v>
      </c>
      <c r="H39" s="346">
        <v>47917.252521947201</v>
      </c>
      <c r="I39" s="347">
        <v>835.98527921977859</v>
      </c>
      <c r="J39" s="346" t="s">
        <v>275</v>
      </c>
      <c r="K39" s="346" t="s">
        <v>275</v>
      </c>
      <c r="L39" s="358"/>
      <c r="M39" s="359"/>
      <c r="N39" s="359"/>
      <c r="O39" s="359"/>
      <c r="P39" s="359"/>
      <c r="Q39" s="359"/>
    </row>
    <row r="40" spans="1:17" ht="12.75" customHeight="1" x14ac:dyDescent="0.2">
      <c r="A40" s="357">
        <v>29951</v>
      </c>
      <c r="B40" s="346">
        <v>274111.2468875107</v>
      </c>
      <c r="C40" s="347">
        <v>4445.1131065813906</v>
      </c>
      <c r="D40" s="346">
        <v>139926.7830026127</v>
      </c>
      <c r="E40" s="347">
        <v>2269.1165873319133</v>
      </c>
      <c r="F40" s="346">
        <v>83024.59825240435</v>
      </c>
      <c r="G40" s="347">
        <v>1346.3647845572298</v>
      </c>
      <c r="H40" s="346">
        <v>51159.865632493624</v>
      </c>
      <c r="I40" s="347">
        <v>890.61283136735528</v>
      </c>
      <c r="J40" s="346" t="s">
        <v>275</v>
      </c>
      <c r="K40" s="346" t="s">
        <v>275</v>
      </c>
      <c r="L40" s="358"/>
      <c r="M40" s="359"/>
      <c r="N40" s="359"/>
      <c r="O40" s="359"/>
      <c r="P40" s="359"/>
      <c r="Q40" s="359"/>
    </row>
    <row r="41" spans="1:17" ht="12.75" customHeight="1" x14ac:dyDescent="0.2">
      <c r="A41" s="357">
        <v>30316</v>
      </c>
      <c r="B41" s="346">
        <v>310757.06988848728</v>
      </c>
      <c r="C41" s="347">
        <v>5041.6553731043041</v>
      </c>
      <c r="D41" s="346">
        <v>160393.79700689734</v>
      </c>
      <c r="E41" s="347">
        <v>2602.1942116477121</v>
      </c>
      <c r="F41" s="346">
        <v>95660.154512406501</v>
      </c>
      <c r="G41" s="347">
        <v>1551.9696210371867</v>
      </c>
      <c r="H41" s="346">
        <v>54703.118369183423</v>
      </c>
      <c r="I41" s="347">
        <v>952.36134229443394</v>
      </c>
      <c r="J41" s="346" t="s">
        <v>275</v>
      </c>
      <c r="K41" s="346" t="s">
        <v>275</v>
      </c>
      <c r="L41" s="358"/>
      <c r="M41" s="359"/>
      <c r="N41" s="359"/>
      <c r="O41" s="359"/>
      <c r="P41" s="359"/>
      <c r="Q41" s="359"/>
    </row>
    <row r="42" spans="1:17" ht="12.75" customHeight="1" x14ac:dyDescent="0.2">
      <c r="A42" s="357">
        <v>30681</v>
      </c>
      <c r="B42" s="346">
        <v>341043.95576302643</v>
      </c>
      <c r="C42" s="347">
        <v>5552.5866014211624</v>
      </c>
      <c r="D42" s="346">
        <v>177534.85732400056</v>
      </c>
      <c r="E42" s="347">
        <v>2890.4710181916503</v>
      </c>
      <c r="F42" s="346">
        <v>107321.18844684865</v>
      </c>
      <c r="G42" s="347">
        <v>1747.3119899906221</v>
      </c>
      <c r="H42" s="346">
        <v>56187.909992177229</v>
      </c>
      <c r="I42" s="347">
        <v>981.27418542135626</v>
      </c>
      <c r="J42" s="346" t="s">
        <v>275</v>
      </c>
      <c r="K42" s="346" t="s">
        <v>275</v>
      </c>
      <c r="L42" s="358"/>
      <c r="M42" s="359"/>
      <c r="N42" s="359"/>
      <c r="O42" s="359"/>
      <c r="P42" s="359"/>
      <c r="Q42" s="359"/>
    </row>
    <row r="43" spans="1:17" ht="12.75" customHeight="1" x14ac:dyDescent="0.2">
      <c r="A43" s="357">
        <v>31047</v>
      </c>
      <c r="B43" s="346">
        <v>364131.85195032286</v>
      </c>
      <c r="C43" s="347">
        <v>5951.7030401212978</v>
      </c>
      <c r="D43" s="346">
        <v>190195.4668861813</v>
      </c>
      <c r="E43" s="347">
        <v>3108.7281500389249</v>
      </c>
      <c r="F43" s="346">
        <v>117156.39907353911</v>
      </c>
      <c r="G43" s="347">
        <v>1914.9110213812714</v>
      </c>
      <c r="H43" s="346">
        <v>56779.98599060245</v>
      </c>
      <c r="I43" s="347">
        <v>995.13843715629901</v>
      </c>
      <c r="J43" s="346" t="s">
        <v>275</v>
      </c>
      <c r="K43" s="346" t="s">
        <v>275</v>
      </c>
      <c r="L43" s="358"/>
      <c r="M43" s="359"/>
      <c r="N43" s="359"/>
      <c r="O43" s="359"/>
      <c r="P43" s="359"/>
      <c r="Q43" s="359"/>
    </row>
    <row r="44" spans="1:17" ht="12.75" customHeight="1" x14ac:dyDescent="0.2">
      <c r="A44" s="357">
        <v>31412</v>
      </c>
      <c r="B44" s="346">
        <v>386810.7146326623</v>
      </c>
      <c r="C44" s="347">
        <v>6339.570310527617</v>
      </c>
      <c r="D44" s="346">
        <v>203822.41810382291</v>
      </c>
      <c r="E44" s="347">
        <v>3340.5138522546849</v>
      </c>
      <c r="F44" s="346">
        <v>125871.88048040985</v>
      </c>
      <c r="G44" s="347">
        <v>2062.9563924610738</v>
      </c>
      <c r="H44" s="346">
        <v>57116.416048429564</v>
      </c>
      <c r="I44" s="347">
        <v>1003.5693616144501</v>
      </c>
      <c r="J44" s="346" t="s">
        <v>275</v>
      </c>
      <c r="K44" s="346" t="s">
        <v>275</v>
      </c>
      <c r="L44" s="358"/>
      <c r="M44" s="359"/>
      <c r="N44" s="359"/>
      <c r="O44" s="359"/>
      <c r="P44" s="359"/>
      <c r="Q44" s="359"/>
    </row>
    <row r="45" spans="1:17" ht="12.75" customHeight="1" x14ac:dyDescent="0.2">
      <c r="A45" s="357">
        <v>31777</v>
      </c>
      <c r="B45" s="346">
        <v>406140.1042012854</v>
      </c>
      <c r="C45" s="347">
        <v>6652.8299099205587</v>
      </c>
      <c r="D45" s="346">
        <v>214635.73009924174</v>
      </c>
      <c r="E45" s="347">
        <v>3515.8680223171923</v>
      </c>
      <c r="F45" s="346">
        <v>133887.40330192298</v>
      </c>
      <c r="G45" s="347">
        <v>2193.1597299418104</v>
      </c>
      <c r="H45" s="346">
        <v>57616.970800120667</v>
      </c>
      <c r="I45" s="347">
        <v>1011.7863289262823</v>
      </c>
      <c r="J45" s="346" t="s">
        <v>275</v>
      </c>
      <c r="K45" s="346" t="s">
        <v>275</v>
      </c>
      <c r="L45" s="358"/>
      <c r="M45" s="359"/>
      <c r="N45" s="359"/>
      <c r="O45" s="359"/>
      <c r="P45" s="359"/>
      <c r="Q45" s="359"/>
    </row>
    <row r="46" spans="1:17" ht="12.75" customHeight="1" x14ac:dyDescent="0.2">
      <c r="A46" s="357">
        <v>32142</v>
      </c>
      <c r="B46" s="346">
        <v>431659.70457555109</v>
      </c>
      <c r="C46" s="347">
        <v>7065.5535153690071</v>
      </c>
      <c r="D46" s="346">
        <v>228131.27930341594</v>
      </c>
      <c r="E46" s="347">
        <v>3734.1307176976989</v>
      </c>
      <c r="F46" s="346">
        <v>144318.78026208823</v>
      </c>
      <c r="G46" s="347">
        <v>2362.2590999482404</v>
      </c>
      <c r="H46" s="346">
        <v>59209.645010046886</v>
      </c>
      <c r="I46" s="347">
        <v>1041.9467654054299</v>
      </c>
      <c r="J46" s="346" t="s">
        <v>275</v>
      </c>
      <c r="K46" s="346" t="s">
        <v>275</v>
      </c>
      <c r="L46" s="358"/>
      <c r="M46" s="359"/>
      <c r="N46" s="359"/>
      <c r="O46" s="359"/>
      <c r="P46" s="359"/>
      <c r="Q46" s="359"/>
    </row>
    <row r="47" spans="1:17" ht="12.75" customHeight="1" x14ac:dyDescent="0.2">
      <c r="A47" s="357">
        <v>32508</v>
      </c>
      <c r="B47" s="346">
        <v>459627.88176886545</v>
      </c>
      <c r="C47" s="347">
        <v>7483.6044233570792</v>
      </c>
      <c r="D47" s="346">
        <v>245960.53849260928</v>
      </c>
      <c r="E47" s="347">
        <v>4004.6991204075916</v>
      </c>
      <c r="F47" s="346">
        <v>153573.67460362098</v>
      </c>
      <c r="G47" s="347">
        <v>2500.4676090403127</v>
      </c>
      <c r="H47" s="346">
        <v>60093.668672635147</v>
      </c>
      <c r="I47" s="347">
        <v>1052.1290809621792</v>
      </c>
      <c r="J47" s="346" t="s">
        <v>275</v>
      </c>
      <c r="K47" s="346" t="s">
        <v>275</v>
      </c>
      <c r="L47" s="358"/>
      <c r="M47" s="359"/>
      <c r="N47" s="359"/>
      <c r="O47" s="359"/>
      <c r="P47" s="359"/>
      <c r="Q47" s="359"/>
    </row>
    <row r="48" spans="1:17" ht="12.75" customHeight="1" x14ac:dyDescent="0.2">
      <c r="A48" s="357">
        <v>32873</v>
      </c>
      <c r="B48" s="346">
        <v>472819.72359560902</v>
      </c>
      <c r="C48" s="347">
        <v>7627.381615821927</v>
      </c>
      <c r="D48" s="346">
        <v>254261.36218382989</v>
      </c>
      <c r="E48" s="347">
        <v>4101.665693611084</v>
      </c>
      <c r="F48" s="346">
        <v>157263.15681833288</v>
      </c>
      <c r="G48" s="347">
        <v>2536.9206302150392</v>
      </c>
      <c r="H48" s="346">
        <v>61295.204593446259</v>
      </c>
      <c r="I48" s="347">
        <v>1063.5994165231637</v>
      </c>
      <c r="J48" s="346" t="s">
        <v>275</v>
      </c>
      <c r="K48" s="346" t="s">
        <v>275</v>
      </c>
      <c r="L48" s="358"/>
      <c r="M48" s="359"/>
      <c r="N48" s="359"/>
      <c r="O48" s="359"/>
      <c r="P48" s="359"/>
      <c r="Q48" s="359"/>
    </row>
    <row r="49" spans="1:17" ht="12.75" customHeight="1" x14ac:dyDescent="0.2">
      <c r="A49" s="357">
        <v>33238</v>
      </c>
      <c r="B49" s="346">
        <v>536222.98461522732</v>
      </c>
      <c r="C49" s="347">
        <v>8480.1970758748412</v>
      </c>
      <c r="D49" s="346">
        <v>306213.21894029644</v>
      </c>
      <c r="E49" s="347">
        <v>4842.6653059548535</v>
      </c>
      <c r="F49" s="346">
        <v>166905.61040581236</v>
      </c>
      <c r="G49" s="347">
        <v>2639.559492822013</v>
      </c>
      <c r="H49" s="346">
        <v>63104.155269118484</v>
      </c>
      <c r="I49" s="347">
        <v>1073.7988363223558</v>
      </c>
      <c r="J49" s="346" t="s">
        <v>275</v>
      </c>
      <c r="K49" s="346" t="s">
        <v>275</v>
      </c>
      <c r="L49" s="358"/>
      <c r="M49" s="359"/>
      <c r="N49" s="359"/>
      <c r="O49" s="359"/>
      <c r="P49" s="359"/>
      <c r="Q49" s="359"/>
    </row>
    <row r="50" spans="1:17" ht="9.9499999999999993" customHeight="1" x14ac:dyDescent="0.2">
      <c r="A50" s="357"/>
      <c r="B50" s="346"/>
      <c r="C50" s="347"/>
      <c r="D50" s="346"/>
      <c r="E50" s="347"/>
      <c r="F50" s="346"/>
      <c r="G50" s="347"/>
      <c r="H50" s="346"/>
      <c r="I50" s="347"/>
      <c r="J50" s="346" t="s">
        <v>275</v>
      </c>
      <c r="K50" s="346" t="s">
        <v>275</v>
      </c>
      <c r="L50" s="358"/>
      <c r="M50" s="359"/>
      <c r="N50" s="359"/>
      <c r="O50" s="359"/>
      <c r="P50" s="359"/>
      <c r="Q50" s="359"/>
    </row>
    <row r="51" spans="1:17" ht="12.75" customHeight="1" x14ac:dyDescent="0.2">
      <c r="A51" s="360">
        <v>33603</v>
      </c>
      <c r="B51" s="346">
        <v>595921.42466369784</v>
      </c>
      <c r="C51" s="347">
        <v>7453.5823821470503</v>
      </c>
      <c r="D51" s="346">
        <v>347809.36993501481</v>
      </c>
      <c r="E51" s="347">
        <v>4350.2812364168667</v>
      </c>
      <c r="F51" s="346">
        <v>178058.93150222668</v>
      </c>
      <c r="G51" s="347">
        <v>2227.100520136365</v>
      </c>
      <c r="H51" s="346">
        <v>70053.123226456286</v>
      </c>
      <c r="I51" s="347">
        <v>944.50312332726457</v>
      </c>
      <c r="J51" s="346" t="s">
        <v>275</v>
      </c>
      <c r="K51" s="346" t="s">
        <v>275</v>
      </c>
      <c r="L51" s="358"/>
      <c r="M51" s="359"/>
      <c r="N51" s="359"/>
      <c r="O51" s="359"/>
      <c r="P51" s="359"/>
      <c r="Q51" s="359"/>
    </row>
    <row r="52" spans="1:17" ht="12.75" customHeight="1" x14ac:dyDescent="0.2">
      <c r="A52" s="360">
        <v>33969</v>
      </c>
      <c r="B52" s="346">
        <v>679867.37088601768</v>
      </c>
      <c r="C52" s="347">
        <v>8438.2498779165035</v>
      </c>
      <c r="D52" s="346">
        <v>407562.00692289206</v>
      </c>
      <c r="E52" s="347">
        <v>5058.5014113540665</v>
      </c>
      <c r="F52" s="346">
        <v>196342.21788192226</v>
      </c>
      <c r="G52" s="347">
        <v>2436.9233868553347</v>
      </c>
      <c r="H52" s="346">
        <v>75963.146081203391</v>
      </c>
      <c r="I52" s="347">
        <v>1016.1483726160666</v>
      </c>
      <c r="J52" s="346" t="s">
        <v>275</v>
      </c>
      <c r="K52" s="346" t="s">
        <v>275</v>
      </c>
      <c r="L52" s="358"/>
      <c r="M52" s="359"/>
      <c r="N52" s="359"/>
      <c r="O52" s="359"/>
      <c r="P52" s="359"/>
      <c r="Q52" s="359"/>
    </row>
    <row r="53" spans="1:17" ht="12.75" customHeight="1" x14ac:dyDescent="0.2">
      <c r="A53" s="357">
        <v>34334</v>
      </c>
      <c r="B53" s="346">
        <v>765509.78357014665</v>
      </c>
      <c r="C53" s="347">
        <v>9428.9341823003488</v>
      </c>
      <c r="D53" s="346">
        <v>461357.07091107103</v>
      </c>
      <c r="E53" s="347">
        <v>5682.6255516572992</v>
      </c>
      <c r="F53" s="346">
        <v>219135.09865376848</v>
      </c>
      <c r="G53" s="347">
        <v>2699.130000144462</v>
      </c>
      <c r="H53" s="346">
        <v>85017.614005307216</v>
      </c>
      <c r="I53" s="347">
        <v>1128.6048234927373</v>
      </c>
      <c r="J53" s="346" t="s">
        <v>275</v>
      </c>
      <c r="K53" s="346" t="s">
        <v>275</v>
      </c>
      <c r="L53" s="358"/>
      <c r="M53" s="359"/>
      <c r="N53" s="359"/>
      <c r="O53" s="359"/>
      <c r="P53" s="359"/>
      <c r="Q53" s="359"/>
    </row>
    <row r="54" spans="1:17" ht="12.75" customHeight="1" x14ac:dyDescent="0.2">
      <c r="A54" s="357">
        <v>34699</v>
      </c>
      <c r="B54" s="346">
        <v>840121.58520934847</v>
      </c>
      <c r="C54" s="347">
        <v>10319.695804770627</v>
      </c>
      <c r="D54" s="346">
        <v>513150.93847624795</v>
      </c>
      <c r="E54" s="347">
        <v>6303.3276138094388</v>
      </c>
      <c r="F54" s="346">
        <v>235541.94382947392</v>
      </c>
      <c r="G54" s="347">
        <v>2893.2969374651093</v>
      </c>
      <c r="H54" s="346">
        <v>91428.702903626603</v>
      </c>
      <c r="I54" s="347">
        <v>1210.2442160496014</v>
      </c>
      <c r="J54" s="346" t="s">
        <v>275</v>
      </c>
      <c r="K54" s="346" t="s">
        <v>275</v>
      </c>
      <c r="L54" s="358"/>
      <c r="M54" s="359"/>
      <c r="N54" s="359"/>
      <c r="O54" s="359"/>
      <c r="P54" s="359"/>
      <c r="Q54" s="359"/>
    </row>
    <row r="55" spans="1:17" ht="12.75" customHeight="1" x14ac:dyDescent="0.2">
      <c r="A55" s="357">
        <v>35064</v>
      </c>
      <c r="B55" s="346">
        <v>1009323.4074536131</v>
      </c>
      <c r="C55" s="347">
        <v>12362.722910949318</v>
      </c>
      <c r="D55" s="346">
        <v>657060.17394149804</v>
      </c>
      <c r="E55" s="347">
        <v>8048.0179160337411</v>
      </c>
      <c r="F55" s="346">
        <v>257336.27155734395</v>
      </c>
      <c r="G55" s="347">
        <v>3151.9897356055944</v>
      </c>
      <c r="H55" s="346">
        <v>94926.961954771119</v>
      </c>
      <c r="I55" s="347">
        <v>1252.5727775565542</v>
      </c>
      <c r="J55" s="346" t="s">
        <v>275</v>
      </c>
      <c r="K55" s="346" t="s">
        <v>275</v>
      </c>
      <c r="L55" s="358"/>
      <c r="M55" s="359"/>
      <c r="N55" s="359"/>
      <c r="O55" s="359"/>
      <c r="P55" s="359"/>
      <c r="Q55" s="359"/>
    </row>
    <row r="56" spans="1:17" ht="12.75" customHeight="1" x14ac:dyDescent="0.2">
      <c r="A56" s="357">
        <v>35430</v>
      </c>
      <c r="B56" s="346">
        <v>1069246.8159298098</v>
      </c>
      <c r="C56" s="347">
        <v>13058.452198940715</v>
      </c>
      <c r="D56" s="346">
        <v>692928.83328305627</v>
      </c>
      <c r="E56" s="347">
        <v>8462.5718888168667</v>
      </c>
      <c r="F56" s="346">
        <v>279864.30313473055</v>
      </c>
      <c r="G56" s="347">
        <v>3417.9149006833577</v>
      </c>
      <c r="H56" s="346">
        <v>96453.679512023038</v>
      </c>
      <c r="I56" s="347">
        <v>1268.6765144305434</v>
      </c>
      <c r="J56" s="346" t="s">
        <v>275</v>
      </c>
      <c r="K56" s="346" t="s">
        <v>275</v>
      </c>
      <c r="L56" s="358"/>
      <c r="M56" s="359"/>
      <c r="N56" s="359"/>
      <c r="O56" s="359"/>
      <c r="P56" s="359"/>
      <c r="Q56" s="359"/>
    </row>
    <row r="57" spans="1:17" ht="12.75" customHeight="1" x14ac:dyDescent="0.2">
      <c r="A57" s="357">
        <v>35795</v>
      </c>
      <c r="B57" s="346">
        <v>1119076.300087431</v>
      </c>
      <c r="C57" s="347">
        <v>13637.094189757463</v>
      </c>
      <c r="D57" s="346">
        <v>723405.4084455194</v>
      </c>
      <c r="E57" s="347">
        <v>8815.4379568048898</v>
      </c>
      <c r="F57" s="346">
        <v>299743.84276752069</v>
      </c>
      <c r="G57" s="347">
        <v>3652.6866097523225</v>
      </c>
      <c r="H57" s="346">
        <v>95927.048874390923</v>
      </c>
      <c r="I57" s="347">
        <v>1258.3619117744927</v>
      </c>
      <c r="J57" s="346" t="s">
        <v>275</v>
      </c>
      <c r="K57" s="346" t="s">
        <v>275</v>
      </c>
      <c r="L57" s="358"/>
      <c r="M57" s="359"/>
      <c r="N57" s="359"/>
      <c r="O57" s="359"/>
      <c r="P57" s="359"/>
      <c r="Q57" s="359"/>
    </row>
    <row r="58" spans="1:17" ht="12.75" customHeight="1" x14ac:dyDescent="0.2">
      <c r="A58" s="357">
        <v>36160</v>
      </c>
      <c r="B58" s="346">
        <v>1153413.1289529253</v>
      </c>
      <c r="C58" s="347">
        <v>14061.865003084216</v>
      </c>
      <c r="D58" s="346">
        <v>743211.83333929838</v>
      </c>
      <c r="E58" s="347">
        <v>9060.8856503994903</v>
      </c>
      <c r="F58" s="346">
        <v>314764.57565330318</v>
      </c>
      <c r="G58" s="347">
        <v>3837.4601948635222</v>
      </c>
      <c r="H58" s="346">
        <v>95436.719960323739</v>
      </c>
      <c r="I58" s="347">
        <v>1251.8677818002332</v>
      </c>
      <c r="J58" s="346" t="s">
        <v>275</v>
      </c>
      <c r="K58" s="346" t="s">
        <v>275</v>
      </c>
      <c r="L58" s="358"/>
      <c r="M58" s="359"/>
      <c r="N58" s="359"/>
      <c r="O58" s="359"/>
      <c r="P58" s="359"/>
      <c r="Q58" s="359"/>
    </row>
    <row r="59" spans="1:17" ht="12.75" customHeight="1" x14ac:dyDescent="0.2">
      <c r="A59" s="357">
        <v>36525</v>
      </c>
      <c r="B59" s="346">
        <v>1183062.433851613</v>
      </c>
      <c r="C59" s="347">
        <v>14412.282176662291</v>
      </c>
      <c r="D59" s="346">
        <v>764575.65330320131</v>
      </c>
      <c r="E59" s="347">
        <v>9314.1999488031779</v>
      </c>
      <c r="F59" s="346">
        <v>322672.21588788391</v>
      </c>
      <c r="G59" s="347">
        <v>3930.8517394174683</v>
      </c>
      <c r="H59" s="346">
        <v>95814.564660527758</v>
      </c>
      <c r="I59" s="347">
        <v>1255.3289609700221</v>
      </c>
      <c r="J59" s="346" t="s">
        <v>275</v>
      </c>
      <c r="K59" s="346" t="s">
        <v>275</v>
      </c>
      <c r="L59" s="358"/>
      <c r="M59" s="359"/>
      <c r="N59" s="359"/>
      <c r="O59" s="359"/>
      <c r="P59" s="359"/>
      <c r="Q59" s="359"/>
    </row>
    <row r="60" spans="1:17" ht="12.75" customHeight="1" x14ac:dyDescent="0.2">
      <c r="A60" s="357">
        <v>36891</v>
      </c>
      <c r="B60" s="346">
        <v>1198145.03305502</v>
      </c>
      <c r="C60" s="347">
        <v>14579.019979345319</v>
      </c>
      <c r="D60" s="346">
        <v>773897.01558928948</v>
      </c>
      <c r="E60" s="347">
        <v>9416.7732127249546</v>
      </c>
      <c r="F60" s="346">
        <v>333186.93342468399</v>
      </c>
      <c r="G60" s="347">
        <v>4054.2161635220027</v>
      </c>
      <c r="H60" s="346">
        <v>91061.084041046517</v>
      </c>
      <c r="I60" s="347">
        <v>1191.4384617852497</v>
      </c>
      <c r="J60" s="346" t="s">
        <v>275</v>
      </c>
      <c r="K60" s="346" t="s">
        <v>275</v>
      </c>
      <c r="L60" s="358"/>
      <c r="M60" s="359"/>
      <c r="N60" s="359"/>
      <c r="O60" s="359"/>
      <c r="P60" s="359"/>
      <c r="Q60" s="359"/>
    </row>
    <row r="61" spans="1:17" ht="12.75" customHeight="1" x14ac:dyDescent="0.2">
      <c r="A61" s="357">
        <v>37256</v>
      </c>
      <c r="B61" s="346">
        <v>1203887.3740000001</v>
      </c>
      <c r="C61" s="347">
        <v>14621.906306058669</v>
      </c>
      <c r="D61" s="346">
        <v>756374.326</v>
      </c>
      <c r="E61" s="347">
        <v>9186.6023067704973</v>
      </c>
      <c r="F61" s="346">
        <v>357684.10600000003</v>
      </c>
      <c r="G61" s="347">
        <v>4344.2797042726997</v>
      </c>
      <c r="H61" s="346">
        <v>89828.941999999995</v>
      </c>
      <c r="I61" s="347">
        <v>1173.1535477962855</v>
      </c>
      <c r="J61" s="346" t="s">
        <v>275</v>
      </c>
      <c r="K61" s="346" t="s">
        <v>275</v>
      </c>
      <c r="L61" s="358"/>
      <c r="M61" s="359"/>
      <c r="N61" s="359"/>
      <c r="O61" s="359"/>
      <c r="P61" s="359"/>
      <c r="Q61" s="359"/>
    </row>
    <row r="62" spans="1:17" ht="12.75" customHeight="1" x14ac:dyDescent="0.2">
      <c r="A62" s="357">
        <v>37621</v>
      </c>
      <c r="B62" s="346">
        <v>1253194.8659999999</v>
      </c>
      <c r="C62" s="347">
        <v>15194.895226633604</v>
      </c>
      <c r="D62" s="346">
        <v>778607.28500000003</v>
      </c>
      <c r="E62" s="347">
        <v>9440.555845900386</v>
      </c>
      <c r="F62" s="346">
        <v>384772.92099999997</v>
      </c>
      <c r="G62" s="347">
        <v>4665.3432592667268</v>
      </c>
      <c r="H62" s="346">
        <v>89814.66</v>
      </c>
      <c r="I62" s="347">
        <v>1171.0084104446237</v>
      </c>
      <c r="J62" s="346" t="s">
        <v>275</v>
      </c>
      <c r="K62" s="346" t="s">
        <v>275</v>
      </c>
      <c r="L62" s="358"/>
      <c r="M62" s="359"/>
      <c r="N62" s="359"/>
      <c r="O62" s="359"/>
      <c r="P62" s="359"/>
      <c r="Q62" s="359"/>
    </row>
    <row r="63" spans="1:17" ht="12.75" customHeight="1" x14ac:dyDescent="0.2">
      <c r="A63" s="357">
        <v>37986</v>
      </c>
      <c r="B63" s="346">
        <v>1325732.602</v>
      </c>
      <c r="C63" s="347">
        <v>16065.988957215834</v>
      </c>
      <c r="D63" s="346">
        <v>819282.745</v>
      </c>
      <c r="E63" s="347">
        <v>9928.5387672826328</v>
      </c>
      <c r="F63" s="346">
        <v>414951.76199999999</v>
      </c>
      <c r="G63" s="347">
        <v>5028.6237330303302</v>
      </c>
      <c r="H63" s="346">
        <v>91498.095000000001</v>
      </c>
      <c r="I63" s="347">
        <v>1192.4362390090766</v>
      </c>
      <c r="J63" s="346" t="s">
        <v>275</v>
      </c>
      <c r="K63" s="346" t="s">
        <v>275</v>
      </c>
      <c r="L63" s="358"/>
      <c r="M63" s="359"/>
      <c r="N63" s="359"/>
      <c r="O63" s="359"/>
      <c r="P63" s="359"/>
      <c r="Q63" s="359"/>
    </row>
    <row r="64" spans="1:17" ht="12.75" customHeight="1" x14ac:dyDescent="0.2">
      <c r="A64" s="357">
        <v>38352</v>
      </c>
      <c r="B64" s="346">
        <v>1394954.0319999999</v>
      </c>
      <c r="C64" s="347">
        <v>16908.847508430732</v>
      </c>
      <c r="D64" s="346">
        <v>860243.98600000003</v>
      </c>
      <c r="E64" s="347">
        <v>10427.393337444844</v>
      </c>
      <c r="F64" s="346">
        <v>442921.63</v>
      </c>
      <c r="G64" s="347">
        <v>5368.8466630817111</v>
      </c>
      <c r="H64" s="346">
        <v>91788.415999999997</v>
      </c>
      <c r="I64" s="347">
        <v>1196.5307284014002</v>
      </c>
      <c r="J64" s="346" t="s">
        <v>275</v>
      </c>
      <c r="K64" s="346" t="s">
        <v>275</v>
      </c>
      <c r="L64" s="358"/>
      <c r="M64" s="359"/>
      <c r="N64" s="359"/>
      <c r="O64" s="359"/>
      <c r="P64" s="359"/>
      <c r="Q64" s="359"/>
    </row>
    <row r="65" spans="1:17" ht="12.75" customHeight="1" x14ac:dyDescent="0.2">
      <c r="A65" s="357">
        <v>38717</v>
      </c>
      <c r="B65" s="346">
        <v>1447504.8820000002</v>
      </c>
      <c r="C65" s="347">
        <v>17552.317637794629</v>
      </c>
      <c r="D65" s="346">
        <v>888019.94700000004</v>
      </c>
      <c r="E65" s="347">
        <v>10768.052234066006</v>
      </c>
      <c r="F65" s="346">
        <v>468214.00400000002</v>
      </c>
      <c r="G65" s="347">
        <v>5677.522074617531</v>
      </c>
      <c r="H65" s="346">
        <v>91270.931000000011</v>
      </c>
      <c r="I65" s="347">
        <v>1190.354869507293</v>
      </c>
      <c r="J65" s="346" t="s">
        <v>275</v>
      </c>
      <c r="K65" s="346" t="s">
        <v>275</v>
      </c>
      <c r="L65" s="358"/>
      <c r="M65" s="359"/>
      <c r="N65" s="359"/>
      <c r="O65" s="359"/>
      <c r="P65" s="359"/>
      <c r="Q65" s="359"/>
    </row>
    <row r="66" spans="1:17" ht="12.75" customHeight="1" x14ac:dyDescent="0.2">
      <c r="A66" s="361">
        <v>39082</v>
      </c>
      <c r="B66" s="362">
        <v>1480590</v>
      </c>
      <c r="C66" s="347">
        <v>17974</v>
      </c>
      <c r="D66" s="346">
        <v>916610.20200000005</v>
      </c>
      <c r="E66" s="347">
        <v>11127.697551915577</v>
      </c>
      <c r="F66" s="346">
        <v>479454</v>
      </c>
      <c r="G66" s="347">
        <v>5821</v>
      </c>
      <c r="H66" s="346">
        <v>84525.856</v>
      </c>
      <c r="I66" s="347">
        <v>1104.0285853061546</v>
      </c>
      <c r="J66" s="346" t="s">
        <v>275</v>
      </c>
      <c r="K66" s="346" t="s">
        <v>275</v>
      </c>
      <c r="L66" s="358"/>
      <c r="M66" s="359"/>
      <c r="N66" s="359"/>
      <c r="O66" s="359"/>
      <c r="P66" s="359"/>
      <c r="Q66" s="359"/>
    </row>
    <row r="67" spans="1:17" ht="9.9499999999999993" customHeight="1" x14ac:dyDescent="0.2">
      <c r="A67" s="360"/>
      <c r="B67" s="362"/>
      <c r="C67" s="347"/>
      <c r="E67" s="363"/>
      <c r="G67" s="363"/>
      <c r="I67" s="363"/>
      <c r="J67" s="346" t="s">
        <v>275</v>
      </c>
      <c r="K67" s="346" t="s">
        <v>275</v>
      </c>
      <c r="L67" s="358"/>
      <c r="M67" s="359"/>
      <c r="N67" s="359"/>
      <c r="O67" s="359"/>
      <c r="P67" s="359"/>
      <c r="Q67" s="359"/>
    </row>
    <row r="68" spans="1:17" ht="12.75" customHeight="1" x14ac:dyDescent="0.2">
      <c r="A68" s="361" t="s">
        <v>532</v>
      </c>
      <c r="B68" s="362">
        <v>1497076.3829999999</v>
      </c>
      <c r="C68" s="347">
        <v>18174.588463</v>
      </c>
      <c r="D68" s="346">
        <v>932110.20200000005</v>
      </c>
      <c r="E68" s="347">
        <v>11315.868392</v>
      </c>
      <c r="F68" s="346">
        <v>480440.32500000001</v>
      </c>
      <c r="G68" s="347">
        <v>5832.5715954999996</v>
      </c>
      <c r="H68" s="346">
        <v>84525.856</v>
      </c>
      <c r="I68" s="347">
        <v>1104.0285853</v>
      </c>
      <c r="J68" s="346" t="s">
        <v>275</v>
      </c>
      <c r="K68" s="346" t="s">
        <v>275</v>
      </c>
      <c r="L68" s="358"/>
      <c r="M68" s="359"/>
      <c r="N68" s="359"/>
      <c r="O68" s="359"/>
      <c r="P68" s="359"/>
      <c r="Q68" s="359"/>
    </row>
    <row r="69" spans="1:17" ht="12.75" customHeight="1" x14ac:dyDescent="0.2">
      <c r="A69" s="364">
        <v>39447</v>
      </c>
      <c r="B69" s="362">
        <v>1501508.787</v>
      </c>
      <c r="C69" s="347">
        <v>18253.052973999998</v>
      </c>
      <c r="D69" s="346">
        <v>937645.05</v>
      </c>
      <c r="E69" s="347">
        <v>11398.457949</v>
      </c>
      <c r="F69" s="346">
        <v>482064.84899999999</v>
      </c>
      <c r="G69" s="347">
        <v>5860.2089457000002</v>
      </c>
      <c r="H69" s="346">
        <v>81798.888000000006</v>
      </c>
      <c r="I69" s="347">
        <v>1070.2165683000001</v>
      </c>
      <c r="J69" s="346" t="s">
        <v>275</v>
      </c>
      <c r="K69" s="346" t="s">
        <v>275</v>
      </c>
      <c r="L69" s="358"/>
      <c r="M69" s="359"/>
      <c r="N69" s="359"/>
      <c r="O69" s="359"/>
      <c r="P69" s="359"/>
      <c r="Q69" s="359"/>
    </row>
    <row r="70" spans="1:17" ht="12.75" customHeight="1" x14ac:dyDescent="0.2">
      <c r="A70" s="361">
        <v>39813</v>
      </c>
      <c r="B70" s="362">
        <v>1515939.38</v>
      </c>
      <c r="C70" s="347">
        <v>18458.561088999999</v>
      </c>
      <c r="D70" s="346">
        <v>956869.424</v>
      </c>
      <c r="E70" s="347">
        <v>11651.147104</v>
      </c>
      <c r="F70" s="346">
        <v>480063.05300000001</v>
      </c>
      <c r="G70" s="347">
        <v>5845.4007511</v>
      </c>
      <c r="H70" s="346">
        <v>79006.903000000006</v>
      </c>
      <c r="I70" s="347">
        <v>1035.8660895999999</v>
      </c>
      <c r="J70" s="346" t="s">
        <v>275</v>
      </c>
      <c r="K70" s="346" t="s">
        <v>275</v>
      </c>
      <c r="L70" s="358"/>
      <c r="M70" s="359"/>
      <c r="N70" s="359"/>
      <c r="O70" s="359"/>
      <c r="P70" s="359"/>
      <c r="Q70" s="359"/>
    </row>
    <row r="71" spans="1:17" ht="12.75" customHeight="1" x14ac:dyDescent="0.2">
      <c r="A71" s="361">
        <v>40178</v>
      </c>
      <c r="B71" s="362">
        <v>1636212.9339999999</v>
      </c>
      <c r="C71" s="347">
        <v>19987.487385</v>
      </c>
      <c r="D71" s="346">
        <v>1033266.5060000001</v>
      </c>
      <c r="E71" s="347">
        <v>12622.074318000001</v>
      </c>
      <c r="F71" s="346">
        <v>523836.67499999999</v>
      </c>
      <c r="G71" s="347">
        <v>6399.0320058999996</v>
      </c>
      <c r="H71" s="346">
        <v>79109.752999999997</v>
      </c>
      <c r="I71" s="347">
        <v>1041.0276858</v>
      </c>
      <c r="J71" s="346" t="s">
        <v>275</v>
      </c>
      <c r="K71" s="346" t="s">
        <v>275</v>
      </c>
      <c r="L71" s="358"/>
      <c r="M71" s="359"/>
      <c r="N71" s="359"/>
      <c r="O71" s="359"/>
      <c r="P71" s="359"/>
      <c r="Q71" s="359"/>
    </row>
    <row r="72" spans="1:17" ht="39" customHeight="1" x14ac:dyDescent="0.2">
      <c r="A72" s="361"/>
      <c r="B72" s="1026" t="s">
        <v>346</v>
      </c>
      <c r="C72" s="1026"/>
      <c r="D72" s="1026"/>
      <c r="E72" s="1026"/>
      <c r="F72" s="1026"/>
      <c r="G72" s="1026"/>
      <c r="H72" s="1026"/>
      <c r="I72" s="1026"/>
      <c r="J72" s="1026"/>
      <c r="K72" s="1026"/>
      <c r="L72" s="358"/>
      <c r="M72" s="346"/>
      <c r="N72" s="359"/>
      <c r="O72" s="359"/>
      <c r="P72" s="359"/>
      <c r="Q72" s="359"/>
    </row>
    <row r="73" spans="1:17" ht="12.95" customHeight="1" x14ac:dyDescent="0.2">
      <c r="A73" s="360">
        <v>40178</v>
      </c>
      <c r="B73" s="362">
        <v>1642310.1476799999</v>
      </c>
      <c r="C73" s="347">
        <v>20061.969121591686</v>
      </c>
      <c r="D73" s="346">
        <v>1032599.29947</v>
      </c>
      <c r="E73" s="347">
        <v>12631.073463258719</v>
      </c>
      <c r="F73" s="346">
        <v>526357.45259</v>
      </c>
      <c r="G73" s="347">
        <v>6429.825070311741</v>
      </c>
      <c r="H73" s="346">
        <v>82786.536420000004</v>
      </c>
      <c r="I73" s="347">
        <v>1089.4115220951348</v>
      </c>
      <c r="J73" s="346">
        <v>566.85921000000008</v>
      </c>
      <c r="K73" s="347">
        <v>6.9245824142138384</v>
      </c>
      <c r="L73" s="358"/>
      <c r="M73" s="359"/>
      <c r="N73" s="359"/>
      <c r="O73" s="359"/>
      <c r="P73" s="359"/>
      <c r="Q73" s="359"/>
    </row>
    <row r="74" spans="1:17" ht="12.95" customHeight="1" x14ac:dyDescent="0.2">
      <c r="A74" s="360" t="s">
        <v>533</v>
      </c>
      <c r="B74" s="346">
        <v>1951285.3896699999</v>
      </c>
      <c r="C74" s="347">
        <v>23868.725378136136</v>
      </c>
      <c r="D74" s="346">
        <v>1271203.84305</v>
      </c>
      <c r="E74" s="347">
        <v>15549.757913435278</v>
      </c>
      <c r="F74" s="346">
        <v>595179.78758</v>
      </c>
      <c r="G74" s="347">
        <v>7280.4229332988352</v>
      </c>
      <c r="H74" s="346">
        <v>84362.948420000001</v>
      </c>
      <c r="I74" s="347">
        <v>1111.9757543452499</v>
      </c>
      <c r="J74" s="346">
        <v>538.81062999999995</v>
      </c>
      <c r="K74" s="347">
        <v>6.5908979928689542</v>
      </c>
      <c r="L74" s="358"/>
      <c r="M74" s="359"/>
      <c r="N74" s="359"/>
      <c r="O74" s="359"/>
      <c r="P74" s="359"/>
      <c r="Q74" s="359"/>
    </row>
    <row r="75" spans="1:17" ht="12.95" customHeight="1" x14ac:dyDescent="0.2">
      <c r="A75" s="361" t="s">
        <v>534</v>
      </c>
      <c r="B75" s="362">
        <v>1970299.07436</v>
      </c>
      <c r="C75" s="347">
        <v>24557.183707612756</v>
      </c>
      <c r="D75" s="346">
        <v>1272269.64591</v>
      </c>
      <c r="E75" s="347">
        <v>15857.165963689999</v>
      </c>
      <c r="F75" s="346">
        <v>611651.47671999992</v>
      </c>
      <c r="G75" s="347">
        <v>7623.4303077692211</v>
      </c>
      <c r="H75" s="346">
        <v>85613.103600000002</v>
      </c>
      <c r="I75" s="347">
        <v>1148.0397421912144</v>
      </c>
      <c r="J75" s="346">
        <v>764.84813999999994</v>
      </c>
      <c r="K75" s="347">
        <v>9.5328250045018823</v>
      </c>
      <c r="L75" s="358"/>
      <c r="M75" s="359"/>
      <c r="N75" s="359"/>
      <c r="O75" s="359"/>
      <c r="P75" s="359"/>
      <c r="Q75" s="359"/>
    </row>
    <row r="76" spans="1:17" s="365" customFormat="1" ht="12.95" customHeight="1" x14ac:dyDescent="0.2">
      <c r="A76" s="360">
        <v>41274</v>
      </c>
      <c r="B76" s="346">
        <v>2000224.2965099998</v>
      </c>
      <c r="C76" s="347">
        <v>24878.642796718519</v>
      </c>
      <c r="D76" s="346">
        <v>1273179.48493</v>
      </c>
      <c r="E76" s="347">
        <v>15835.712863277475</v>
      </c>
      <c r="F76" s="346">
        <v>638625.50873999996</v>
      </c>
      <c r="G76" s="347">
        <v>7943.177142951813</v>
      </c>
      <c r="H76" s="346">
        <v>87758.201189999992</v>
      </c>
      <c r="I76" s="347">
        <v>1175.1589602458178</v>
      </c>
      <c r="J76" s="346">
        <v>661.10166000000004</v>
      </c>
      <c r="K76" s="347">
        <v>8.2227338604750475</v>
      </c>
    </row>
    <row r="77" spans="1:17" s="365" customFormat="1" ht="12.75" customHeight="1" x14ac:dyDescent="0.2">
      <c r="A77" s="360">
        <v>41639</v>
      </c>
      <c r="B77" s="346">
        <v>1971981.02994</v>
      </c>
      <c r="C77" s="347">
        <v>24470.6122980851</v>
      </c>
      <c r="D77" s="346">
        <v>1262674.9010699999</v>
      </c>
      <c r="E77" s="347">
        <v>15668.724746072699</v>
      </c>
      <c r="F77" s="346">
        <v>620948.29327999998</v>
      </c>
      <c r="G77" s="347">
        <v>7705.4417417366585</v>
      </c>
      <c r="H77" s="346">
        <v>87732.737099999998</v>
      </c>
      <c r="I77" s="347">
        <v>1172.9874733980275</v>
      </c>
      <c r="J77" s="346">
        <v>625.09849999999994</v>
      </c>
      <c r="K77" s="347">
        <v>8.3575724909179527</v>
      </c>
    </row>
    <row r="78" spans="1:17" ht="12.95" customHeight="1" x14ac:dyDescent="0.2">
      <c r="A78" s="360">
        <v>42004</v>
      </c>
      <c r="B78" s="362">
        <v>1968199.21973</v>
      </c>
      <c r="C78" s="347">
        <v>24321.266181906063</v>
      </c>
      <c r="D78" s="346">
        <v>1269761.4678</v>
      </c>
      <c r="E78" s="347">
        <v>15690.589822572945</v>
      </c>
      <c r="F78" s="346">
        <v>606472.35826999997</v>
      </c>
      <c r="G78" s="347">
        <v>7494.2493166298564</v>
      </c>
      <c r="H78" s="346">
        <v>91404.467709999997</v>
      </c>
      <c r="I78" s="347">
        <v>1217.4742991949756</v>
      </c>
      <c r="J78" s="346">
        <v>560.92593999999997</v>
      </c>
      <c r="K78" s="347">
        <v>6.931426940077416</v>
      </c>
      <c r="L78" s="358"/>
      <c r="M78" s="359"/>
      <c r="N78" s="359"/>
      <c r="O78" s="359"/>
      <c r="P78" s="359"/>
      <c r="Q78" s="359"/>
    </row>
    <row r="79" spans="1:17" ht="12.95" customHeight="1" x14ac:dyDescent="0.2">
      <c r="A79" s="361">
        <v>42369</v>
      </c>
      <c r="B79" s="362">
        <v>1942285.2304700001</v>
      </c>
      <c r="C79" s="347">
        <v>23843.722056886105</v>
      </c>
      <c r="D79" s="346">
        <v>1239351.10907</v>
      </c>
      <c r="E79" s="347">
        <v>15214.420061469467</v>
      </c>
      <c r="F79" s="346">
        <v>605858.54833000002</v>
      </c>
      <c r="G79" s="347">
        <v>7437.5908365803471</v>
      </c>
      <c r="H79" s="346">
        <v>96587.111869999993</v>
      </c>
      <c r="I79" s="347">
        <v>1278.6184909038909</v>
      </c>
      <c r="J79" s="346">
        <v>488.46120000000002</v>
      </c>
      <c r="K79" s="347">
        <v>5.9964071731909039</v>
      </c>
      <c r="L79" s="358"/>
      <c r="M79" s="359"/>
      <c r="N79" s="359"/>
      <c r="O79" s="359"/>
      <c r="P79" s="359"/>
      <c r="Q79" s="359"/>
    </row>
    <row r="80" spans="1:17" ht="12.95" customHeight="1" x14ac:dyDescent="0.2">
      <c r="A80" s="361">
        <v>42735</v>
      </c>
      <c r="B80" s="362">
        <f>'2.1'!C33+'2.1'!C24</f>
        <v>1932336.7139600001</v>
      </c>
      <c r="C80" s="347">
        <f>B80/'A3'!B5*1000000</f>
        <v>23514.701915471735</v>
      </c>
      <c r="D80" s="346">
        <f>'2.1'!D33+'2.1'!D24</f>
        <v>1235114.2556</v>
      </c>
      <c r="E80" s="347">
        <f>D80/'A3'!B5*1000000</f>
        <v>15030.167021183541</v>
      </c>
      <c r="F80" s="346">
        <f>'2.1'!E33+'2.1'!E24</f>
        <v>600368.89935999992</v>
      </c>
      <c r="G80" s="347">
        <f>F80/'A3'!B5*1000000</f>
        <v>7305.9191008376629</v>
      </c>
      <c r="H80" s="346">
        <f>'2.1'!H33+'2.1'!H24</f>
        <v>96419.28959</v>
      </c>
      <c r="I80" s="347">
        <f>H80/'A3'!B6*1000000</f>
        <v>1265.3988785296845</v>
      </c>
      <c r="J80" s="346">
        <f>'2.1'!I33+'2.1'!I24</f>
        <v>434.26942000000003</v>
      </c>
      <c r="K80" s="347">
        <f>J80/'A3'!B5*1000000</f>
        <v>5.2846462464492543</v>
      </c>
      <c r="L80" s="358"/>
      <c r="M80" s="359"/>
      <c r="N80" s="359"/>
      <c r="O80" s="359"/>
      <c r="P80" s="359"/>
      <c r="Q80" s="359"/>
    </row>
    <row r="81" spans="1:13" s="365" customFormat="1" ht="12.75" customHeight="1" x14ac:dyDescent="0.2">
      <c r="A81" s="361"/>
      <c r="B81" s="344"/>
      <c r="C81" s="344"/>
      <c r="D81" s="344"/>
      <c r="E81" s="346"/>
      <c r="F81" s="352"/>
      <c r="G81" s="352"/>
      <c r="H81" s="352"/>
      <c r="I81" s="352"/>
      <c r="M81" s="346"/>
    </row>
    <row r="82" spans="1:13" s="365" customFormat="1" ht="12.75" customHeight="1" x14ac:dyDescent="0.2">
      <c r="A82" s="366" t="s">
        <v>519</v>
      </c>
      <c r="B82" s="344"/>
      <c r="C82" s="344"/>
      <c r="D82" s="344"/>
      <c r="E82" s="344"/>
      <c r="F82" s="352"/>
      <c r="G82" s="352"/>
      <c r="H82" s="352"/>
      <c r="I82" s="352"/>
    </row>
    <row r="83" spans="1:13" s="367" customFormat="1" ht="12.75" customHeight="1" x14ac:dyDescent="0.2">
      <c r="A83" s="1041" t="s">
        <v>723</v>
      </c>
      <c r="B83" s="1041"/>
      <c r="C83" s="1041"/>
      <c r="D83" s="1041"/>
      <c r="E83" s="1041"/>
      <c r="F83" s="1041"/>
      <c r="G83" s="1041"/>
      <c r="H83" s="1041"/>
      <c r="I83" s="1041"/>
      <c r="J83" s="1041"/>
      <c r="L83" s="346"/>
    </row>
    <row r="84" spans="1:13" s="367" customFormat="1" ht="12.75" customHeight="1" x14ac:dyDescent="0.2">
      <c r="A84" s="1041" t="s">
        <v>735</v>
      </c>
      <c r="B84" s="1041"/>
      <c r="C84" s="1041"/>
      <c r="D84" s="1041"/>
      <c r="E84" s="1041"/>
      <c r="F84" s="1041"/>
      <c r="G84" s="1041"/>
      <c r="H84" s="1041"/>
      <c r="I84" s="1041"/>
      <c r="J84" s="1041"/>
    </row>
    <row r="85" spans="1:13" ht="12.75" customHeight="1" x14ac:dyDescent="0.2">
      <c r="A85" s="1041" t="s">
        <v>520</v>
      </c>
      <c r="B85" s="1041"/>
      <c r="C85" s="1041"/>
      <c r="D85" s="1041"/>
      <c r="E85" s="1041"/>
      <c r="F85" s="1041"/>
      <c r="G85" s="1041"/>
      <c r="H85" s="1041"/>
      <c r="I85" s="824"/>
      <c r="J85" s="824"/>
    </row>
    <row r="86" spans="1:13" s="365" customFormat="1" ht="12.75" customHeight="1" x14ac:dyDescent="0.2">
      <c r="A86" s="369" t="s">
        <v>521</v>
      </c>
      <c r="B86" s="369"/>
      <c r="C86" s="369"/>
      <c r="D86" s="369"/>
      <c r="E86" s="370"/>
      <c r="F86" s="370"/>
      <c r="G86" s="370"/>
      <c r="H86" s="370"/>
      <c r="I86" s="370"/>
      <c r="J86" s="824"/>
    </row>
    <row r="87" spans="1:13" ht="12.75" customHeight="1" x14ac:dyDescent="0.2">
      <c r="A87" s="371" t="s">
        <v>535</v>
      </c>
      <c r="B87" s="369"/>
      <c r="C87" s="369"/>
      <c r="D87" s="369"/>
      <c r="E87" s="369"/>
      <c r="F87" s="369"/>
      <c r="G87" s="369"/>
      <c r="H87" s="369"/>
      <c r="I87" s="369"/>
      <c r="J87" s="369"/>
    </row>
    <row r="88" spans="1:13" ht="12.75" customHeight="1" x14ac:dyDescent="0.2">
      <c r="A88" s="371" t="s">
        <v>536</v>
      </c>
      <c r="B88" s="369"/>
      <c r="C88" s="369"/>
      <c r="D88" s="369"/>
      <c r="E88" s="369"/>
      <c r="F88" s="369"/>
      <c r="G88" s="369"/>
      <c r="H88" s="369"/>
      <c r="I88" s="369"/>
      <c r="J88" s="369"/>
    </row>
    <row r="89" spans="1:13" ht="12.75" customHeight="1" x14ac:dyDescent="0.2">
      <c r="A89" s="371" t="s">
        <v>537</v>
      </c>
      <c r="B89" s="372"/>
      <c r="C89" s="823"/>
      <c r="D89" s="823"/>
      <c r="E89" s="823"/>
      <c r="F89" s="823"/>
      <c r="G89" s="823"/>
      <c r="H89" s="823"/>
      <c r="I89" s="823"/>
      <c r="J89" s="369"/>
    </row>
    <row r="90" spans="1:13" ht="12.75" customHeight="1" x14ac:dyDescent="0.2">
      <c r="A90" s="371" t="s">
        <v>538</v>
      </c>
      <c r="B90" s="369"/>
      <c r="C90" s="369"/>
      <c r="D90" s="369"/>
      <c r="E90" s="369"/>
      <c r="F90" s="369"/>
      <c r="G90" s="369"/>
      <c r="H90" s="369"/>
      <c r="I90" s="369"/>
      <c r="J90" s="369"/>
    </row>
    <row r="91" spans="1:13" x14ac:dyDescent="0.2">
      <c r="A91" s="369" t="s">
        <v>854</v>
      </c>
    </row>
    <row r="92" spans="1:13" x14ac:dyDescent="0.2">
      <c r="A92" s="374"/>
    </row>
    <row r="93" spans="1:13" x14ac:dyDescent="0.2">
      <c r="A93" s="374"/>
    </row>
    <row r="94" spans="1:13" x14ac:dyDescent="0.2">
      <c r="A94" s="374"/>
    </row>
    <row r="95" spans="1:13" x14ac:dyDescent="0.2">
      <c r="A95" s="374"/>
    </row>
    <row r="96" spans="1:13" x14ac:dyDescent="0.2">
      <c r="A96" s="374"/>
      <c r="B96" s="568"/>
      <c r="C96" s="568"/>
      <c r="D96" s="568"/>
      <c r="E96" s="568"/>
      <c r="F96" s="568"/>
      <c r="G96" s="568"/>
      <c r="H96" s="568"/>
      <c r="I96" s="568"/>
      <c r="J96" s="568"/>
      <c r="K96" s="568"/>
    </row>
    <row r="97" spans="1:11" x14ac:dyDescent="0.2">
      <c r="A97" s="374"/>
      <c r="C97" s="567"/>
      <c r="D97" s="567"/>
      <c r="E97" s="567"/>
      <c r="F97" s="567"/>
      <c r="G97" s="567"/>
      <c r="I97" s="567"/>
      <c r="J97" s="567"/>
      <c r="K97" s="567"/>
    </row>
    <row r="98" spans="1:11" x14ac:dyDescent="0.2">
      <c r="A98" s="374"/>
    </row>
    <row r="99" spans="1:11" x14ac:dyDescent="0.2">
      <c r="A99" s="374"/>
    </row>
    <row r="100" spans="1:11" x14ac:dyDescent="0.2">
      <c r="A100" s="374"/>
    </row>
    <row r="101" spans="1:11" ht="15" x14ac:dyDescent="0.2">
      <c r="A101" s="374"/>
      <c r="B101" s="888"/>
    </row>
    <row r="102" spans="1:11" ht="15" x14ac:dyDescent="0.2">
      <c r="A102" s="374"/>
      <c r="B102" s="888"/>
    </row>
    <row r="103" spans="1:11" ht="15" x14ac:dyDescent="0.2">
      <c r="A103" s="374"/>
      <c r="B103" s="888"/>
    </row>
    <row r="104" spans="1:11" x14ac:dyDescent="0.2">
      <c r="A104" s="374"/>
    </row>
    <row r="105" spans="1:11" x14ac:dyDescent="0.2">
      <c r="A105" s="374"/>
    </row>
    <row r="106" spans="1:11" x14ac:dyDescent="0.2">
      <c r="A106" s="374"/>
    </row>
    <row r="107" spans="1:11" x14ac:dyDescent="0.2">
      <c r="A107" s="374"/>
    </row>
    <row r="108" spans="1:11" x14ac:dyDescent="0.2">
      <c r="A108" s="374"/>
    </row>
    <row r="109" spans="1:11" x14ac:dyDescent="0.2">
      <c r="A109" s="374"/>
    </row>
    <row r="110" spans="1:11" x14ac:dyDescent="0.2">
      <c r="A110" s="374"/>
    </row>
    <row r="111" spans="1:11" x14ac:dyDescent="0.2">
      <c r="A111" s="374"/>
    </row>
    <row r="112" spans="1:11" x14ac:dyDescent="0.2">
      <c r="A112" s="374"/>
    </row>
    <row r="113" spans="1:1" x14ac:dyDescent="0.2">
      <c r="A113" s="374"/>
    </row>
    <row r="114" spans="1:1" x14ac:dyDescent="0.2">
      <c r="A114" s="374"/>
    </row>
    <row r="115" spans="1:1" x14ac:dyDescent="0.2">
      <c r="A115" s="374"/>
    </row>
    <row r="116" spans="1:1" x14ac:dyDescent="0.2">
      <c r="A116" s="374"/>
    </row>
    <row r="117" spans="1:1" x14ac:dyDescent="0.2">
      <c r="A117" s="374"/>
    </row>
    <row r="118" spans="1:1" x14ac:dyDescent="0.2">
      <c r="A118" s="374"/>
    </row>
    <row r="119" spans="1:1" x14ac:dyDescent="0.2">
      <c r="A119" s="374"/>
    </row>
    <row r="120" spans="1:1" x14ac:dyDescent="0.2">
      <c r="A120" s="374"/>
    </row>
    <row r="121" spans="1:1" x14ac:dyDescent="0.2">
      <c r="A121" s="374"/>
    </row>
    <row r="122" spans="1:1" x14ac:dyDescent="0.2">
      <c r="A122" s="374"/>
    </row>
    <row r="123" spans="1:1" x14ac:dyDescent="0.2">
      <c r="A123" s="374"/>
    </row>
    <row r="124" spans="1:1" x14ac:dyDescent="0.2">
      <c r="A124" s="374"/>
    </row>
    <row r="125" spans="1:1" x14ac:dyDescent="0.2">
      <c r="A125" s="374"/>
    </row>
    <row r="126" spans="1:1" x14ac:dyDescent="0.2">
      <c r="A126" s="374"/>
    </row>
    <row r="127" spans="1:1" x14ac:dyDescent="0.2">
      <c r="A127" s="374"/>
    </row>
    <row r="128" spans="1:1" x14ac:dyDescent="0.2">
      <c r="A128" s="374"/>
    </row>
    <row r="129" spans="1:1" x14ac:dyDescent="0.2">
      <c r="A129" s="374"/>
    </row>
    <row r="130" spans="1:1" x14ac:dyDescent="0.2">
      <c r="A130" s="374"/>
    </row>
    <row r="131" spans="1:1" x14ac:dyDescent="0.2">
      <c r="A131" s="374"/>
    </row>
    <row r="132" spans="1:1" x14ac:dyDescent="0.2">
      <c r="A132" s="374"/>
    </row>
    <row r="133" spans="1:1" x14ac:dyDescent="0.2">
      <c r="A133" s="374"/>
    </row>
    <row r="134" spans="1:1" x14ac:dyDescent="0.2">
      <c r="A134" s="374"/>
    </row>
    <row r="135" spans="1:1" x14ac:dyDescent="0.2">
      <c r="A135" s="374"/>
    </row>
    <row r="136" spans="1:1" x14ac:dyDescent="0.2">
      <c r="A136" s="374"/>
    </row>
    <row r="137" spans="1:1" x14ac:dyDescent="0.2">
      <c r="A137" s="374"/>
    </row>
    <row r="138" spans="1:1" x14ac:dyDescent="0.2">
      <c r="A138" s="374"/>
    </row>
    <row r="139" spans="1:1" x14ac:dyDescent="0.2">
      <c r="A139" s="374"/>
    </row>
    <row r="140" spans="1:1" x14ac:dyDescent="0.2">
      <c r="A140" s="374"/>
    </row>
    <row r="141" spans="1:1" x14ac:dyDescent="0.2">
      <c r="A141" s="374"/>
    </row>
    <row r="142" spans="1:1" x14ac:dyDescent="0.2">
      <c r="A142" s="374"/>
    </row>
    <row r="143" spans="1:1" x14ac:dyDescent="0.2">
      <c r="A143" s="374"/>
    </row>
    <row r="144" spans="1:1" x14ac:dyDescent="0.2">
      <c r="A144" s="374"/>
    </row>
    <row r="145" spans="1:1" x14ac:dyDescent="0.2">
      <c r="A145" s="374"/>
    </row>
    <row r="146" spans="1:1" x14ac:dyDescent="0.2">
      <c r="A146" s="374"/>
    </row>
    <row r="147" spans="1:1" x14ac:dyDescent="0.2">
      <c r="A147" s="374"/>
    </row>
    <row r="148" spans="1:1" x14ac:dyDescent="0.2">
      <c r="A148" s="374"/>
    </row>
    <row r="149" spans="1:1" x14ac:dyDescent="0.2">
      <c r="A149" s="374"/>
    </row>
    <row r="150" spans="1:1" x14ac:dyDescent="0.2">
      <c r="A150" s="374"/>
    </row>
    <row r="151" spans="1:1" x14ac:dyDescent="0.2">
      <c r="A151" s="374"/>
    </row>
    <row r="152" spans="1:1" x14ac:dyDescent="0.2">
      <c r="A152" s="374"/>
    </row>
    <row r="153" spans="1:1" x14ac:dyDescent="0.2">
      <c r="A153" s="374"/>
    </row>
    <row r="154" spans="1:1" x14ac:dyDescent="0.2">
      <c r="A154" s="374"/>
    </row>
    <row r="155" spans="1:1" x14ac:dyDescent="0.2">
      <c r="A155" s="374"/>
    </row>
    <row r="156" spans="1:1" x14ac:dyDescent="0.2">
      <c r="A156" s="374"/>
    </row>
    <row r="157" spans="1:1" x14ac:dyDescent="0.2">
      <c r="A157" s="374"/>
    </row>
    <row r="158" spans="1:1" x14ac:dyDescent="0.2">
      <c r="A158" s="374"/>
    </row>
    <row r="159" spans="1:1" x14ac:dyDescent="0.2">
      <c r="A159" s="374"/>
    </row>
    <row r="160" spans="1:1" x14ac:dyDescent="0.2">
      <c r="A160" s="374"/>
    </row>
    <row r="161" spans="1:1" x14ac:dyDescent="0.2">
      <c r="A161" s="374"/>
    </row>
    <row r="162" spans="1:1" x14ac:dyDescent="0.2">
      <c r="A162" s="374"/>
    </row>
    <row r="163" spans="1:1" x14ac:dyDescent="0.2">
      <c r="A163" s="374"/>
    </row>
    <row r="164" spans="1:1" x14ac:dyDescent="0.2">
      <c r="A164" s="374"/>
    </row>
    <row r="165" spans="1:1" x14ac:dyDescent="0.2">
      <c r="A165" s="374"/>
    </row>
    <row r="166" spans="1:1" x14ac:dyDescent="0.2">
      <c r="A166" s="374"/>
    </row>
    <row r="167" spans="1:1" x14ac:dyDescent="0.2">
      <c r="A167" s="374"/>
    </row>
    <row r="168" spans="1:1" x14ac:dyDescent="0.2">
      <c r="A168" s="374"/>
    </row>
    <row r="169" spans="1:1" x14ac:dyDescent="0.2">
      <c r="A169" s="374"/>
    </row>
    <row r="170" spans="1:1" x14ac:dyDescent="0.2">
      <c r="A170" s="374"/>
    </row>
    <row r="171" spans="1:1" x14ac:dyDescent="0.2">
      <c r="A171" s="374"/>
    </row>
    <row r="172" spans="1:1" x14ac:dyDescent="0.2">
      <c r="A172" s="374"/>
    </row>
    <row r="173" spans="1:1" x14ac:dyDescent="0.2">
      <c r="A173" s="374"/>
    </row>
    <row r="174" spans="1:1" x14ac:dyDescent="0.2">
      <c r="A174" s="374"/>
    </row>
    <row r="175" spans="1:1" x14ac:dyDescent="0.2">
      <c r="A175" s="374"/>
    </row>
    <row r="176" spans="1:1" x14ac:dyDescent="0.2">
      <c r="A176" s="374"/>
    </row>
    <row r="177" spans="1:1" x14ac:dyDescent="0.2">
      <c r="A177" s="374"/>
    </row>
    <row r="178" spans="1:1" x14ac:dyDescent="0.2">
      <c r="A178" s="374"/>
    </row>
    <row r="179" spans="1:1" x14ac:dyDescent="0.2">
      <c r="A179" s="374"/>
    </row>
    <row r="180" spans="1:1" x14ac:dyDescent="0.2">
      <c r="A180" s="374"/>
    </row>
    <row r="181" spans="1:1" x14ac:dyDescent="0.2">
      <c r="A181" s="374"/>
    </row>
    <row r="182" spans="1:1" x14ac:dyDescent="0.2">
      <c r="A182" s="374"/>
    </row>
    <row r="183" spans="1:1" x14ac:dyDescent="0.2">
      <c r="A183" s="374"/>
    </row>
    <row r="184" spans="1:1" x14ac:dyDescent="0.2">
      <c r="A184" s="374"/>
    </row>
    <row r="185" spans="1:1" x14ac:dyDescent="0.2">
      <c r="A185" s="374"/>
    </row>
    <row r="186" spans="1:1" x14ac:dyDescent="0.2">
      <c r="A186" s="374"/>
    </row>
    <row r="187" spans="1:1" x14ac:dyDescent="0.2">
      <c r="A187" s="374"/>
    </row>
    <row r="188" spans="1:1" x14ac:dyDescent="0.2">
      <c r="A188" s="374"/>
    </row>
    <row r="189" spans="1:1" x14ac:dyDescent="0.2">
      <c r="A189" s="374"/>
    </row>
    <row r="190" spans="1:1" x14ac:dyDescent="0.2">
      <c r="A190" s="374"/>
    </row>
    <row r="191" spans="1:1" x14ac:dyDescent="0.2">
      <c r="A191" s="374"/>
    </row>
    <row r="192" spans="1:1" x14ac:dyDescent="0.2">
      <c r="A192" s="374"/>
    </row>
    <row r="193" spans="1:1" x14ac:dyDescent="0.2">
      <c r="A193" s="374"/>
    </row>
    <row r="194" spans="1:1" x14ac:dyDescent="0.2">
      <c r="A194" s="374"/>
    </row>
    <row r="195" spans="1:1" x14ac:dyDescent="0.2">
      <c r="A195" s="374"/>
    </row>
    <row r="196" spans="1:1" x14ac:dyDescent="0.2">
      <c r="A196" s="374"/>
    </row>
    <row r="197" spans="1:1" x14ac:dyDescent="0.2">
      <c r="A197" s="374"/>
    </row>
    <row r="198" spans="1:1" x14ac:dyDescent="0.2">
      <c r="A198" s="374"/>
    </row>
    <row r="199" spans="1:1" x14ac:dyDescent="0.2">
      <c r="A199" s="374"/>
    </row>
    <row r="200" spans="1:1" x14ac:dyDescent="0.2">
      <c r="A200" s="374"/>
    </row>
    <row r="201" spans="1:1" x14ac:dyDescent="0.2">
      <c r="A201" s="374"/>
    </row>
    <row r="202" spans="1:1" x14ac:dyDescent="0.2">
      <c r="A202" s="374"/>
    </row>
    <row r="203" spans="1:1" x14ac:dyDescent="0.2">
      <c r="A203" s="374"/>
    </row>
    <row r="204" spans="1:1" x14ac:dyDescent="0.2">
      <c r="A204" s="374"/>
    </row>
  </sheetData>
  <mergeCells count="13">
    <mergeCell ref="A85:H85"/>
    <mergeCell ref="A3:I3"/>
    <mergeCell ref="A4:I4"/>
    <mergeCell ref="A5:A7"/>
    <mergeCell ref="B5:C6"/>
    <mergeCell ref="D5:E6"/>
    <mergeCell ref="F5:G6"/>
    <mergeCell ref="H5:I6"/>
    <mergeCell ref="J5:K6"/>
    <mergeCell ref="B8:K8"/>
    <mergeCell ref="B72:K72"/>
    <mergeCell ref="A83:J83"/>
    <mergeCell ref="A84:J8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 xml:space="preserve">&amp;L&amp;"MetaNormalLF-Roman,Standard"&amp;8Statistisches Bundesamt, Fachserie 14 Reihe 5, 2016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203"/>
  <sheetViews>
    <sheetView showGridLines="0" zoomScaleNormal="100" workbookViewId="0"/>
  </sheetViews>
  <sheetFormatPr baseColWidth="10" defaultRowHeight="12.75" x14ac:dyDescent="0.2"/>
  <cols>
    <col min="1" max="1" width="16.7109375" style="375" customWidth="1" collapsed="1"/>
    <col min="2" max="11" width="14.28515625" style="352" customWidth="1" collapsed="1"/>
    <col min="12" max="16384" width="11.42578125" style="352" collapsed="1"/>
  </cols>
  <sheetData>
    <row r="1" spans="1:17" ht="20.100000000000001" customHeight="1" x14ac:dyDescent="0.25">
      <c r="A1" s="350" t="s">
        <v>698</v>
      </c>
      <c r="B1" s="822"/>
      <c r="C1" s="822"/>
      <c r="D1" s="822"/>
      <c r="E1" s="822"/>
      <c r="F1" s="822"/>
      <c r="G1" s="822"/>
      <c r="H1" s="822"/>
      <c r="I1" s="822"/>
    </row>
    <row r="2" spans="1:17" ht="20.100000000000001" customHeight="1" x14ac:dyDescent="0.25">
      <c r="A2" s="822" t="s">
        <v>503</v>
      </c>
      <c r="B2" s="822"/>
      <c r="C2" s="822"/>
      <c r="D2" s="822"/>
      <c r="E2" s="822"/>
      <c r="F2" s="822"/>
      <c r="G2" s="822"/>
      <c r="H2" s="822"/>
      <c r="I2" s="822"/>
    </row>
    <row r="3" spans="1:17" ht="20.100000000000001" customHeight="1" x14ac:dyDescent="0.25">
      <c r="A3" s="1030" t="s">
        <v>539</v>
      </c>
      <c r="B3" s="1030"/>
      <c r="C3" s="1030"/>
      <c r="D3" s="1030"/>
      <c r="E3" s="1030"/>
      <c r="F3" s="1030"/>
      <c r="G3" s="1030"/>
      <c r="H3" s="1030"/>
      <c r="I3" s="1030"/>
    </row>
    <row r="4" spans="1:17" ht="15" customHeight="1" x14ac:dyDescent="0.2">
      <c r="A4" s="1031"/>
      <c r="B4" s="1031"/>
      <c r="C4" s="1031"/>
      <c r="D4" s="1031"/>
      <c r="E4" s="1031"/>
      <c r="F4" s="1031"/>
      <c r="G4" s="1031"/>
      <c r="H4" s="1032"/>
      <c r="I4" s="1032"/>
    </row>
    <row r="5" spans="1:17" s="344" customFormat="1" ht="15" customHeight="1" x14ac:dyDescent="0.2">
      <c r="A5" s="1033" t="s">
        <v>505</v>
      </c>
      <c r="B5" s="1020" t="s">
        <v>506</v>
      </c>
      <c r="C5" s="1036"/>
      <c r="D5" s="1020" t="s">
        <v>507</v>
      </c>
      <c r="E5" s="1038"/>
      <c r="F5" s="1020" t="s">
        <v>304</v>
      </c>
      <c r="G5" s="1036"/>
      <c r="H5" s="1020" t="s">
        <v>508</v>
      </c>
      <c r="I5" s="1036"/>
      <c r="J5" s="1020" t="s">
        <v>560</v>
      </c>
      <c r="K5" s="1021"/>
    </row>
    <row r="6" spans="1:17" s="353" customFormat="1" ht="39" customHeight="1" x14ac:dyDescent="0.2">
      <c r="A6" s="1034"/>
      <c r="B6" s="1022"/>
      <c r="C6" s="1037"/>
      <c r="D6" s="1039"/>
      <c r="E6" s="1040"/>
      <c r="F6" s="1022"/>
      <c r="G6" s="1037"/>
      <c r="H6" s="1022"/>
      <c r="I6" s="1037"/>
      <c r="J6" s="1022"/>
      <c r="K6" s="1023"/>
    </row>
    <row r="7" spans="1:17" s="353" customFormat="1" ht="33.75" customHeight="1" x14ac:dyDescent="0.2">
      <c r="A7" s="1035"/>
      <c r="B7" s="354" t="s">
        <v>509</v>
      </c>
      <c r="C7" s="354" t="s">
        <v>510</v>
      </c>
      <c r="D7" s="354" t="s">
        <v>509</v>
      </c>
      <c r="E7" s="354" t="s">
        <v>510</v>
      </c>
      <c r="F7" s="354" t="s">
        <v>509</v>
      </c>
      <c r="G7" s="354" t="s">
        <v>510</v>
      </c>
      <c r="H7" s="355" t="s">
        <v>509</v>
      </c>
      <c r="I7" s="354" t="s">
        <v>510</v>
      </c>
      <c r="J7" s="355" t="s">
        <v>509</v>
      </c>
      <c r="K7" s="355" t="s">
        <v>510</v>
      </c>
    </row>
    <row r="8" spans="1:17" s="353" customFormat="1" ht="13.5" customHeight="1" x14ac:dyDescent="0.2">
      <c r="A8" s="376"/>
      <c r="B8" s="377"/>
      <c r="C8" s="377"/>
      <c r="D8" s="378"/>
      <c r="E8" s="378"/>
      <c r="F8" s="378"/>
      <c r="G8" s="377"/>
      <c r="H8" s="378"/>
      <c r="I8" s="378"/>
    </row>
    <row r="9" spans="1:17" ht="12.75" customHeight="1" x14ac:dyDescent="0.2">
      <c r="A9" s="357">
        <v>18353</v>
      </c>
      <c r="B9" s="346">
        <v>0</v>
      </c>
      <c r="C9" s="347">
        <v>0</v>
      </c>
      <c r="D9" s="346">
        <v>0</v>
      </c>
      <c r="E9" s="347">
        <v>0</v>
      </c>
      <c r="F9" s="346">
        <v>0</v>
      </c>
      <c r="G9" s="347">
        <v>0</v>
      </c>
      <c r="H9" s="346">
        <v>0</v>
      </c>
      <c r="I9" s="347">
        <v>0</v>
      </c>
      <c r="J9" s="346" t="s">
        <v>275</v>
      </c>
      <c r="K9" s="347" t="s">
        <v>275</v>
      </c>
      <c r="L9" s="358"/>
      <c r="M9" s="358"/>
      <c r="N9" s="359"/>
      <c r="O9" s="359"/>
      <c r="P9" s="358"/>
      <c r="Q9" s="358"/>
    </row>
    <row r="10" spans="1:17" ht="12.75" customHeight="1" x14ac:dyDescent="0.2">
      <c r="A10" s="357">
        <v>18718</v>
      </c>
      <c r="B10" s="346">
        <v>0</v>
      </c>
      <c r="C10" s="347">
        <v>0</v>
      </c>
      <c r="D10" s="346">
        <v>0</v>
      </c>
      <c r="E10" s="347">
        <v>0</v>
      </c>
      <c r="F10" s="346">
        <v>0</v>
      </c>
      <c r="G10" s="347">
        <v>0</v>
      </c>
      <c r="H10" s="346">
        <v>0</v>
      </c>
      <c r="I10" s="347">
        <v>0</v>
      </c>
      <c r="J10" s="346" t="s">
        <v>275</v>
      </c>
      <c r="K10" s="347" t="s">
        <v>275</v>
      </c>
      <c r="L10" s="358"/>
      <c r="M10" s="358"/>
      <c r="N10" s="359"/>
      <c r="O10" s="359"/>
      <c r="P10" s="358"/>
      <c r="Q10" s="358"/>
    </row>
    <row r="11" spans="1:17" ht="12.75" customHeight="1" x14ac:dyDescent="0.2">
      <c r="A11" s="360">
        <v>19084</v>
      </c>
      <c r="B11" s="346">
        <v>0</v>
      </c>
      <c r="C11" s="347">
        <v>0</v>
      </c>
      <c r="D11" s="346">
        <v>0</v>
      </c>
      <c r="E11" s="347">
        <v>0</v>
      </c>
      <c r="F11" s="346">
        <v>0</v>
      </c>
      <c r="G11" s="347">
        <v>0</v>
      </c>
      <c r="H11" s="346">
        <v>0</v>
      </c>
      <c r="I11" s="347">
        <v>0</v>
      </c>
      <c r="J11" s="346" t="s">
        <v>275</v>
      </c>
      <c r="K11" s="347" t="s">
        <v>275</v>
      </c>
      <c r="L11" s="358"/>
      <c r="M11" s="358"/>
      <c r="N11" s="359"/>
      <c r="O11" s="359"/>
      <c r="P11" s="358"/>
      <c r="Q11" s="358"/>
    </row>
    <row r="12" spans="1:17" ht="12.75" customHeight="1" x14ac:dyDescent="0.2">
      <c r="A12" s="357">
        <v>19449</v>
      </c>
      <c r="B12" s="346">
        <v>0</v>
      </c>
      <c r="C12" s="347">
        <v>0</v>
      </c>
      <c r="D12" s="346">
        <v>0</v>
      </c>
      <c r="E12" s="347">
        <v>0</v>
      </c>
      <c r="F12" s="346">
        <v>0</v>
      </c>
      <c r="G12" s="347">
        <v>0</v>
      </c>
      <c r="H12" s="346">
        <v>0</v>
      </c>
      <c r="I12" s="347">
        <v>0</v>
      </c>
      <c r="J12" s="346" t="s">
        <v>275</v>
      </c>
      <c r="K12" s="347" t="s">
        <v>275</v>
      </c>
      <c r="L12" s="358"/>
      <c r="M12" s="358"/>
      <c r="N12" s="359"/>
      <c r="O12" s="359"/>
      <c r="P12" s="358"/>
      <c r="Q12" s="358"/>
    </row>
    <row r="13" spans="1:17" ht="12.75" customHeight="1" x14ac:dyDescent="0.2">
      <c r="A13" s="357">
        <v>19814</v>
      </c>
      <c r="B13" s="346">
        <v>0</v>
      </c>
      <c r="C13" s="347">
        <v>0</v>
      </c>
      <c r="D13" s="346">
        <v>0</v>
      </c>
      <c r="E13" s="347">
        <v>0</v>
      </c>
      <c r="F13" s="346">
        <v>0</v>
      </c>
      <c r="G13" s="347">
        <v>0</v>
      </c>
      <c r="H13" s="346">
        <v>0</v>
      </c>
      <c r="I13" s="347">
        <v>0</v>
      </c>
      <c r="J13" s="346" t="s">
        <v>275</v>
      </c>
      <c r="K13" s="347" t="s">
        <v>275</v>
      </c>
      <c r="L13" s="358"/>
      <c r="M13" s="358"/>
      <c r="N13" s="359"/>
      <c r="O13" s="359"/>
      <c r="P13" s="358"/>
      <c r="Q13" s="358"/>
    </row>
    <row r="14" spans="1:17" ht="12.75" customHeight="1" x14ac:dyDescent="0.2">
      <c r="A14" s="357">
        <v>20179</v>
      </c>
      <c r="B14" s="346">
        <v>0</v>
      </c>
      <c r="C14" s="347">
        <v>0</v>
      </c>
      <c r="D14" s="346">
        <v>0</v>
      </c>
      <c r="E14" s="347">
        <v>0</v>
      </c>
      <c r="F14" s="346">
        <v>0</v>
      </c>
      <c r="G14" s="347">
        <v>0</v>
      </c>
      <c r="H14" s="346">
        <v>0</v>
      </c>
      <c r="I14" s="347">
        <v>0</v>
      </c>
      <c r="J14" s="346" t="s">
        <v>275</v>
      </c>
      <c r="K14" s="347" t="s">
        <v>275</v>
      </c>
      <c r="L14" s="359"/>
      <c r="M14" s="358"/>
      <c r="N14" s="359"/>
      <c r="O14" s="359"/>
      <c r="P14" s="358"/>
      <c r="Q14" s="359"/>
    </row>
    <row r="15" spans="1:17" ht="12.75" customHeight="1" x14ac:dyDescent="0.2">
      <c r="A15" s="357">
        <v>20545</v>
      </c>
      <c r="B15" s="346">
        <v>0</v>
      </c>
      <c r="C15" s="347">
        <v>0</v>
      </c>
      <c r="D15" s="346">
        <v>0</v>
      </c>
      <c r="E15" s="347">
        <v>0</v>
      </c>
      <c r="F15" s="346">
        <v>0</v>
      </c>
      <c r="G15" s="347">
        <v>0</v>
      </c>
      <c r="H15" s="346">
        <v>0</v>
      </c>
      <c r="I15" s="347">
        <v>0</v>
      </c>
      <c r="J15" s="346" t="s">
        <v>275</v>
      </c>
      <c r="K15" s="347" t="s">
        <v>275</v>
      </c>
      <c r="L15" s="359"/>
      <c r="M15" s="358"/>
      <c r="N15" s="359"/>
      <c r="O15" s="359"/>
      <c r="P15" s="358"/>
      <c r="Q15" s="359"/>
    </row>
    <row r="16" spans="1:17" ht="12.75" customHeight="1" x14ac:dyDescent="0.2">
      <c r="A16" s="357">
        <v>20910</v>
      </c>
      <c r="B16" s="346">
        <v>0</v>
      </c>
      <c r="C16" s="347">
        <v>0</v>
      </c>
      <c r="D16" s="346">
        <v>0</v>
      </c>
      <c r="E16" s="347">
        <v>0</v>
      </c>
      <c r="F16" s="346">
        <v>0</v>
      </c>
      <c r="G16" s="347">
        <v>0</v>
      </c>
      <c r="H16" s="346">
        <v>0</v>
      </c>
      <c r="I16" s="347">
        <v>0</v>
      </c>
      <c r="J16" s="346" t="s">
        <v>275</v>
      </c>
      <c r="K16" s="347" t="s">
        <v>275</v>
      </c>
      <c r="L16" s="359"/>
      <c r="M16" s="358"/>
      <c r="N16" s="359"/>
      <c r="O16" s="359"/>
      <c r="P16" s="358"/>
      <c r="Q16" s="359"/>
    </row>
    <row r="17" spans="1:17" ht="12.75" customHeight="1" x14ac:dyDescent="0.2">
      <c r="A17" s="357" t="s">
        <v>513</v>
      </c>
      <c r="B17" s="346">
        <v>0</v>
      </c>
      <c r="C17" s="347">
        <v>0</v>
      </c>
      <c r="D17" s="346">
        <v>0</v>
      </c>
      <c r="E17" s="347">
        <v>0</v>
      </c>
      <c r="F17" s="346">
        <v>0</v>
      </c>
      <c r="G17" s="347">
        <v>0</v>
      </c>
      <c r="H17" s="346">
        <v>0</v>
      </c>
      <c r="I17" s="347">
        <v>0</v>
      </c>
      <c r="J17" s="346" t="s">
        <v>275</v>
      </c>
      <c r="K17" s="347" t="s">
        <v>275</v>
      </c>
      <c r="L17" s="359"/>
      <c r="M17" s="358"/>
      <c r="N17" s="359"/>
      <c r="O17" s="359"/>
      <c r="P17" s="358"/>
      <c r="Q17" s="359"/>
    </row>
    <row r="18" spans="1:17" ht="12.75" customHeight="1" x14ac:dyDescent="0.2">
      <c r="A18" s="357">
        <v>21640</v>
      </c>
      <c r="B18" s="346">
        <v>0</v>
      </c>
      <c r="C18" s="347">
        <v>0</v>
      </c>
      <c r="D18" s="346">
        <v>0</v>
      </c>
      <c r="E18" s="347">
        <v>0</v>
      </c>
      <c r="F18" s="346">
        <v>0</v>
      </c>
      <c r="G18" s="347">
        <v>0</v>
      </c>
      <c r="H18" s="346">
        <v>0</v>
      </c>
      <c r="I18" s="347">
        <v>0</v>
      </c>
      <c r="J18" s="346" t="s">
        <v>275</v>
      </c>
      <c r="K18" s="347" t="s">
        <v>275</v>
      </c>
      <c r="L18" s="359"/>
      <c r="M18" s="358"/>
      <c r="N18" s="359"/>
      <c r="O18" s="359"/>
      <c r="P18" s="358"/>
      <c r="Q18" s="359"/>
    </row>
    <row r="19" spans="1:17" ht="12.75" customHeight="1" x14ac:dyDescent="0.2">
      <c r="A19" s="360">
        <v>22281</v>
      </c>
      <c r="B19" s="346">
        <v>0</v>
      </c>
      <c r="C19" s="347">
        <v>0</v>
      </c>
      <c r="D19" s="346">
        <v>0</v>
      </c>
      <c r="E19" s="347">
        <v>0</v>
      </c>
      <c r="F19" s="346">
        <v>0</v>
      </c>
      <c r="G19" s="347">
        <v>0</v>
      </c>
      <c r="H19" s="346">
        <v>0</v>
      </c>
      <c r="I19" s="347">
        <v>0</v>
      </c>
      <c r="J19" s="346" t="s">
        <v>275</v>
      </c>
      <c r="K19" s="347" t="s">
        <v>275</v>
      </c>
      <c r="L19" s="359"/>
      <c r="M19" s="359"/>
      <c r="N19" s="359"/>
      <c r="O19" s="359"/>
      <c r="P19" s="358"/>
      <c r="Q19" s="359"/>
    </row>
    <row r="20" spans="1:17" ht="12.75" customHeight="1" x14ac:dyDescent="0.2">
      <c r="A20" s="357">
        <v>22646</v>
      </c>
      <c r="B20" s="346">
        <v>102.76966812043992</v>
      </c>
      <c r="C20" s="347">
        <v>1.8160682555552203</v>
      </c>
      <c r="D20" s="346">
        <v>81.806700991394962</v>
      </c>
      <c r="E20" s="347">
        <v>1.4456264720837575</v>
      </c>
      <c r="F20" s="346">
        <v>2.5564594059810926</v>
      </c>
      <c r="G20" s="347">
        <v>4.5175827252617422E-2</v>
      </c>
      <c r="H20" s="346">
        <v>18.406507723063864</v>
      </c>
      <c r="I20" s="347">
        <v>0.35500970575594892</v>
      </c>
      <c r="J20" s="346" t="s">
        <v>275</v>
      </c>
      <c r="K20" s="347" t="s">
        <v>275</v>
      </c>
      <c r="L20" s="359"/>
      <c r="M20" s="359"/>
      <c r="N20" s="359"/>
      <c r="O20" s="359"/>
      <c r="P20" s="358"/>
      <c r="Q20" s="359"/>
    </row>
    <row r="21" spans="1:17" ht="12.75" customHeight="1" x14ac:dyDescent="0.2">
      <c r="A21" s="357">
        <v>23011</v>
      </c>
      <c r="B21" s="346">
        <v>401.87541862022778</v>
      </c>
      <c r="C21" s="347">
        <v>7.0200013034738422</v>
      </c>
      <c r="D21" s="346">
        <v>382.95761901596768</v>
      </c>
      <c r="E21" s="347">
        <v>6.6895432268472117</v>
      </c>
      <c r="F21" s="346">
        <v>0</v>
      </c>
      <c r="G21" s="347">
        <v>0</v>
      </c>
      <c r="H21" s="346">
        <v>18.917799604260086</v>
      </c>
      <c r="I21" s="347">
        <v>0.36028825659354846</v>
      </c>
      <c r="J21" s="346" t="s">
        <v>275</v>
      </c>
      <c r="K21" s="347" t="s">
        <v>275</v>
      </c>
      <c r="L21" s="359"/>
      <c r="M21" s="359"/>
      <c r="N21" s="359"/>
      <c r="O21" s="359"/>
      <c r="P21" s="358"/>
      <c r="Q21" s="359"/>
    </row>
    <row r="22" spans="1:17" ht="12.75" customHeight="1" x14ac:dyDescent="0.2">
      <c r="A22" s="357">
        <v>23376</v>
      </c>
      <c r="B22" s="346">
        <v>912.14471605405379</v>
      </c>
      <c r="C22" s="347">
        <v>15.763486980838888</v>
      </c>
      <c r="D22" s="346">
        <v>890.67045704381258</v>
      </c>
      <c r="E22" s="347">
        <v>15.392373498106135</v>
      </c>
      <c r="F22" s="346">
        <v>0</v>
      </c>
      <c r="G22" s="347">
        <v>0</v>
      </c>
      <c r="H22" s="346">
        <v>21.474259010241177</v>
      </c>
      <c r="I22" s="347">
        <v>0.40442079689637389</v>
      </c>
      <c r="J22" s="346" t="s">
        <v>275</v>
      </c>
      <c r="K22" s="347" t="s">
        <v>275</v>
      </c>
      <c r="L22" s="359"/>
      <c r="M22" s="359"/>
      <c r="N22" s="359"/>
      <c r="O22" s="359"/>
      <c r="P22" s="358"/>
      <c r="Q22" s="359"/>
    </row>
    <row r="23" spans="1:17" ht="12.75" customHeight="1" x14ac:dyDescent="0.2">
      <c r="A23" s="357">
        <v>23742</v>
      </c>
      <c r="B23" s="346">
        <v>686.15370456532526</v>
      </c>
      <c r="C23" s="347">
        <v>11.711645775881893</v>
      </c>
      <c r="D23" s="346">
        <v>575.71465822694199</v>
      </c>
      <c r="E23" s="347">
        <v>9.8266118805089491</v>
      </c>
      <c r="F23" s="346">
        <v>69.535695842685712</v>
      </c>
      <c r="G23" s="347">
        <v>1.1868731933829637</v>
      </c>
      <c r="H23" s="346">
        <v>40.903350495697481</v>
      </c>
      <c r="I23" s="347">
        <v>0.76032630933075351</v>
      </c>
      <c r="J23" s="346" t="s">
        <v>275</v>
      </c>
      <c r="K23" s="347" t="s">
        <v>275</v>
      </c>
      <c r="L23" s="359"/>
      <c r="M23" s="359"/>
      <c r="N23" s="359"/>
      <c r="O23" s="359"/>
      <c r="P23" s="358"/>
      <c r="Q23" s="359"/>
    </row>
    <row r="24" spans="1:17" ht="12.75" customHeight="1" x14ac:dyDescent="0.2">
      <c r="A24" s="357">
        <v>24107</v>
      </c>
      <c r="B24" s="346">
        <v>1537.4546867570291</v>
      </c>
      <c r="C24" s="347">
        <v>25.928209825808377</v>
      </c>
      <c r="D24" s="346">
        <v>1188.753623781208</v>
      </c>
      <c r="E24" s="347">
        <v>20.047584916862146</v>
      </c>
      <c r="F24" s="346">
        <v>290.41378851945211</v>
      </c>
      <c r="G24" s="347">
        <v>4.8976465517323442</v>
      </c>
      <c r="H24" s="346">
        <v>58.287274456368905</v>
      </c>
      <c r="I24" s="347">
        <v>1.0694441796392251</v>
      </c>
      <c r="J24" s="346" t="s">
        <v>275</v>
      </c>
      <c r="K24" s="347" t="s">
        <v>275</v>
      </c>
      <c r="L24" s="359"/>
      <c r="M24" s="359"/>
      <c r="N24" s="359"/>
      <c r="O24" s="359"/>
      <c r="P24" s="358"/>
      <c r="Q24" s="359"/>
    </row>
    <row r="25" spans="1:17" ht="12.75" customHeight="1" x14ac:dyDescent="0.2">
      <c r="A25" s="357">
        <v>24472</v>
      </c>
      <c r="B25" s="346">
        <v>2286.4972927094896</v>
      </c>
      <c r="C25" s="347">
        <v>38.240280914782346</v>
      </c>
      <c r="D25" s="346">
        <v>1726.1213909184337</v>
      </c>
      <c r="E25" s="347">
        <v>28.868333713842844</v>
      </c>
      <c r="F25" s="346">
        <v>488.28374654238866</v>
      </c>
      <c r="G25" s="347">
        <v>8.1662496139573211</v>
      </c>
      <c r="H25" s="346">
        <v>72.092155248666813</v>
      </c>
      <c r="I25" s="347">
        <v>1.310513887299299</v>
      </c>
      <c r="J25" s="346" t="s">
        <v>275</v>
      </c>
      <c r="K25" s="347" t="s">
        <v>275</v>
      </c>
      <c r="L25" s="359"/>
      <c r="M25" s="359"/>
      <c r="N25" s="359"/>
      <c r="O25" s="359"/>
      <c r="P25" s="358"/>
      <c r="Q25" s="359"/>
    </row>
    <row r="26" spans="1:17" ht="12.75" customHeight="1" x14ac:dyDescent="0.2">
      <c r="A26" s="357">
        <v>24837</v>
      </c>
      <c r="B26" s="346">
        <v>1928.5929758721363</v>
      </c>
      <c r="C26" s="347">
        <v>32.170829559907858</v>
      </c>
      <c r="D26" s="346">
        <v>1678.0599540859891</v>
      </c>
      <c r="E26" s="347">
        <v>27.991692103822267</v>
      </c>
      <c r="F26" s="346">
        <v>183.04249346824622</v>
      </c>
      <c r="G26" s="347">
        <v>3.05332899852784</v>
      </c>
      <c r="H26" s="346">
        <v>67.490528317900839</v>
      </c>
      <c r="I26" s="347">
        <v>1.2226367791390855</v>
      </c>
      <c r="J26" s="346" t="s">
        <v>275</v>
      </c>
      <c r="K26" s="347" t="s">
        <v>275</v>
      </c>
      <c r="L26" s="359"/>
      <c r="M26" s="359"/>
      <c r="N26" s="359"/>
      <c r="O26" s="359"/>
      <c r="P26" s="358"/>
      <c r="Q26" s="359"/>
    </row>
    <row r="27" spans="1:17" ht="12.75" customHeight="1" x14ac:dyDescent="0.2">
      <c r="A27" s="357">
        <v>25203</v>
      </c>
      <c r="B27" s="346">
        <v>1415.2559271511329</v>
      </c>
      <c r="C27" s="347">
        <v>23.407013675346914</v>
      </c>
      <c r="D27" s="346">
        <v>1344.6976475460547</v>
      </c>
      <c r="E27" s="347">
        <v>22.240045508006641</v>
      </c>
      <c r="F27" s="346">
        <v>19.429091485456304</v>
      </c>
      <c r="G27" s="347">
        <v>0.32133906057195905</v>
      </c>
      <c r="H27" s="346">
        <v>51.129188119621851</v>
      </c>
      <c r="I27" s="347">
        <v>0.91720596865380177</v>
      </c>
      <c r="J27" s="346" t="s">
        <v>275</v>
      </c>
      <c r="K27" s="347" t="s">
        <v>275</v>
      </c>
      <c r="L27" s="359"/>
      <c r="M27" s="359"/>
      <c r="N27" s="359"/>
      <c r="O27" s="359"/>
      <c r="P27" s="358"/>
      <c r="Q27" s="359"/>
    </row>
    <row r="28" spans="1:17" ht="12.75" customHeight="1" x14ac:dyDescent="0.2">
      <c r="A28" s="357">
        <v>25568</v>
      </c>
      <c r="B28" s="346">
        <v>1098.7662526906734</v>
      </c>
      <c r="C28" s="347">
        <v>17.955251887674478</v>
      </c>
      <c r="D28" s="346">
        <v>1012.3579247685126</v>
      </c>
      <c r="E28" s="347">
        <v>16.543228821589327</v>
      </c>
      <c r="F28" s="346">
        <v>39.369474852108823</v>
      </c>
      <c r="G28" s="347">
        <v>0.64334778750625166</v>
      </c>
      <c r="H28" s="346">
        <v>47.038853070052099</v>
      </c>
      <c r="I28" s="347">
        <v>0.83273325278517651</v>
      </c>
      <c r="J28" s="346" t="s">
        <v>275</v>
      </c>
      <c r="K28" s="347" t="s">
        <v>275</v>
      </c>
      <c r="L28" s="359"/>
      <c r="M28" s="359"/>
      <c r="N28" s="359"/>
      <c r="O28" s="359"/>
      <c r="P28" s="358"/>
      <c r="Q28" s="359"/>
    </row>
    <row r="29" spans="1:17" ht="12.75" customHeight="1" x14ac:dyDescent="0.2">
      <c r="A29" s="357">
        <v>25933</v>
      </c>
      <c r="B29" s="346">
        <v>1282.8313299213121</v>
      </c>
      <c r="C29" s="347">
        <v>21.029642578925824</v>
      </c>
      <c r="D29" s="346">
        <v>1034.3434756599499</v>
      </c>
      <c r="E29" s="347">
        <v>16.956144654111974</v>
      </c>
      <c r="F29" s="346">
        <v>162.59081822039749</v>
      </c>
      <c r="G29" s="347">
        <v>2.6653751853720262</v>
      </c>
      <c r="H29" s="346">
        <v>85.897036040964707</v>
      </c>
      <c r="I29" s="347">
        <v>1.5241672425987454</v>
      </c>
      <c r="J29" s="346" t="s">
        <v>275</v>
      </c>
      <c r="K29" s="347" t="s">
        <v>275</v>
      </c>
      <c r="L29" s="359"/>
      <c r="M29" s="359"/>
      <c r="N29" s="359"/>
      <c r="O29" s="359"/>
      <c r="P29" s="358"/>
      <c r="Q29" s="359"/>
    </row>
    <row r="30" spans="1:17" ht="12.75" customHeight="1" x14ac:dyDescent="0.2">
      <c r="A30" s="357">
        <v>26298</v>
      </c>
      <c r="B30" s="346">
        <v>1501.6642550732938</v>
      </c>
      <c r="C30" s="347">
        <v>24.416312427515855</v>
      </c>
      <c r="D30" s="346">
        <v>890.67045704381258</v>
      </c>
      <c r="E30" s="347">
        <v>14.481857762591968</v>
      </c>
      <c r="F30" s="346">
        <v>471.92240634410967</v>
      </c>
      <c r="G30" s="347">
        <v>7.6732231428658944</v>
      </c>
      <c r="H30" s="346">
        <v>139.07139168537142</v>
      </c>
      <c r="I30" s="347">
        <v>2.4442314410288524</v>
      </c>
      <c r="J30" s="346" t="s">
        <v>275</v>
      </c>
      <c r="K30" s="347" t="s">
        <v>275</v>
      </c>
      <c r="L30" s="359"/>
      <c r="M30" s="359"/>
      <c r="N30" s="359"/>
      <c r="O30" s="359"/>
      <c r="P30" s="358"/>
      <c r="Q30" s="359"/>
    </row>
    <row r="31" spans="1:17" ht="12.75" customHeight="1" x14ac:dyDescent="0.2">
      <c r="A31" s="357">
        <v>26664</v>
      </c>
      <c r="B31" s="346">
        <v>363.52852753051138</v>
      </c>
      <c r="C31" s="347">
        <v>5.8814345291664125</v>
      </c>
      <c r="D31" s="346">
        <v>188.15541228020842</v>
      </c>
      <c r="E31" s="347">
        <v>3.0441180122830378</v>
      </c>
      <c r="F31" s="346">
        <v>38.858182970912608</v>
      </c>
      <c r="G31" s="347">
        <v>0.62867654601497514</v>
      </c>
      <c r="H31" s="346">
        <v>136.51493227939034</v>
      </c>
      <c r="I31" s="347">
        <v>2.3846902561451957</v>
      </c>
      <c r="J31" s="346" t="s">
        <v>275</v>
      </c>
      <c r="K31" s="347" t="s">
        <v>275</v>
      </c>
      <c r="L31" s="359"/>
      <c r="M31" s="359"/>
      <c r="N31" s="359"/>
      <c r="O31" s="359"/>
      <c r="P31" s="358"/>
      <c r="Q31" s="359"/>
    </row>
    <row r="32" spans="1:17" ht="12.75" customHeight="1" x14ac:dyDescent="0.2">
      <c r="A32" s="357">
        <v>27029</v>
      </c>
      <c r="B32" s="346">
        <v>1617.2162202236391</v>
      </c>
      <c r="C32" s="347">
        <v>26.041583996206828</v>
      </c>
      <c r="D32" s="346">
        <v>1458.2044451716151</v>
      </c>
      <c r="E32" s="347">
        <v>23.481061510332555</v>
      </c>
      <c r="F32" s="346">
        <v>2.045167524784874</v>
      </c>
      <c r="G32" s="347">
        <v>3.2932765091630511E-2</v>
      </c>
      <c r="H32" s="346">
        <v>156.96660752723909</v>
      </c>
      <c r="I32" s="347">
        <v>2.7263927105976604</v>
      </c>
      <c r="J32" s="346" t="s">
        <v>275</v>
      </c>
      <c r="K32" s="347" t="s">
        <v>275</v>
      </c>
      <c r="L32" s="359"/>
      <c r="M32" s="359"/>
      <c r="N32" s="359"/>
      <c r="O32" s="359"/>
      <c r="P32" s="358"/>
      <c r="Q32" s="359"/>
    </row>
    <row r="33" spans="1:17" ht="12.75" customHeight="1" x14ac:dyDescent="0.2">
      <c r="A33" s="357">
        <v>27394</v>
      </c>
      <c r="B33" s="346">
        <v>1026.6740974420068</v>
      </c>
      <c r="C33" s="347">
        <v>16.548223039021664</v>
      </c>
      <c r="D33" s="346">
        <v>611.50508991067738</v>
      </c>
      <c r="E33" s="347">
        <v>9.8564117304133028</v>
      </c>
      <c r="F33" s="346">
        <v>75.159906535844115</v>
      </c>
      <c r="G33" s="347">
        <v>1.2114485989722035</v>
      </c>
      <c r="H33" s="346">
        <v>340.00910099548531</v>
      </c>
      <c r="I33" s="347">
        <v>5.9090882089158052</v>
      </c>
      <c r="J33" s="346" t="s">
        <v>275</v>
      </c>
      <c r="K33" s="347" t="s">
        <v>275</v>
      </c>
      <c r="L33" s="359"/>
      <c r="M33" s="359"/>
      <c r="N33" s="359"/>
      <c r="O33" s="359"/>
      <c r="P33" s="359"/>
      <c r="Q33" s="359"/>
    </row>
    <row r="34" spans="1:17" ht="12.75" customHeight="1" x14ac:dyDescent="0.2">
      <c r="A34" s="357">
        <v>27759</v>
      </c>
      <c r="B34" s="346">
        <v>787.90078892337272</v>
      </c>
      <c r="C34" s="347">
        <v>12.742556955620572</v>
      </c>
      <c r="D34" s="346">
        <v>0</v>
      </c>
      <c r="E34" s="347">
        <v>0</v>
      </c>
      <c r="F34" s="346">
        <v>190.71187168618951</v>
      </c>
      <c r="G34" s="347">
        <v>3.0843437666751936</v>
      </c>
      <c r="H34" s="346">
        <v>597.1889172371832</v>
      </c>
      <c r="I34" s="347">
        <v>10.407387912333229</v>
      </c>
      <c r="J34" s="346" t="s">
        <v>275</v>
      </c>
      <c r="K34" s="347" t="s">
        <v>275</v>
      </c>
      <c r="L34" s="359"/>
      <c r="M34" s="359"/>
      <c r="N34" s="359"/>
      <c r="O34" s="359"/>
      <c r="P34" s="359"/>
      <c r="Q34" s="359"/>
    </row>
    <row r="35" spans="1:17" ht="12.75" customHeight="1" x14ac:dyDescent="0.2">
      <c r="A35" s="357">
        <v>28125</v>
      </c>
      <c r="B35" s="346">
        <v>1699.0229212150339</v>
      </c>
      <c r="C35" s="347">
        <v>27.620577413712201</v>
      </c>
      <c r="D35" s="346">
        <v>844.14289585495669</v>
      </c>
      <c r="E35" s="347">
        <v>13.723013334348133</v>
      </c>
      <c r="F35" s="346">
        <v>220.87809267676639</v>
      </c>
      <c r="G35" s="347">
        <v>3.5907581831849753</v>
      </c>
      <c r="H35" s="346">
        <v>634.00193268331088</v>
      </c>
      <c r="I35" s="347">
        <v>11.098406128152011</v>
      </c>
      <c r="J35" s="346" t="s">
        <v>275</v>
      </c>
      <c r="K35" s="347" t="s">
        <v>275</v>
      </c>
      <c r="L35" s="359"/>
      <c r="M35" s="359"/>
      <c r="N35" s="359"/>
      <c r="O35" s="359"/>
      <c r="P35" s="359"/>
      <c r="Q35" s="359"/>
    </row>
    <row r="36" spans="1:17" ht="12.75" customHeight="1" x14ac:dyDescent="0.2">
      <c r="A36" s="357">
        <v>28490</v>
      </c>
      <c r="B36" s="346">
        <v>1052.7499833830138</v>
      </c>
      <c r="C36" s="347">
        <v>17.146991183620685</v>
      </c>
      <c r="D36" s="346">
        <v>420.28192634329162</v>
      </c>
      <c r="E36" s="347">
        <v>6.8454719538301125</v>
      </c>
      <c r="F36" s="346">
        <v>30.166220990576893</v>
      </c>
      <c r="G36" s="347">
        <v>0.49134166091967962</v>
      </c>
      <c r="H36" s="346">
        <v>602.30183604914544</v>
      </c>
      <c r="I36" s="347">
        <v>10.554870386641886</v>
      </c>
      <c r="J36" s="346" t="s">
        <v>275</v>
      </c>
      <c r="K36" s="347" t="s">
        <v>275</v>
      </c>
      <c r="L36" s="359"/>
      <c r="M36" s="359"/>
      <c r="N36" s="359"/>
      <c r="O36" s="359"/>
      <c r="P36" s="359"/>
      <c r="Q36" s="359"/>
    </row>
    <row r="37" spans="1:17" ht="12.75" customHeight="1" x14ac:dyDescent="0.2">
      <c r="A37" s="357">
        <v>28855</v>
      </c>
      <c r="B37" s="346">
        <v>640.64872713886177</v>
      </c>
      <c r="C37" s="347">
        <v>10.449335483393709</v>
      </c>
      <c r="D37" s="346">
        <v>0</v>
      </c>
      <c r="E37" s="347">
        <v>0</v>
      </c>
      <c r="F37" s="346">
        <v>27.09846970339958</v>
      </c>
      <c r="G37" s="347">
        <v>0.44199104598552796</v>
      </c>
      <c r="H37" s="346">
        <v>613.55025743546219</v>
      </c>
      <c r="I37" s="347">
        <v>10.760403531632271</v>
      </c>
      <c r="J37" s="346" t="s">
        <v>275</v>
      </c>
      <c r="K37" s="347" t="s">
        <v>275</v>
      </c>
      <c r="L37" s="359"/>
      <c r="M37" s="359"/>
      <c r="N37" s="359"/>
      <c r="O37" s="359"/>
      <c r="P37" s="359"/>
      <c r="Q37" s="359"/>
    </row>
    <row r="38" spans="1:17" ht="12.75" customHeight="1" x14ac:dyDescent="0.2">
      <c r="A38" s="357">
        <v>29220</v>
      </c>
      <c r="B38" s="346">
        <v>713.76346614992099</v>
      </c>
      <c r="C38" s="347">
        <v>11.636819872093765</v>
      </c>
      <c r="D38" s="346">
        <v>25.564594059810926</v>
      </c>
      <c r="E38" s="347">
        <v>0.41679154269676816</v>
      </c>
      <c r="F38" s="346">
        <v>171.79407208192941</v>
      </c>
      <c r="G38" s="347">
        <v>2.8008391669222821</v>
      </c>
      <c r="H38" s="346">
        <v>516.4048000081807</v>
      </c>
      <c r="I38" s="347">
        <v>9.0474144057672756</v>
      </c>
      <c r="J38" s="346" t="s">
        <v>275</v>
      </c>
      <c r="K38" s="347" t="s">
        <v>275</v>
      </c>
      <c r="L38" s="359"/>
      <c r="M38" s="359"/>
      <c r="N38" s="359"/>
      <c r="O38" s="359"/>
      <c r="P38" s="359"/>
      <c r="Q38" s="359"/>
    </row>
    <row r="39" spans="1:17" ht="12.75" customHeight="1" x14ac:dyDescent="0.2">
      <c r="A39" s="357">
        <v>29586</v>
      </c>
      <c r="B39" s="346">
        <v>2251.2181529069503</v>
      </c>
      <c r="C39" s="347">
        <v>36.569081615611829</v>
      </c>
      <c r="D39" s="346">
        <v>723.98930377384545</v>
      </c>
      <c r="E39" s="347">
        <v>11.760576781218793</v>
      </c>
      <c r="F39" s="346">
        <v>913.67859169764245</v>
      </c>
      <c r="G39" s="347">
        <v>14.841914341834734</v>
      </c>
      <c r="H39" s="346">
        <v>613.55025743546219</v>
      </c>
      <c r="I39" s="347">
        <v>10.704265296567728</v>
      </c>
      <c r="J39" s="346" t="s">
        <v>275</v>
      </c>
      <c r="K39" s="347" t="s">
        <v>275</v>
      </c>
      <c r="L39" s="358"/>
      <c r="M39" s="359"/>
      <c r="N39" s="359"/>
      <c r="O39" s="359"/>
      <c r="P39" s="359"/>
      <c r="Q39" s="359"/>
    </row>
    <row r="40" spans="1:17" ht="12.75" customHeight="1" x14ac:dyDescent="0.2">
      <c r="A40" s="357">
        <v>29951</v>
      </c>
      <c r="B40" s="346">
        <v>4109.7641410552042</v>
      </c>
      <c r="C40" s="347">
        <v>66.645811347754147</v>
      </c>
      <c r="D40" s="346">
        <v>1661.6986138877101</v>
      </c>
      <c r="E40" s="347">
        <v>26.946863259542297</v>
      </c>
      <c r="F40" s="346">
        <v>1272.0942004161916</v>
      </c>
      <c r="G40" s="347">
        <v>20.628860242997302</v>
      </c>
      <c r="H40" s="346">
        <v>1175.9713267513025</v>
      </c>
      <c r="I40" s="347">
        <v>20.471812034228634</v>
      </c>
      <c r="J40" s="346" t="s">
        <v>275</v>
      </c>
      <c r="K40" s="347" t="s">
        <v>275</v>
      </c>
      <c r="L40" s="358"/>
      <c r="M40" s="359"/>
      <c r="N40" s="359"/>
      <c r="O40" s="359"/>
      <c r="P40" s="359"/>
      <c r="Q40" s="359"/>
    </row>
    <row r="41" spans="1:17" ht="12.75" customHeight="1" x14ac:dyDescent="0.2">
      <c r="A41" s="357">
        <v>30316</v>
      </c>
      <c r="B41" s="346">
        <v>2976.230040443188</v>
      </c>
      <c r="C41" s="347">
        <v>48.285711344811276</v>
      </c>
      <c r="D41" s="346">
        <v>0</v>
      </c>
      <c r="E41" s="347">
        <v>0</v>
      </c>
      <c r="F41" s="346">
        <v>1657.0969869569442</v>
      </c>
      <c r="G41" s="347">
        <v>26.884382489011053</v>
      </c>
      <c r="H41" s="346">
        <v>1319.1330534862436</v>
      </c>
      <c r="I41" s="347">
        <v>22.965625414708285</v>
      </c>
      <c r="J41" s="346" t="s">
        <v>275</v>
      </c>
      <c r="K41" s="347" t="s">
        <v>275</v>
      </c>
      <c r="L41" s="358"/>
      <c r="M41" s="359"/>
      <c r="N41" s="359"/>
      <c r="O41" s="359"/>
      <c r="P41" s="359"/>
      <c r="Q41" s="359"/>
    </row>
    <row r="42" spans="1:17" ht="12.75" customHeight="1" x14ac:dyDescent="0.2">
      <c r="A42" s="357">
        <v>30681</v>
      </c>
      <c r="B42" s="346">
        <v>2235.3681045898675</v>
      </c>
      <c r="C42" s="347">
        <v>36.394355557541147</v>
      </c>
      <c r="D42" s="346">
        <v>99.701916833262601</v>
      </c>
      <c r="E42" s="347">
        <v>1.6232615127448586</v>
      </c>
      <c r="F42" s="346">
        <v>967.36423922324536</v>
      </c>
      <c r="G42" s="347">
        <v>15.749798882632168</v>
      </c>
      <c r="H42" s="346">
        <v>1168.3019485333593</v>
      </c>
      <c r="I42" s="347">
        <v>20.403402494110683</v>
      </c>
      <c r="J42" s="346" t="s">
        <v>275</v>
      </c>
      <c r="K42" s="347" t="s">
        <v>275</v>
      </c>
      <c r="L42" s="358"/>
      <c r="M42" s="359"/>
      <c r="N42" s="359"/>
      <c r="O42" s="359"/>
      <c r="P42" s="359"/>
      <c r="Q42" s="359"/>
    </row>
    <row r="43" spans="1:17" ht="12.75" customHeight="1" x14ac:dyDescent="0.2">
      <c r="A43" s="357">
        <v>31047</v>
      </c>
      <c r="B43" s="346">
        <v>2549.8126115255418</v>
      </c>
      <c r="C43" s="347">
        <v>41.676462496959914</v>
      </c>
      <c r="D43" s="346">
        <v>957.64969348051727</v>
      </c>
      <c r="E43" s="347">
        <v>15.652699871025851</v>
      </c>
      <c r="F43" s="346">
        <v>675.41657506020465</v>
      </c>
      <c r="G43" s="347">
        <v>11.039624415176267</v>
      </c>
      <c r="H43" s="346">
        <v>916.74634298481976</v>
      </c>
      <c r="I43" s="347">
        <v>16.06709665581209</v>
      </c>
      <c r="J43" s="346" t="s">
        <v>275</v>
      </c>
      <c r="K43" s="347" t="s">
        <v>275</v>
      </c>
      <c r="L43" s="358"/>
      <c r="M43" s="359"/>
      <c r="N43" s="359"/>
      <c r="O43" s="359"/>
      <c r="P43" s="359"/>
      <c r="Q43" s="359"/>
    </row>
    <row r="44" spans="1:17" ht="12.75" customHeight="1" x14ac:dyDescent="0.2">
      <c r="A44" s="357">
        <v>31412</v>
      </c>
      <c r="B44" s="346">
        <v>1625.3968903227785</v>
      </c>
      <c r="C44" s="347">
        <v>26.63917383596722</v>
      </c>
      <c r="D44" s="346">
        <v>204.5167524784874</v>
      </c>
      <c r="E44" s="347">
        <v>3.3518935307917235</v>
      </c>
      <c r="F44" s="346">
        <v>521.51771882014282</v>
      </c>
      <c r="G44" s="347">
        <v>8.5473285035188944</v>
      </c>
      <c r="H44" s="346">
        <v>899.36241902414827</v>
      </c>
      <c r="I44" s="347">
        <v>15.802331994269251</v>
      </c>
      <c r="J44" s="346" t="s">
        <v>275</v>
      </c>
      <c r="K44" s="347" t="s">
        <v>275</v>
      </c>
      <c r="L44" s="358"/>
      <c r="M44" s="359"/>
      <c r="N44" s="359"/>
      <c r="O44" s="359"/>
      <c r="P44" s="359"/>
      <c r="Q44" s="359"/>
    </row>
    <row r="45" spans="1:17" ht="12.75" customHeight="1" x14ac:dyDescent="0.2">
      <c r="A45" s="357">
        <v>31777</v>
      </c>
      <c r="B45" s="346">
        <v>3159.7838257926305</v>
      </c>
      <c r="C45" s="347">
        <v>51.759242999302636</v>
      </c>
      <c r="D45" s="346">
        <v>1030.2531406103803</v>
      </c>
      <c r="E45" s="347">
        <v>16.876193308025048</v>
      </c>
      <c r="F45" s="346">
        <v>1187.2197481376193</v>
      </c>
      <c r="G45" s="347">
        <v>19.447404893912736</v>
      </c>
      <c r="H45" s="346">
        <v>942.31093704463069</v>
      </c>
      <c r="I45" s="347">
        <v>16.547508667315693</v>
      </c>
      <c r="J45" s="346" t="s">
        <v>275</v>
      </c>
      <c r="K45" s="347" t="s">
        <v>275</v>
      </c>
      <c r="L45" s="358"/>
      <c r="M45" s="359"/>
      <c r="N45" s="359"/>
      <c r="O45" s="359"/>
      <c r="P45" s="359"/>
      <c r="Q45" s="359"/>
    </row>
    <row r="46" spans="1:17" ht="12.75" customHeight="1" x14ac:dyDescent="0.2">
      <c r="A46" s="357">
        <v>32142</v>
      </c>
      <c r="B46" s="346">
        <v>2128.5081014198577</v>
      </c>
      <c r="C46" s="347">
        <v>34.840147780915409</v>
      </c>
      <c r="D46" s="346">
        <v>102.2583762392437</v>
      </c>
      <c r="E46" s="347">
        <v>1.6738000375169544</v>
      </c>
      <c r="F46" s="346">
        <v>1163.189029721397</v>
      </c>
      <c r="G46" s="347">
        <v>19.039475426755352</v>
      </c>
      <c r="H46" s="346">
        <v>863.06069545921673</v>
      </c>
      <c r="I46" s="347">
        <v>15.187784014406803</v>
      </c>
      <c r="J46" s="346" t="s">
        <v>275</v>
      </c>
      <c r="K46" s="347" t="s">
        <v>275</v>
      </c>
      <c r="L46" s="358"/>
      <c r="M46" s="359"/>
      <c r="N46" s="359"/>
      <c r="O46" s="359"/>
      <c r="P46" s="359"/>
      <c r="Q46" s="359"/>
    </row>
    <row r="47" spans="1:17" ht="12.75" customHeight="1" x14ac:dyDescent="0.2">
      <c r="A47" s="357">
        <v>32508</v>
      </c>
      <c r="B47" s="346">
        <v>1897.4041711191667</v>
      </c>
      <c r="C47" s="347">
        <v>30.893300452612831</v>
      </c>
      <c r="D47" s="346">
        <v>40.903350495697481</v>
      </c>
      <c r="E47" s="347">
        <v>0.66598330267017691</v>
      </c>
      <c r="F47" s="346">
        <v>1091.6081663539264</v>
      </c>
      <c r="G47" s="347">
        <v>17.773429390010346</v>
      </c>
      <c r="H47" s="346">
        <v>764.89265426954285</v>
      </c>
      <c r="I47" s="347">
        <v>13.391856798681392</v>
      </c>
      <c r="J47" s="346" t="s">
        <v>275</v>
      </c>
      <c r="K47" s="347" t="s">
        <v>275</v>
      </c>
      <c r="L47" s="358"/>
      <c r="M47" s="359"/>
      <c r="N47" s="359"/>
      <c r="O47" s="359"/>
      <c r="P47" s="359"/>
      <c r="Q47" s="359"/>
    </row>
    <row r="48" spans="1:17" ht="12.75" customHeight="1" x14ac:dyDescent="0.2">
      <c r="A48" s="357">
        <v>32873</v>
      </c>
      <c r="B48" s="346">
        <v>1884.6218740892614</v>
      </c>
      <c r="C48" s="347">
        <v>30.402137469837548</v>
      </c>
      <c r="D48" s="346">
        <v>158.50048317082772</v>
      </c>
      <c r="E48" s="347">
        <v>2.5568807964323494</v>
      </c>
      <c r="F48" s="346">
        <v>1112.0598416017751</v>
      </c>
      <c r="G48" s="347">
        <v>17.93940558787213</v>
      </c>
      <c r="H48" s="346">
        <v>614.06154931665844</v>
      </c>
      <c r="I48" s="347">
        <v>10.655246358902595</v>
      </c>
      <c r="J48" s="346" t="s">
        <v>275</v>
      </c>
      <c r="K48" s="347" t="s">
        <v>275</v>
      </c>
      <c r="L48" s="358"/>
      <c r="M48" s="359"/>
      <c r="N48" s="359"/>
      <c r="O48" s="359"/>
      <c r="P48" s="359"/>
      <c r="Q48" s="359"/>
    </row>
    <row r="49" spans="1:17" ht="12.75" customHeight="1" x14ac:dyDescent="0.2">
      <c r="A49" s="357">
        <v>33238</v>
      </c>
      <c r="B49" s="346">
        <v>2111.1241774591863</v>
      </c>
      <c r="C49" s="347">
        <v>33.386761832569313</v>
      </c>
      <c r="D49" s="346">
        <v>102.2583762392437</v>
      </c>
      <c r="E49" s="347">
        <v>1.6171839105143768</v>
      </c>
      <c r="F49" s="346">
        <v>1096.2097932846925</v>
      </c>
      <c r="G49" s="347">
        <v>17.336211520714119</v>
      </c>
      <c r="H49" s="346">
        <v>912.65600793524993</v>
      </c>
      <c r="I49" s="347">
        <v>15.530022628526787</v>
      </c>
      <c r="J49" s="346" t="s">
        <v>275</v>
      </c>
      <c r="K49" s="347" t="s">
        <v>275</v>
      </c>
      <c r="L49" s="358"/>
      <c r="M49" s="359"/>
      <c r="N49" s="359"/>
      <c r="O49" s="359"/>
      <c r="P49" s="359"/>
      <c r="Q49" s="359"/>
    </row>
    <row r="50" spans="1:17" ht="9.9499999999999993" customHeight="1" x14ac:dyDescent="0.2">
      <c r="A50" s="357"/>
      <c r="B50" s="346"/>
      <c r="C50" s="347"/>
      <c r="D50" s="346"/>
      <c r="E50" s="347"/>
      <c r="F50" s="346"/>
      <c r="G50" s="347"/>
      <c r="H50" s="346"/>
      <c r="I50" s="347"/>
      <c r="J50" s="346" t="s">
        <v>275</v>
      </c>
      <c r="K50" s="347" t="s">
        <v>275</v>
      </c>
      <c r="L50" s="358"/>
      <c r="M50" s="359"/>
      <c r="N50" s="359"/>
      <c r="O50" s="359"/>
      <c r="P50" s="359"/>
      <c r="Q50" s="359"/>
    </row>
    <row r="51" spans="1:17" ht="12.75" customHeight="1" x14ac:dyDescent="0.2">
      <c r="A51" s="360">
        <v>33603</v>
      </c>
      <c r="B51" s="346">
        <v>3589.7802978786503</v>
      </c>
      <c r="C51" s="347">
        <v>44.899750330585576</v>
      </c>
      <c r="D51" s="346">
        <v>25.053302178614707</v>
      </c>
      <c r="E51" s="347">
        <v>0.31335817778075681</v>
      </c>
      <c r="F51" s="346">
        <v>1999.6625473584106</v>
      </c>
      <c r="G51" s="347">
        <v>25.011098638786525</v>
      </c>
      <c r="H51" s="346">
        <v>1565.0644483416247</v>
      </c>
      <c r="I51" s="347">
        <v>21.101247047738568</v>
      </c>
      <c r="J51" s="346" t="s">
        <v>275</v>
      </c>
      <c r="K51" s="347" t="s">
        <v>275</v>
      </c>
      <c r="L51" s="358"/>
      <c r="M51" s="359"/>
      <c r="N51" s="359"/>
      <c r="O51" s="359"/>
      <c r="P51" s="359"/>
      <c r="Q51" s="359"/>
    </row>
    <row r="52" spans="1:17" ht="12.75" customHeight="1" x14ac:dyDescent="0.2">
      <c r="A52" s="360">
        <v>33969</v>
      </c>
      <c r="B52" s="346">
        <v>6488.8052642612092</v>
      </c>
      <c r="C52" s="347">
        <v>80.536531938015088</v>
      </c>
      <c r="D52" s="346">
        <v>2226.1648507283353</v>
      </c>
      <c r="E52" s="347">
        <v>27.63029391364886</v>
      </c>
      <c r="F52" s="346">
        <v>2821.8198923219297</v>
      </c>
      <c r="G52" s="347">
        <v>35.023333052234278</v>
      </c>
      <c r="H52" s="346">
        <v>1440.8205212109438</v>
      </c>
      <c r="I52" s="347">
        <v>19.273654441526777</v>
      </c>
      <c r="J52" s="346" t="s">
        <v>275</v>
      </c>
      <c r="K52" s="347" t="s">
        <v>275</v>
      </c>
      <c r="L52" s="358"/>
      <c r="M52" s="359"/>
      <c r="N52" s="359"/>
      <c r="O52" s="359"/>
      <c r="P52" s="359"/>
      <c r="Q52" s="359"/>
    </row>
    <row r="53" spans="1:17" ht="12.75" customHeight="1" x14ac:dyDescent="0.2">
      <c r="A53" s="357">
        <v>34334</v>
      </c>
      <c r="B53" s="346">
        <v>4387.9069244259472</v>
      </c>
      <c r="C53" s="347">
        <v>54.04671040978409</v>
      </c>
      <c r="D53" s="346">
        <v>0</v>
      </c>
      <c r="E53" s="347">
        <v>0</v>
      </c>
      <c r="F53" s="346">
        <v>2656.6726146955511</v>
      </c>
      <c r="G53" s="347">
        <v>32.722757782479384</v>
      </c>
      <c r="H53" s="346">
        <v>1731.2343097303958</v>
      </c>
      <c r="I53" s="347">
        <v>22.982053959263943</v>
      </c>
      <c r="J53" s="346" t="s">
        <v>275</v>
      </c>
      <c r="K53" s="347" t="s">
        <v>275</v>
      </c>
      <c r="L53" s="358"/>
      <c r="M53" s="359"/>
      <c r="N53" s="359"/>
      <c r="O53" s="359"/>
      <c r="P53" s="359"/>
      <c r="Q53" s="359"/>
    </row>
    <row r="54" spans="1:17" ht="12.75" customHeight="1" x14ac:dyDescent="0.2">
      <c r="A54" s="357">
        <v>34699</v>
      </c>
      <c r="B54" s="346">
        <v>7935.249996165312</v>
      </c>
      <c r="C54" s="347">
        <v>97.473231895151727</v>
      </c>
      <c r="D54" s="346">
        <v>0</v>
      </c>
      <c r="E54" s="347">
        <v>0</v>
      </c>
      <c r="F54" s="346">
        <v>5190.1238860228141</v>
      </c>
      <c r="G54" s="347">
        <v>63.753271711835382</v>
      </c>
      <c r="H54" s="346">
        <v>2745.1261101424975</v>
      </c>
      <c r="I54" s="347">
        <v>36.337308652717617</v>
      </c>
      <c r="J54" s="346" t="s">
        <v>275</v>
      </c>
      <c r="K54" s="347" t="s">
        <v>275</v>
      </c>
      <c r="L54" s="358"/>
      <c r="M54" s="359"/>
      <c r="N54" s="359"/>
      <c r="O54" s="359"/>
      <c r="P54" s="359"/>
      <c r="Q54" s="359"/>
    </row>
    <row r="55" spans="1:17" ht="12.75" customHeight="1" x14ac:dyDescent="0.2">
      <c r="A55" s="357">
        <v>35064</v>
      </c>
      <c r="B55" s="346">
        <v>9443.5610456941558</v>
      </c>
      <c r="C55" s="347">
        <v>115.66969282431629</v>
      </c>
      <c r="D55" s="346">
        <v>1279.2522867529387</v>
      </c>
      <c r="E55" s="347">
        <v>15.668953516320483</v>
      </c>
      <c r="F55" s="346">
        <v>4385.8617569011622</v>
      </c>
      <c r="G55" s="347">
        <v>53.720337035570381</v>
      </c>
      <c r="H55" s="346">
        <v>3778.4470020400545</v>
      </c>
      <c r="I55" s="347">
        <v>49.857066514469579</v>
      </c>
      <c r="J55" s="346" t="s">
        <v>275</v>
      </c>
      <c r="K55" s="347" t="s">
        <v>275</v>
      </c>
      <c r="L55" s="358"/>
      <c r="M55" s="359"/>
      <c r="N55" s="359"/>
      <c r="O55" s="359"/>
      <c r="P55" s="359"/>
      <c r="Q55" s="359"/>
    </row>
    <row r="56" spans="1:17" ht="12.75" customHeight="1" x14ac:dyDescent="0.2">
      <c r="A56" s="357">
        <v>35430</v>
      </c>
      <c r="B56" s="346">
        <v>13723.585383187699</v>
      </c>
      <c r="C56" s="347">
        <v>167.60282196267221</v>
      </c>
      <c r="D56" s="346">
        <v>3400.0910099548528</v>
      </c>
      <c r="E56" s="347">
        <v>41.524487390625168</v>
      </c>
      <c r="F56" s="346">
        <v>6145.2171200973498</v>
      </c>
      <c r="G56" s="347">
        <v>75.050047210214132</v>
      </c>
      <c r="H56" s="346">
        <v>4178.2772531354976</v>
      </c>
      <c r="I56" s="347">
        <v>54.957802010773563</v>
      </c>
      <c r="J56" s="346" t="s">
        <v>275</v>
      </c>
      <c r="K56" s="347" t="s">
        <v>275</v>
      </c>
      <c r="L56" s="358"/>
      <c r="M56" s="359"/>
      <c r="N56" s="359"/>
      <c r="O56" s="359"/>
      <c r="P56" s="359"/>
      <c r="Q56" s="359"/>
    </row>
    <row r="57" spans="1:17" ht="12.75" customHeight="1" x14ac:dyDescent="0.2">
      <c r="A57" s="357">
        <v>35795</v>
      </c>
      <c r="B57" s="346">
        <v>13365.681066350347</v>
      </c>
      <c r="C57" s="347">
        <v>162.87455251964266</v>
      </c>
      <c r="D57" s="346">
        <v>3384.7522535189664</v>
      </c>
      <c r="E57" s="347">
        <v>41.246682899660854</v>
      </c>
      <c r="F57" s="346">
        <v>4609.807600865106</v>
      </c>
      <c r="G57" s="347">
        <v>56.175240637967107</v>
      </c>
      <c r="H57" s="346">
        <v>5371.121211966275</v>
      </c>
      <c r="I57" s="347">
        <v>70.457857673830446</v>
      </c>
      <c r="J57" s="346" t="s">
        <v>275</v>
      </c>
      <c r="K57" s="347" t="s">
        <v>275</v>
      </c>
      <c r="L57" s="358"/>
      <c r="M57" s="359"/>
      <c r="N57" s="359"/>
      <c r="O57" s="359"/>
      <c r="P57" s="359"/>
      <c r="Q57" s="359"/>
    </row>
    <row r="58" spans="1:17" ht="12.75" customHeight="1" x14ac:dyDescent="0.2">
      <c r="A58" s="357">
        <v>36160</v>
      </c>
      <c r="B58" s="346">
        <v>12000.531743556445</v>
      </c>
      <c r="C58" s="347">
        <v>146.30478282860332</v>
      </c>
      <c r="D58" s="346">
        <v>2073.288578250666</v>
      </c>
      <c r="E58" s="347">
        <v>25.276549544969811</v>
      </c>
      <c r="F58" s="346">
        <v>4008.0170566971569</v>
      </c>
      <c r="G58" s="347">
        <v>48.863840168438557</v>
      </c>
      <c r="H58" s="346">
        <v>5919.2261086086219</v>
      </c>
      <c r="I58" s="347">
        <v>77.643997631504149</v>
      </c>
      <c r="J58" s="346" t="s">
        <v>275</v>
      </c>
      <c r="K58" s="347" t="s">
        <v>275</v>
      </c>
      <c r="L58" s="358"/>
      <c r="M58" s="359"/>
      <c r="N58" s="359"/>
      <c r="O58" s="359"/>
      <c r="P58" s="359"/>
      <c r="Q58" s="359"/>
    </row>
    <row r="59" spans="1:17" ht="12.75" customHeight="1" x14ac:dyDescent="0.2">
      <c r="A59" s="357">
        <v>36525</v>
      </c>
      <c r="B59" s="346">
        <v>16519.840681449819</v>
      </c>
      <c r="C59" s="347">
        <v>201.2477098435385</v>
      </c>
      <c r="D59" s="346">
        <v>5754.5901228634393</v>
      </c>
      <c r="E59" s="347">
        <v>70.103465623306292</v>
      </c>
      <c r="F59" s="346">
        <v>4657.3577458163545</v>
      </c>
      <c r="G59" s="347">
        <v>56.736780840754946</v>
      </c>
      <c r="H59" s="346">
        <v>6107.8928127700265</v>
      </c>
      <c r="I59" s="347">
        <v>80.023478325415482</v>
      </c>
      <c r="J59" s="346" t="s">
        <v>275</v>
      </c>
      <c r="K59" s="347" t="s">
        <v>275</v>
      </c>
      <c r="L59" s="358"/>
      <c r="M59" s="359"/>
      <c r="N59" s="359"/>
      <c r="O59" s="359"/>
      <c r="P59" s="359"/>
      <c r="Q59" s="359"/>
    </row>
    <row r="60" spans="1:17" ht="12.75" customHeight="1" x14ac:dyDescent="0.2">
      <c r="A60" s="357">
        <v>36891</v>
      </c>
      <c r="B60" s="346">
        <v>12773.09377604393</v>
      </c>
      <c r="C60" s="347">
        <v>155.42291143516715</v>
      </c>
      <c r="D60" s="346">
        <v>936.68672635147232</v>
      </c>
      <c r="E60" s="347">
        <v>11.397597219967427</v>
      </c>
      <c r="F60" s="346">
        <v>4886.4165085922605</v>
      </c>
      <c r="G60" s="347">
        <v>59.457880257220907</v>
      </c>
      <c r="H60" s="346">
        <v>6949.9905411001982</v>
      </c>
      <c r="I60" s="347">
        <v>90.933312807674895</v>
      </c>
      <c r="J60" s="346" t="s">
        <v>275</v>
      </c>
      <c r="K60" s="347" t="s">
        <v>275</v>
      </c>
      <c r="L60" s="358"/>
      <c r="M60" s="359"/>
      <c r="N60" s="359"/>
      <c r="O60" s="359"/>
      <c r="P60" s="359"/>
      <c r="Q60" s="359"/>
    </row>
    <row r="61" spans="1:17" ht="12.75" customHeight="1" x14ac:dyDescent="0.2">
      <c r="A61" s="357">
        <v>37256</v>
      </c>
      <c r="B61" s="346">
        <v>19615.675999999999</v>
      </c>
      <c r="C61" s="347">
        <v>238.24369521297402</v>
      </c>
      <c r="D61" s="346">
        <v>3786.944</v>
      </c>
      <c r="E61" s="347">
        <v>45.994618392177806</v>
      </c>
      <c r="F61" s="346">
        <v>6813.2439999999997</v>
      </c>
      <c r="G61" s="347">
        <v>82.750776825005872</v>
      </c>
      <c r="H61" s="346">
        <v>9015.4879999999994</v>
      </c>
      <c r="I61" s="347">
        <v>117.74102529577647</v>
      </c>
      <c r="J61" s="346" t="s">
        <v>275</v>
      </c>
      <c r="K61" s="347" t="s">
        <v>275</v>
      </c>
      <c r="L61" s="358"/>
      <c r="M61" s="359"/>
      <c r="N61" s="359"/>
      <c r="O61" s="359"/>
      <c r="P61" s="359"/>
      <c r="Q61" s="359"/>
    </row>
    <row r="62" spans="1:17" ht="12.75" customHeight="1" x14ac:dyDescent="0.2">
      <c r="A62" s="357">
        <v>37621</v>
      </c>
      <c r="B62" s="346">
        <v>24076.441999999999</v>
      </c>
      <c r="C62" s="347">
        <v>291.925081681687</v>
      </c>
      <c r="D62" s="346">
        <v>6007.8519999999999</v>
      </c>
      <c r="E62" s="347">
        <v>72.844761939138962</v>
      </c>
      <c r="F62" s="346">
        <v>7349.5370000000003</v>
      </c>
      <c r="G62" s="347">
        <v>89.112593507279058</v>
      </c>
      <c r="H62" s="346">
        <v>10719.053</v>
      </c>
      <c r="I62" s="347">
        <v>139.75559463234259</v>
      </c>
      <c r="J62" s="346" t="s">
        <v>275</v>
      </c>
      <c r="K62" s="347" t="s">
        <v>275</v>
      </c>
      <c r="L62" s="358"/>
      <c r="M62" s="359"/>
      <c r="N62" s="359"/>
      <c r="O62" s="359"/>
      <c r="P62" s="359"/>
      <c r="Q62" s="359"/>
    </row>
    <row r="63" spans="1:17" ht="12.75" customHeight="1" x14ac:dyDescent="0.2">
      <c r="A63" s="357">
        <v>37986</v>
      </c>
      <c r="B63" s="346">
        <v>31990.848999999998</v>
      </c>
      <c r="C63" s="347">
        <v>387.68347854657287</v>
      </c>
      <c r="D63" s="346">
        <v>7244.2609999999995</v>
      </c>
      <c r="E63" s="347">
        <v>87.790114728723637</v>
      </c>
      <c r="F63" s="346">
        <v>8713.91</v>
      </c>
      <c r="G63" s="347">
        <v>105.60016523918345</v>
      </c>
      <c r="H63" s="346">
        <v>16032.678</v>
      </c>
      <c r="I63" s="347">
        <v>208.94365347785177</v>
      </c>
      <c r="J63" s="346" t="s">
        <v>275</v>
      </c>
      <c r="K63" s="347" t="s">
        <v>275</v>
      </c>
      <c r="L63" s="358"/>
      <c r="M63" s="359"/>
      <c r="N63" s="359"/>
      <c r="O63" s="359"/>
      <c r="P63" s="359"/>
      <c r="Q63" s="359"/>
    </row>
    <row r="64" spans="1:17" ht="12.75" customHeight="1" x14ac:dyDescent="0.2">
      <c r="A64" s="357">
        <v>38352</v>
      </c>
      <c r="B64" s="346">
        <v>34795.387000000002</v>
      </c>
      <c r="C64" s="347">
        <v>421.77009369713272</v>
      </c>
      <c r="D64" s="346">
        <v>9088.3729999999996</v>
      </c>
      <c r="E64" s="347">
        <v>110.16414134909583</v>
      </c>
      <c r="F64" s="346">
        <v>5699.567</v>
      </c>
      <c r="G64" s="347">
        <v>69.086942692233478</v>
      </c>
      <c r="H64" s="346">
        <v>20007.447</v>
      </c>
      <c r="I64" s="347">
        <v>260.81205206071337</v>
      </c>
      <c r="J64" s="346" t="s">
        <v>275</v>
      </c>
      <c r="K64" s="347" t="s">
        <v>275</v>
      </c>
      <c r="L64" s="358"/>
      <c r="M64" s="359"/>
      <c r="N64" s="359"/>
      <c r="O64" s="359"/>
      <c r="P64" s="359"/>
      <c r="Q64" s="359"/>
    </row>
    <row r="65" spans="1:17" ht="12.75" customHeight="1" x14ac:dyDescent="0.2">
      <c r="A65" s="357">
        <v>38717</v>
      </c>
      <c r="B65" s="346">
        <v>42348.081999999995</v>
      </c>
      <c r="C65" s="347">
        <v>513.50913966407813</v>
      </c>
      <c r="D65" s="346">
        <v>15261.954</v>
      </c>
      <c r="E65" s="347">
        <v>185.06511978825247</v>
      </c>
      <c r="F65" s="346">
        <v>3125.0569999999998</v>
      </c>
      <c r="G65" s="347">
        <v>37.894167945344144</v>
      </c>
      <c r="H65" s="346">
        <v>23961.071</v>
      </c>
      <c r="I65" s="347">
        <v>312.50012715943456</v>
      </c>
      <c r="J65" s="346" t="s">
        <v>275</v>
      </c>
      <c r="K65" s="347" t="s">
        <v>275</v>
      </c>
      <c r="L65" s="358"/>
      <c r="M65" s="359"/>
      <c r="N65" s="359"/>
      <c r="O65" s="359"/>
      <c r="P65" s="359"/>
      <c r="Q65" s="359"/>
    </row>
    <row r="66" spans="1:17" ht="12.75" customHeight="1" x14ac:dyDescent="0.2">
      <c r="A66" s="361">
        <v>39082</v>
      </c>
      <c r="B66" s="362">
        <v>47299.581999999995</v>
      </c>
      <c r="C66" s="347">
        <v>574.21949011650861</v>
      </c>
      <c r="D66" s="346">
        <v>17249.791000000001</v>
      </c>
      <c r="E66" s="347">
        <v>209.41339804305971</v>
      </c>
      <c r="F66" s="346">
        <v>2332.6990000000001</v>
      </c>
      <c r="G66" s="347">
        <v>28.319092341562126</v>
      </c>
      <c r="H66" s="346">
        <v>27717.091999999997</v>
      </c>
      <c r="I66" s="347">
        <v>362.0248681014308</v>
      </c>
      <c r="J66" s="346" t="s">
        <v>275</v>
      </c>
      <c r="K66" s="347" t="s">
        <v>275</v>
      </c>
      <c r="L66" s="358"/>
      <c r="M66" s="359"/>
      <c r="N66" s="359"/>
      <c r="O66" s="359"/>
      <c r="P66" s="359"/>
      <c r="Q66" s="359"/>
    </row>
    <row r="67" spans="1:17" x14ac:dyDescent="0.2">
      <c r="A67" s="361"/>
      <c r="B67" s="362"/>
      <c r="C67" s="347"/>
      <c r="D67" s="346"/>
      <c r="E67" s="347"/>
      <c r="F67" s="346"/>
      <c r="G67" s="363"/>
      <c r="I67" s="363"/>
      <c r="J67" s="346" t="s">
        <v>275</v>
      </c>
      <c r="K67" s="347" t="s">
        <v>275</v>
      </c>
      <c r="L67" s="358"/>
      <c r="M67" s="359"/>
      <c r="N67" s="359"/>
      <c r="O67" s="359"/>
      <c r="P67" s="359"/>
      <c r="Q67" s="359"/>
    </row>
    <row r="68" spans="1:17" ht="14.25" x14ac:dyDescent="0.2">
      <c r="A68" s="361" t="s">
        <v>701</v>
      </c>
      <c r="B68" s="362">
        <v>48287.262999999999</v>
      </c>
      <c r="C68" s="347">
        <v>586.20999100999995</v>
      </c>
      <c r="D68" s="346">
        <v>18227.767</v>
      </c>
      <c r="E68" s="347">
        <v>221.28607971</v>
      </c>
      <c r="F68" s="346">
        <v>2342.6039999999998</v>
      </c>
      <c r="G68" s="347">
        <v>28.439339578999999</v>
      </c>
      <c r="H68" s="346">
        <v>27716.892</v>
      </c>
      <c r="I68" s="347">
        <v>362.02225582</v>
      </c>
      <c r="J68" s="346" t="s">
        <v>275</v>
      </c>
      <c r="K68" s="347" t="s">
        <v>275</v>
      </c>
      <c r="L68" s="358"/>
      <c r="M68" s="359"/>
      <c r="N68" s="359"/>
      <c r="O68" s="359"/>
      <c r="P68" s="359"/>
      <c r="Q68" s="359"/>
    </row>
    <row r="69" spans="1:17" ht="12.75" customHeight="1" x14ac:dyDescent="0.2">
      <c r="A69" s="364">
        <v>39447</v>
      </c>
      <c r="B69" s="362">
        <v>50862.641000000003</v>
      </c>
      <c r="C69" s="347">
        <v>618.31038793000005</v>
      </c>
      <c r="D69" s="346">
        <v>19624.474999999999</v>
      </c>
      <c r="E69" s="347">
        <v>238.5644259</v>
      </c>
      <c r="F69" s="346">
        <v>2410.1619999999998</v>
      </c>
      <c r="G69" s="347">
        <v>29.299072401</v>
      </c>
      <c r="H69" s="346">
        <v>28828.004000000001</v>
      </c>
      <c r="I69" s="347">
        <v>377.17147833000001</v>
      </c>
      <c r="J69" s="346" t="s">
        <v>275</v>
      </c>
      <c r="K69" s="347" t="s">
        <v>275</v>
      </c>
      <c r="L69" s="358"/>
      <c r="M69" s="359"/>
      <c r="N69" s="359"/>
      <c r="O69" s="359"/>
      <c r="P69" s="359"/>
      <c r="Q69" s="359"/>
    </row>
    <row r="70" spans="1:17" ht="12.75" customHeight="1" x14ac:dyDescent="0.2">
      <c r="A70" s="361">
        <v>39813</v>
      </c>
      <c r="B70" s="362">
        <v>61941.860999999997</v>
      </c>
      <c r="C70" s="347">
        <v>754.22384321000004</v>
      </c>
      <c r="D70" s="346">
        <v>28880.284</v>
      </c>
      <c r="E70" s="347">
        <v>351.65554343999997</v>
      </c>
      <c r="F70" s="346">
        <v>3204.9059999999999</v>
      </c>
      <c r="G70" s="347">
        <v>39.023957005</v>
      </c>
      <c r="H70" s="346">
        <v>29856.670999999998</v>
      </c>
      <c r="I70" s="347">
        <v>391.4533017</v>
      </c>
      <c r="J70" s="346" t="s">
        <v>275</v>
      </c>
      <c r="K70" s="347" t="s">
        <v>275</v>
      </c>
      <c r="L70" s="358"/>
      <c r="M70" s="359"/>
      <c r="N70" s="359"/>
      <c r="O70" s="359"/>
      <c r="P70" s="359"/>
      <c r="Q70" s="359"/>
    </row>
    <row r="71" spans="1:17" ht="12.75" customHeight="1" x14ac:dyDescent="0.2">
      <c r="A71" s="361">
        <v>40178</v>
      </c>
      <c r="B71" s="362">
        <v>58155.326999999997</v>
      </c>
      <c r="C71" s="347">
        <v>710.40806524000004</v>
      </c>
      <c r="D71" s="346">
        <v>20547.004000000001</v>
      </c>
      <c r="E71" s="347">
        <v>250.99604991000001</v>
      </c>
      <c r="F71" s="346">
        <v>2908.029</v>
      </c>
      <c r="G71" s="347">
        <v>35.523611715999998</v>
      </c>
      <c r="H71" s="346">
        <v>34700.294000000002</v>
      </c>
      <c r="I71" s="347">
        <v>456.63101439000002</v>
      </c>
      <c r="J71" s="346" t="s">
        <v>275</v>
      </c>
      <c r="K71" s="347" t="s">
        <v>275</v>
      </c>
      <c r="L71" s="358"/>
      <c r="M71" s="359"/>
      <c r="N71" s="359"/>
      <c r="O71" s="359"/>
      <c r="P71" s="359"/>
      <c r="Q71" s="359"/>
    </row>
    <row r="72" spans="1:17" ht="12.75" customHeight="1" x14ac:dyDescent="0.2">
      <c r="A72" s="361"/>
      <c r="B72" s="362"/>
      <c r="C72" s="347"/>
      <c r="D72" s="346"/>
      <c r="E72" s="347"/>
      <c r="F72" s="346"/>
      <c r="G72" s="347"/>
      <c r="H72" s="346"/>
      <c r="I72" s="347"/>
      <c r="J72" s="379"/>
      <c r="K72" s="726"/>
      <c r="L72" s="358"/>
      <c r="M72" s="359"/>
      <c r="N72" s="359"/>
      <c r="O72" s="359"/>
      <c r="P72" s="359"/>
      <c r="Q72" s="359"/>
    </row>
    <row r="73" spans="1:17" ht="14.25" x14ac:dyDescent="0.2">
      <c r="A73" s="361" t="s">
        <v>700</v>
      </c>
      <c r="B73" s="362">
        <v>60391.868219999997</v>
      </c>
      <c r="C73" s="347">
        <v>738.73197905691734</v>
      </c>
      <c r="D73" s="346">
        <v>16255.9293</v>
      </c>
      <c r="E73" s="347">
        <v>198.84754648509744</v>
      </c>
      <c r="F73" s="346">
        <v>4930.3016500000003</v>
      </c>
      <c r="G73" s="347">
        <v>60.308972095119017</v>
      </c>
      <c r="H73" s="346">
        <v>39205.635569999999</v>
      </c>
      <c r="I73" s="347">
        <v>516.76378083059546</v>
      </c>
      <c r="J73" s="346">
        <v>1.7099999999999999E-3</v>
      </c>
      <c r="K73" s="347">
        <v>2.0917247990831053E-5</v>
      </c>
      <c r="L73" s="358"/>
      <c r="M73" s="359"/>
      <c r="N73" s="359"/>
      <c r="O73" s="359"/>
      <c r="P73" s="359"/>
      <c r="Q73" s="359"/>
    </row>
    <row r="74" spans="1:17" ht="14.25" x14ac:dyDescent="0.2">
      <c r="A74" s="361" t="s">
        <v>699</v>
      </c>
      <c r="B74" s="362">
        <v>55139.251170000003</v>
      </c>
      <c r="C74" s="347">
        <v>687.2381650596493</v>
      </c>
      <c r="D74" s="346">
        <v>7313.1586699999998</v>
      </c>
      <c r="E74" s="347">
        <v>91.148893728454027</v>
      </c>
      <c r="F74" s="346">
        <v>3747.9398099999999</v>
      </c>
      <c r="G74" s="347">
        <v>46.71313489255008</v>
      </c>
      <c r="H74" s="346">
        <v>44020</v>
      </c>
      <c r="I74" s="347">
        <v>590.26563403769808</v>
      </c>
      <c r="J74" s="346">
        <v>58.200539999999997</v>
      </c>
      <c r="K74" s="347">
        <v>0.72539309958642506</v>
      </c>
      <c r="L74" s="358"/>
      <c r="M74" s="359"/>
      <c r="N74" s="359"/>
      <c r="O74" s="359"/>
      <c r="P74" s="359"/>
      <c r="Q74" s="359"/>
    </row>
    <row r="75" spans="1:17" ht="13.5" customHeight="1" x14ac:dyDescent="0.2">
      <c r="A75" s="360">
        <v>41274</v>
      </c>
      <c r="B75" s="346">
        <v>68065.129480000003</v>
      </c>
      <c r="C75" s="347">
        <v>846.58907813484291</v>
      </c>
      <c r="D75" s="346">
        <v>14337.71819</v>
      </c>
      <c r="E75" s="347">
        <v>178</v>
      </c>
      <c r="F75" s="346">
        <v>6303.7302300000001</v>
      </c>
      <c r="G75" s="347">
        <v>78</v>
      </c>
      <c r="H75" s="346">
        <v>47419.374900000003</v>
      </c>
      <c r="I75" s="347">
        <v>634.98684507380835</v>
      </c>
      <c r="J75" s="346">
        <v>4.3061499999999997</v>
      </c>
      <c r="K75" s="347">
        <v>5.3559577226420241E-2</v>
      </c>
      <c r="L75" s="358"/>
      <c r="M75" s="359"/>
      <c r="N75" s="359"/>
      <c r="O75" s="359"/>
      <c r="P75" s="359"/>
      <c r="Q75" s="359"/>
    </row>
    <row r="76" spans="1:17" ht="13.5" customHeight="1" x14ac:dyDescent="0.2">
      <c r="A76" s="360">
        <v>41639</v>
      </c>
      <c r="B76" s="346">
        <v>71363.418080000003</v>
      </c>
      <c r="C76" s="347">
        <v>885.55950061800058</v>
      </c>
      <c r="D76" s="346">
        <v>20008.479090000001</v>
      </c>
      <c r="E76" s="347">
        <v>248.28825787468654</v>
      </c>
      <c r="F76" s="346">
        <v>3966.5023299999998</v>
      </c>
      <c r="G76" s="347">
        <v>49.22093023371248</v>
      </c>
      <c r="H76" s="346">
        <v>47382.929409999997</v>
      </c>
      <c r="I76" s="347">
        <v>633.51018659638964</v>
      </c>
      <c r="J76" s="346">
        <v>5.50725</v>
      </c>
      <c r="K76" s="347">
        <v>7.3631981360710197E-2</v>
      </c>
      <c r="L76" s="358"/>
      <c r="M76" s="359"/>
      <c r="N76" s="359"/>
      <c r="O76" s="359"/>
      <c r="P76" s="359"/>
      <c r="Q76" s="359"/>
    </row>
    <row r="77" spans="1:17" ht="12.95" customHeight="1" x14ac:dyDescent="0.2">
      <c r="A77" s="360">
        <v>42004</v>
      </c>
      <c r="B77" s="346">
        <v>75718.575129999997</v>
      </c>
      <c r="C77" s="347">
        <v>935.66322056768809</v>
      </c>
      <c r="D77" s="346">
        <v>20092.591280000001</v>
      </c>
      <c r="E77" s="347">
        <v>248.28648233696694</v>
      </c>
      <c r="F77" s="346">
        <v>7582.5722900000001</v>
      </c>
      <c r="G77" s="347">
        <v>93.698725799684908</v>
      </c>
      <c r="H77" s="346">
        <v>48043.41156</v>
      </c>
      <c r="I77" s="347">
        <v>639.92078598962826</v>
      </c>
      <c r="J77" s="573">
        <v>0</v>
      </c>
      <c r="K77" s="347">
        <v>0</v>
      </c>
      <c r="L77" s="358"/>
      <c r="M77" s="359"/>
      <c r="N77" s="359"/>
      <c r="O77" s="359"/>
      <c r="P77" s="359"/>
      <c r="Q77" s="359"/>
    </row>
    <row r="78" spans="1:17" ht="12.95" customHeight="1" x14ac:dyDescent="0.2">
      <c r="A78" s="361">
        <v>42369</v>
      </c>
      <c r="B78" s="362">
        <v>78419.106509999998</v>
      </c>
      <c r="C78" s="347">
        <v>962.68217985744923</v>
      </c>
      <c r="D78" s="346">
        <v>23418.028200000001</v>
      </c>
      <c r="E78" s="347">
        <v>287.48247001085628</v>
      </c>
      <c r="F78" s="346">
        <v>7342.9931299999998</v>
      </c>
      <c r="G78" s="347">
        <v>90.143447785460793</v>
      </c>
      <c r="H78" s="346">
        <v>47657.925439999999</v>
      </c>
      <c r="I78" s="347">
        <v>630.89478012055361</v>
      </c>
      <c r="J78" s="346">
        <v>0.15975</v>
      </c>
      <c r="K78" s="347">
        <v>1.9611097993397367E-3</v>
      </c>
      <c r="L78" s="358"/>
      <c r="M78" s="359"/>
      <c r="N78" s="359"/>
      <c r="O78" s="359"/>
      <c r="P78" s="359"/>
      <c r="Q78" s="359"/>
    </row>
    <row r="79" spans="1:17" ht="12.95" customHeight="1" x14ac:dyDescent="0.2">
      <c r="A79" s="361">
        <v>42735</v>
      </c>
      <c r="B79" s="362">
        <f>'2.1'!C16</f>
        <v>76973.09173</v>
      </c>
      <c r="C79" s="347">
        <f>B79/'A3'!B5*1000000</f>
        <v>936.68939500400143</v>
      </c>
      <c r="D79" s="346">
        <f>'2.1'!D16</f>
        <v>21950.610769999999</v>
      </c>
      <c r="E79" s="347">
        <f>D79/'A3'!B5*1000000</f>
        <v>267.11807801928364</v>
      </c>
      <c r="F79" s="346">
        <f>'2.1'!E16</f>
        <v>8362.2316499999997</v>
      </c>
      <c r="G79" s="347">
        <f>F79/'A3'!B5*1000000</f>
        <v>101.76041430942028</v>
      </c>
      <c r="H79" s="346">
        <f>'2.1'!H16</f>
        <v>46660.13495</v>
      </c>
      <c r="I79" s="347">
        <f>H79/'A3'!B6*1000000</f>
        <v>612.36379866355469</v>
      </c>
      <c r="J79" s="346">
        <f>'2.1'!I16</f>
        <v>0.11437</v>
      </c>
      <c r="K79" s="347">
        <f>J79/'A3'!B5*1000000</f>
        <v>1.3917742382284278E-3</v>
      </c>
      <c r="L79" s="358"/>
      <c r="M79" s="359"/>
      <c r="N79" s="359"/>
      <c r="O79" s="359"/>
      <c r="P79" s="359"/>
      <c r="Q79" s="359"/>
    </row>
    <row r="80" spans="1:17" ht="12.75" customHeight="1" x14ac:dyDescent="0.2">
      <c r="A80" s="361"/>
      <c r="B80" s="346"/>
      <c r="C80" s="380"/>
      <c r="D80" s="381"/>
      <c r="E80" s="382"/>
      <c r="F80" s="381"/>
      <c r="G80" s="380"/>
      <c r="H80" s="346"/>
      <c r="I80" s="380"/>
      <c r="K80" s="359"/>
      <c r="L80" s="358"/>
      <c r="M80" s="359"/>
      <c r="N80" s="359"/>
      <c r="O80" s="359"/>
      <c r="P80" s="359"/>
      <c r="Q80" s="359"/>
    </row>
    <row r="81" spans="1:11" s="365" customFormat="1" ht="12.75" customHeight="1" x14ac:dyDescent="0.2">
      <c r="A81" s="366"/>
      <c r="B81" s="344"/>
      <c r="C81" s="344"/>
      <c r="D81" s="344"/>
      <c r="E81" s="344"/>
      <c r="F81" s="352"/>
      <c r="G81" s="352"/>
      <c r="H81" s="352"/>
      <c r="I81" s="352"/>
    </row>
    <row r="82" spans="1:11" s="367" customFormat="1" ht="12" x14ac:dyDescent="0.2">
      <c r="A82" s="1042" t="s">
        <v>724</v>
      </c>
      <c r="B82" s="1043"/>
      <c r="C82" s="1043"/>
      <c r="D82" s="1043"/>
      <c r="E82" s="1043"/>
      <c r="F82" s="1043"/>
      <c r="G82" s="1043"/>
      <c r="H82" s="1043"/>
      <c r="I82" s="1043"/>
      <c r="J82" s="1043"/>
      <c r="K82" s="1043"/>
    </row>
    <row r="83" spans="1:11" s="367" customFormat="1" ht="12.75" customHeight="1" x14ac:dyDescent="0.2">
      <c r="A83" s="1028" t="s">
        <v>739</v>
      </c>
      <c r="B83" s="1029"/>
      <c r="C83" s="1029"/>
      <c r="D83" s="1029"/>
      <c r="E83" s="1029"/>
      <c r="F83" s="1029"/>
      <c r="G83" s="1029"/>
      <c r="H83" s="1029"/>
      <c r="I83" s="1029"/>
      <c r="J83" s="1029"/>
      <c r="K83" s="823"/>
    </row>
    <row r="84" spans="1:11" s="367" customFormat="1" ht="12.75" customHeight="1" x14ac:dyDescent="0.2">
      <c r="A84" s="1028" t="s">
        <v>520</v>
      </c>
      <c r="B84" s="1029"/>
      <c r="C84" s="1029"/>
      <c r="D84" s="1029"/>
      <c r="E84" s="1029"/>
      <c r="F84" s="1029"/>
      <c r="G84" s="1029"/>
      <c r="H84" s="1029"/>
      <c r="I84" s="824"/>
      <c r="J84" s="824"/>
      <c r="K84" s="823"/>
    </row>
    <row r="85" spans="1:11" s="367" customFormat="1" ht="12.75" customHeight="1" x14ac:dyDescent="0.2">
      <c r="A85" s="369" t="s">
        <v>521</v>
      </c>
      <c r="B85" s="369"/>
      <c r="C85" s="369"/>
      <c r="D85" s="369"/>
      <c r="E85" s="370"/>
      <c r="F85" s="370"/>
      <c r="G85" s="370"/>
      <c r="H85" s="370"/>
      <c r="I85" s="370"/>
      <c r="J85" s="824"/>
      <c r="K85" s="823"/>
    </row>
    <row r="86" spans="1:11" s="365" customFormat="1" ht="12.75" customHeight="1" x14ac:dyDescent="0.2">
      <c r="A86" s="371" t="s">
        <v>540</v>
      </c>
      <c r="B86" s="372"/>
      <c r="C86" s="823"/>
      <c r="D86" s="823"/>
      <c r="E86" s="823"/>
      <c r="F86" s="823"/>
      <c r="G86" s="823"/>
      <c r="H86" s="823"/>
      <c r="I86" s="823"/>
      <c r="J86" s="369"/>
      <c r="K86" s="369"/>
    </row>
    <row r="87" spans="1:11" ht="12.75" customHeight="1" x14ac:dyDescent="0.2">
      <c r="A87" s="371" t="s">
        <v>541</v>
      </c>
      <c r="B87" s="369"/>
      <c r="C87" s="369"/>
      <c r="D87" s="369"/>
      <c r="E87" s="369"/>
      <c r="F87" s="369"/>
      <c r="G87" s="369"/>
      <c r="H87" s="369"/>
      <c r="I87" s="369"/>
      <c r="J87" s="369"/>
      <c r="K87" s="369"/>
    </row>
    <row r="88" spans="1:11" x14ac:dyDescent="0.2">
      <c r="A88" s="369" t="s">
        <v>855</v>
      </c>
    </row>
    <row r="89" spans="1:11" x14ac:dyDescent="0.2">
      <c r="A89" s="374"/>
    </row>
    <row r="90" spans="1:11" x14ac:dyDescent="0.2">
      <c r="A90" s="374"/>
    </row>
    <row r="91" spans="1:11" x14ac:dyDescent="0.2">
      <c r="A91" s="374"/>
    </row>
    <row r="92" spans="1:11" x14ac:dyDescent="0.2">
      <c r="A92" s="374"/>
    </row>
    <row r="93" spans="1:11" x14ac:dyDescent="0.2">
      <c r="A93" s="374"/>
      <c r="C93" s="567"/>
      <c r="D93" s="567"/>
      <c r="E93" s="567"/>
      <c r="F93" s="567"/>
      <c r="G93" s="567"/>
      <c r="I93" s="568"/>
      <c r="J93" s="568"/>
      <c r="K93" s="568"/>
    </row>
    <row r="94" spans="1:11" x14ac:dyDescent="0.2">
      <c r="A94" s="374"/>
    </row>
    <row r="95" spans="1:11" x14ac:dyDescent="0.2">
      <c r="A95" s="374"/>
    </row>
    <row r="96" spans="1:11" x14ac:dyDescent="0.2">
      <c r="A96" s="374"/>
      <c r="B96" s="568"/>
      <c r="C96" s="568"/>
      <c r="D96" s="568"/>
      <c r="E96" s="568"/>
      <c r="F96" s="568"/>
      <c r="G96" s="568"/>
      <c r="H96" s="568"/>
      <c r="I96" s="568"/>
      <c r="J96" s="568"/>
      <c r="K96" s="568"/>
    </row>
    <row r="97" spans="1:1" x14ac:dyDescent="0.2">
      <c r="A97" s="374"/>
    </row>
    <row r="98" spans="1:1" x14ac:dyDescent="0.2">
      <c r="A98" s="374"/>
    </row>
    <row r="99" spans="1:1" x14ac:dyDescent="0.2">
      <c r="A99" s="374"/>
    </row>
    <row r="100" spans="1:1" x14ac:dyDescent="0.2">
      <c r="A100" s="374"/>
    </row>
    <row r="101" spans="1:1" x14ac:dyDescent="0.2">
      <c r="A101" s="374"/>
    </row>
    <row r="102" spans="1:1" x14ac:dyDescent="0.2">
      <c r="A102" s="374"/>
    </row>
    <row r="103" spans="1:1" x14ac:dyDescent="0.2">
      <c r="A103" s="374"/>
    </row>
    <row r="104" spans="1:1" x14ac:dyDescent="0.2">
      <c r="A104" s="374"/>
    </row>
    <row r="105" spans="1:1" x14ac:dyDescent="0.2">
      <c r="A105" s="374"/>
    </row>
    <row r="106" spans="1:1" x14ac:dyDescent="0.2">
      <c r="A106" s="374"/>
    </row>
    <row r="107" spans="1:1" x14ac:dyDescent="0.2">
      <c r="A107" s="374"/>
    </row>
    <row r="108" spans="1:1" x14ac:dyDescent="0.2">
      <c r="A108" s="374"/>
    </row>
    <row r="109" spans="1:1" x14ac:dyDescent="0.2">
      <c r="A109" s="374"/>
    </row>
    <row r="110" spans="1:1" x14ac:dyDescent="0.2">
      <c r="A110" s="374"/>
    </row>
    <row r="111" spans="1:1" x14ac:dyDescent="0.2">
      <c r="A111" s="374"/>
    </row>
    <row r="112" spans="1:1" x14ac:dyDescent="0.2">
      <c r="A112" s="374"/>
    </row>
    <row r="113" spans="1:1" x14ac:dyDescent="0.2">
      <c r="A113" s="374"/>
    </row>
    <row r="114" spans="1:1" x14ac:dyDescent="0.2">
      <c r="A114" s="374"/>
    </row>
    <row r="115" spans="1:1" x14ac:dyDescent="0.2">
      <c r="A115" s="374"/>
    </row>
    <row r="116" spans="1:1" x14ac:dyDescent="0.2">
      <c r="A116" s="374"/>
    </row>
    <row r="117" spans="1:1" x14ac:dyDescent="0.2">
      <c r="A117" s="374"/>
    </row>
    <row r="118" spans="1:1" x14ac:dyDescent="0.2">
      <c r="A118" s="374"/>
    </row>
    <row r="119" spans="1:1" x14ac:dyDescent="0.2">
      <c r="A119" s="374"/>
    </row>
    <row r="120" spans="1:1" x14ac:dyDescent="0.2">
      <c r="A120" s="374"/>
    </row>
    <row r="121" spans="1:1" x14ac:dyDescent="0.2">
      <c r="A121" s="374"/>
    </row>
    <row r="122" spans="1:1" x14ac:dyDescent="0.2">
      <c r="A122" s="374"/>
    </row>
    <row r="123" spans="1:1" x14ac:dyDescent="0.2">
      <c r="A123" s="374"/>
    </row>
    <row r="124" spans="1:1" x14ac:dyDescent="0.2">
      <c r="A124" s="374"/>
    </row>
    <row r="125" spans="1:1" x14ac:dyDescent="0.2">
      <c r="A125" s="374"/>
    </row>
    <row r="126" spans="1:1" x14ac:dyDescent="0.2">
      <c r="A126" s="374"/>
    </row>
    <row r="127" spans="1:1" x14ac:dyDescent="0.2">
      <c r="A127" s="374"/>
    </row>
    <row r="128" spans="1:1" x14ac:dyDescent="0.2">
      <c r="A128" s="374"/>
    </row>
    <row r="129" spans="1:1" x14ac:dyDescent="0.2">
      <c r="A129" s="374"/>
    </row>
    <row r="130" spans="1:1" x14ac:dyDescent="0.2">
      <c r="A130" s="374"/>
    </row>
    <row r="131" spans="1:1" x14ac:dyDescent="0.2">
      <c r="A131" s="374"/>
    </row>
    <row r="132" spans="1:1" x14ac:dyDescent="0.2">
      <c r="A132" s="374"/>
    </row>
    <row r="133" spans="1:1" x14ac:dyDescent="0.2">
      <c r="A133" s="374"/>
    </row>
    <row r="134" spans="1:1" x14ac:dyDescent="0.2">
      <c r="A134" s="374"/>
    </row>
    <row r="135" spans="1:1" x14ac:dyDescent="0.2">
      <c r="A135" s="374"/>
    </row>
    <row r="136" spans="1:1" x14ac:dyDescent="0.2">
      <c r="A136" s="374"/>
    </row>
    <row r="137" spans="1:1" x14ac:dyDescent="0.2">
      <c r="A137" s="374"/>
    </row>
    <row r="138" spans="1:1" x14ac:dyDescent="0.2">
      <c r="A138" s="374"/>
    </row>
    <row r="139" spans="1:1" x14ac:dyDescent="0.2">
      <c r="A139" s="374"/>
    </row>
    <row r="140" spans="1:1" x14ac:dyDescent="0.2">
      <c r="A140" s="374"/>
    </row>
    <row r="141" spans="1:1" x14ac:dyDescent="0.2">
      <c r="A141" s="374"/>
    </row>
    <row r="142" spans="1:1" x14ac:dyDescent="0.2">
      <c r="A142" s="374"/>
    </row>
    <row r="143" spans="1:1" x14ac:dyDescent="0.2">
      <c r="A143" s="374"/>
    </row>
    <row r="144" spans="1:1" x14ac:dyDescent="0.2">
      <c r="A144" s="374"/>
    </row>
    <row r="145" spans="1:1" x14ac:dyDescent="0.2">
      <c r="A145" s="374"/>
    </row>
    <row r="146" spans="1:1" x14ac:dyDescent="0.2">
      <c r="A146" s="374"/>
    </row>
    <row r="147" spans="1:1" x14ac:dyDescent="0.2">
      <c r="A147" s="374"/>
    </row>
    <row r="148" spans="1:1" x14ac:dyDescent="0.2">
      <c r="A148" s="374"/>
    </row>
    <row r="149" spans="1:1" x14ac:dyDescent="0.2">
      <c r="A149" s="374"/>
    </row>
    <row r="150" spans="1:1" x14ac:dyDescent="0.2">
      <c r="A150" s="374"/>
    </row>
    <row r="151" spans="1:1" x14ac:dyDescent="0.2">
      <c r="A151" s="374"/>
    </row>
    <row r="152" spans="1:1" x14ac:dyDescent="0.2">
      <c r="A152" s="374"/>
    </row>
    <row r="153" spans="1:1" x14ac:dyDescent="0.2">
      <c r="A153" s="374"/>
    </row>
    <row r="154" spans="1:1" x14ac:dyDescent="0.2">
      <c r="A154" s="374"/>
    </row>
    <row r="155" spans="1:1" x14ac:dyDescent="0.2">
      <c r="A155" s="374"/>
    </row>
    <row r="156" spans="1:1" x14ac:dyDescent="0.2">
      <c r="A156" s="374"/>
    </row>
    <row r="157" spans="1:1" x14ac:dyDescent="0.2">
      <c r="A157" s="374"/>
    </row>
    <row r="158" spans="1:1" x14ac:dyDescent="0.2">
      <c r="A158" s="374"/>
    </row>
    <row r="159" spans="1:1" x14ac:dyDescent="0.2">
      <c r="A159" s="374"/>
    </row>
    <row r="160" spans="1:1" x14ac:dyDescent="0.2">
      <c r="A160" s="374"/>
    </row>
    <row r="161" spans="1:1" x14ac:dyDescent="0.2">
      <c r="A161" s="374"/>
    </row>
    <row r="162" spans="1:1" x14ac:dyDescent="0.2">
      <c r="A162" s="374"/>
    </row>
    <row r="163" spans="1:1" x14ac:dyDescent="0.2">
      <c r="A163" s="374"/>
    </row>
    <row r="164" spans="1:1" x14ac:dyDescent="0.2">
      <c r="A164" s="374"/>
    </row>
    <row r="165" spans="1:1" x14ac:dyDescent="0.2">
      <c r="A165" s="374"/>
    </row>
    <row r="166" spans="1:1" x14ac:dyDescent="0.2">
      <c r="A166" s="374"/>
    </row>
    <row r="167" spans="1:1" x14ac:dyDescent="0.2">
      <c r="A167" s="374"/>
    </row>
    <row r="168" spans="1:1" x14ac:dyDescent="0.2">
      <c r="A168" s="374"/>
    </row>
    <row r="169" spans="1:1" x14ac:dyDescent="0.2">
      <c r="A169" s="374"/>
    </row>
    <row r="170" spans="1:1" x14ac:dyDescent="0.2">
      <c r="A170" s="374"/>
    </row>
    <row r="171" spans="1:1" x14ac:dyDescent="0.2">
      <c r="A171" s="374"/>
    </row>
    <row r="172" spans="1:1" x14ac:dyDescent="0.2">
      <c r="A172" s="374"/>
    </row>
    <row r="173" spans="1:1" x14ac:dyDescent="0.2">
      <c r="A173" s="374"/>
    </row>
    <row r="174" spans="1:1" x14ac:dyDescent="0.2">
      <c r="A174" s="374"/>
    </row>
    <row r="175" spans="1:1" x14ac:dyDescent="0.2">
      <c r="A175" s="374"/>
    </row>
    <row r="176" spans="1:1" x14ac:dyDescent="0.2">
      <c r="A176" s="374"/>
    </row>
    <row r="177" spans="1:1" x14ac:dyDescent="0.2">
      <c r="A177" s="374"/>
    </row>
    <row r="178" spans="1:1" x14ac:dyDescent="0.2">
      <c r="A178" s="374"/>
    </row>
    <row r="179" spans="1:1" x14ac:dyDescent="0.2">
      <c r="A179" s="374"/>
    </row>
    <row r="180" spans="1:1" x14ac:dyDescent="0.2">
      <c r="A180" s="374"/>
    </row>
    <row r="181" spans="1:1" x14ac:dyDescent="0.2">
      <c r="A181" s="374"/>
    </row>
    <row r="182" spans="1:1" x14ac:dyDescent="0.2">
      <c r="A182" s="374"/>
    </row>
    <row r="183" spans="1:1" x14ac:dyDescent="0.2">
      <c r="A183" s="374"/>
    </row>
    <row r="184" spans="1:1" x14ac:dyDescent="0.2">
      <c r="A184" s="374"/>
    </row>
    <row r="185" spans="1:1" x14ac:dyDescent="0.2">
      <c r="A185" s="374"/>
    </row>
    <row r="186" spans="1:1" x14ac:dyDescent="0.2">
      <c r="A186" s="374"/>
    </row>
    <row r="187" spans="1:1" x14ac:dyDescent="0.2">
      <c r="A187" s="374"/>
    </row>
    <row r="188" spans="1:1" x14ac:dyDescent="0.2">
      <c r="A188" s="374"/>
    </row>
    <row r="189" spans="1:1" x14ac:dyDescent="0.2">
      <c r="A189" s="374"/>
    </row>
    <row r="190" spans="1:1" x14ac:dyDescent="0.2">
      <c r="A190" s="374"/>
    </row>
    <row r="191" spans="1:1" x14ac:dyDescent="0.2">
      <c r="A191" s="374"/>
    </row>
    <row r="192" spans="1:1" x14ac:dyDescent="0.2">
      <c r="A192" s="374"/>
    </row>
    <row r="193" spans="1:1" x14ac:dyDescent="0.2">
      <c r="A193" s="374"/>
    </row>
    <row r="194" spans="1:1" x14ac:dyDescent="0.2">
      <c r="A194" s="374"/>
    </row>
    <row r="195" spans="1:1" x14ac:dyDescent="0.2">
      <c r="A195" s="374"/>
    </row>
    <row r="196" spans="1:1" x14ac:dyDescent="0.2">
      <c r="A196" s="374"/>
    </row>
    <row r="197" spans="1:1" x14ac:dyDescent="0.2">
      <c r="A197" s="374"/>
    </row>
    <row r="198" spans="1:1" x14ac:dyDescent="0.2">
      <c r="A198" s="374"/>
    </row>
    <row r="199" spans="1:1" x14ac:dyDescent="0.2">
      <c r="A199" s="374"/>
    </row>
    <row r="200" spans="1:1" x14ac:dyDescent="0.2">
      <c r="A200" s="374"/>
    </row>
    <row r="201" spans="1:1" x14ac:dyDescent="0.2">
      <c r="A201" s="374"/>
    </row>
    <row r="202" spans="1:1" x14ac:dyDescent="0.2">
      <c r="A202" s="374"/>
    </row>
    <row r="203" spans="1:1" x14ac:dyDescent="0.2">
      <c r="A203" s="374"/>
    </row>
  </sheetData>
  <mergeCells count="11">
    <mergeCell ref="J5:K6"/>
    <mergeCell ref="A82:K82"/>
    <mergeCell ref="A83:J83"/>
    <mergeCell ref="A84:H84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 xml:space="preserve">&amp;L&amp;"MetaNormalLF-Roman,Standard"&amp;8Statistisches Bundesamt, Fachserie 14 Reihe 5, 2016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975"/>
  <sheetViews>
    <sheetView showGridLines="0" zoomScaleNormal="100" zoomScaleSheetLayoutView="100" workbookViewId="0"/>
  </sheetViews>
  <sheetFormatPr baseColWidth="10" defaultRowHeight="12.75" x14ac:dyDescent="0.2"/>
  <cols>
    <col min="1" max="2" width="12.7109375" style="426" customWidth="1" collapsed="1"/>
    <col min="3" max="3" width="26.7109375" style="426" customWidth="1" collapsed="1"/>
    <col min="4" max="8" width="20.7109375" style="407" customWidth="1" collapsed="1"/>
    <col min="9" max="9" width="20.7109375" style="393" customWidth="1" collapsed="1"/>
    <col min="10" max="10" width="20.7109375" style="407" customWidth="1" collapsed="1"/>
    <col min="11" max="11" width="11.42578125" style="407" collapsed="1"/>
    <col min="12" max="12" width="26.85546875" style="407" customWidth="1" collapsed="1"/>
    <col min="13" max="16384" width="11.42578125" style="407" collapsed="1"/>
  </cols>
  <sheetData>
    <row r="1" spans="1:11" s="384" customFormat="1" ht="20.100000000000001" customHeight="1" x14ac:dyDescent="0.25">
      <c r="A1" s="350" t="s">
        <v>702</v>
      </c>
      <c r="B1" s="350"/>
      <c r="C1" s="383"/>
      <c r="D1" s="383"/>
      <c r="E1" s="383"/>
      <c r="F1" s="383"/>
      <c r="G1" s="383"/>
      <c r="H1" s="383"/>
      <c r="I1" s="383"/>
      <c r="J1" s="383"/>
    </row>
    <row r="2" spans="1:11" s="387" customFormat="1" ht="20.100000000000001" customHeight="1" x14ac:dyDescent="0.25">
      <c r="A2" s="1047" t="s">
        <v>542</v>
      </c>
      <c r="B2" s="1047"/>
      <c r="C2" s="1047"/>
      <c r="D2" s="1047"/>
      <c r="E2" s="1047"/>
      <c r="F2" s="1047"/>
      <c r="G2" s="1047"/>
      <c r="H2" s="727"/>
      <c r="I2" s="386"/>
    </row>
    <row r="3" spans="1:11" s="387" customFormat="1" ht="20.100000000000001" customHeight="1" x14ac:dyDescent="0.25">
      <c r="A3" s="1030" t="s">
        <v>753</v>
      </c>
      <c r="B3" s="1030"/>
      <c r="C3" s="1030"/>
      <c r="D3" s="1030"/>
      <c r="E3" s="1030"/>
      <c r="F3" s="1030"/>
      <c r="G3" s="1030"/>
      <c r="H3" s="1030"/>
      <c r="I3" s="1030"/>
      <c r="J3" s="1030"/>
    </row>
    <row r="4" spans="1:11" s="391" customFormat="1" ht="15" customHeight="1" x14ac:dyDescent="0.2">
      <c r="A4" s="388"/>
      <c r="B4" s="388"/>
      <c r="C4" s="388"/>
      <c r="D4" s="389"/>
      <c r="E4" s="389"/>
      <c r="F4" s="389"/>
      <c r="G4" s="389"/>
      <c r="H4" s="389"/>
      <c r="I4" s="390"/>
    </row>
    <row r="5" spans="1:11" s="393" customFormat="1" ht="15" customHeight="1" x14ac:dyDescent="0.2">
      <c r="A5" s="1048" t="s">
        <v>543</v>
      </c>
      <c r="B5" s="1048"/>
      <c r="C5" s="1049"/>
      <c r="D5" s="1054" t="s">
        <v>344</v>
      </c>
      <c r="E5" s="1056" t="s">
        <v>3</v>
      </c>
      <c r="F5" s="1057"/>
      <c r="G5" s="1054" t="s">
        <v>544</v>
      </c>
      <c r="H5" s="1054" t="s">
        <v>669</v>
      </c>
      <c r="I5" s="1054" t="s">
        <v>545</v>
      </c>
      <c r="J5" s="1058" t="s">
        <v>318</v>
      </c>
    </row>
    <row r="6" spans="1:11" s="394" customFormat="1" ht="57.75" customHeight="1" x14ac:dyDescent="0.2">
      <c r="A6" s="1050"/>
      <c r="B6" s="1050"/>
      <c r="C6" s="1051"/>
      <c r="D6" s="1055"/>
      <c r="E6" s="700" t="s">
        <v>546</v>
      </c>
      <c r="F6" s="700" t="s">
        <v>547</v>
      </c>
      <c r="G6" s="1055"/>
      <c r="H6" s="1055"/>
      <c r="I6" s="1055"/>
      <c r="J6" s="1059"/>
    </row>
    <row r="7" spans="1:11" s="394" customFormat="1" ht="15" customHeight="1" x14ac:dyDescent="0.2">
      <c r="A7" s="1052"/>
      <c r="B7" s="1052"/>
      <c r="C7" s="1053"/>
      <c r="D7" s="1056" t="s">
        <v>301</v>
      </c>
      <c r="E7" s="1060"/>
      <c r="F7" s="1060"/>
      <c r="G7" s="1060"/>
      <c r="H7" s="1060"/>
      <c r="I7" s="1060"/>
      <c r="J7" s="1060"/>
    </row>
    <row r="8" spans="1:11" s="394" customFormat="1" ht="15" customHeight="1" x14ac:dyDescent="0.2">
      <c r="A8" s="395"/>
      <c r="B8" s="395"/>
      <c r="C8" s="395"/>
      <c r="D8" s="396"/>
      <c r="E8" s="396"/>
      <c r="F8" s="396"/>
      <c r="G8" s="396"/>
      <c r="H8" s="396"/>
      <c r="I8" s="428"/>
    </row>
    <row r="9" spans="1:11" s="397" customFormat="1" ht="20.100000000000001" customHeight="1" x14ac:dyDescent="0.2">
      <c r="A9" s="723" t="s">
        <v>272</v>
      </c>
      <c r="B9" s="701"/>
      <c r="C9" s="701"/>
      <c r="E9" s="723"/>
      <c r="F9" s="723"/>
      <c r="G9" s="723"/>
      <c r="H9" s="723"/>
      <c r="I9" s="723"/>
      <c r="J9" s="723"/>
    </row>
    <row r="10" spans="1:11" s="397" customFormat="1" ht="20.100000000000001" customHeight="1" x14ac:dyDescent="0.2">
      <c r="A10" s="398"/>
      <c r="B10" s="701"/>
      <c r="C10" s="701"/>
      <c r="D10" s="723"/>
      <c r="E10" s="723"/>
      <c r="F10" s="723"/>
      <c r="G10" s="723"/>
      <c r="H10" s="723"/>
      <c r="I10" s="723"/>
      <c r="J10" s="723"/>
    </row>
    <row r="11" spans="1:11" s="397" customFormat="1" ht="20.100000000000001" customHeight="1" x14ac:dyDescent="0.2">
      <c r="A11" s="1046">
        <v>40178</v>
      </c>
      <c r="B11" s="1046"/>
      <c r="C11" s="1046"/>
      <c r="D11" s="362" t="s">
        <v>275</v>
      </c>
      <c r="E11" s="346">
        <v>1642310.1476799999</v>
      </c>
      <c r="F11" s="346" t="s">
        <v>275</v>
      </c>
      <c r="G11" s="346" t="s">
        <v>275</v>
      </c>
      <c r="H11" s="346" t="s">
        <v>275</v>
      </c>
      <c r="I11" s="346" t="s">
        <v>275</v>
      </c>
      <c r="J11" s="346" t="s">
        <v>275</v>
      </c>
    </row>
    <row r="12" spans="1:11" s="397" customFormat="1" ht="20.100000000000001" customHeight="1" x14ac:dyDescent="0.2">
      <c r="A12" s="1046">
        <v>40543</v>
      </c>
      <c r="B12" s="1046"/>
      <c r="C12" s="1046"/>
      <c r="D12" s="362">
        <v>2011677.25789</v>
      </c>
      <c r="E12" s="346">
        <v>1951285.3896699999</v>
      </c>
      <c r="F12" s="346">
        <v>60391.868219999997</v>
      </c>
      <c r="G12" s="346">
        <v>36169.39114</v>
      </c>
      <c r="H12" s="346" t="s">
        <v>275</v>
      </c>
      <c r="I12" s="346">
        <v>2119.04657</v>
      </c>
      <c r="J12" s="399">
        <v>555417.72247799998</v>
      </c>
    </row>
    <row r="13" spans="1:11" s="397" customFormat="1" ht="20.100000000000001" customHeight="1" x14ac:dyDescent="0.2">
      <c r="A13" s="1046">
        <v>40908</v>
      </c>
      <c r="B13" s="1046"/>
      <c r="C13" s="1046"/>
      <c r="D13" s="362">
        <v>2025438.32553</v>
      </c>
      <c r="E13" s="346">
        <v>1970299.07436</v>
      </c>
      <c r="F13" s="346">
        <v>55139.251170000003</v>
      </c>
      <c r="G13" s="346">
        <v>40996.850310000002</v>
      </c>
      <c r="H13" s="346">
        <v>21470.617913999879</v>
      </c>
      <c r="I13" s="346">
        <v>2145.9086400000001</v>
      </c>
      <c r="J13" s="346">
        <v>556611.30692700006</v>
      </c>
    </row>
    <row r="14" spans="1:11" s="397" customFormat="1" ht="20.100000000000001" customHeight="1" x14ac:dyDescent="0.2">
      <c r="A14" s="1046">
        <v>41274</v>
      </c>
      <c r="B14" s="1046"/>
      <c r="C14" s="1046"/>
      <c r="D14" s="362">
        <v>2068289.4259899999</v>
      </c>
      <c r="E14" s="346">
        <v>2000224.2965099998</v>
      </c>
      <c r="F14" s="346">
        <v>68065.129480000003</v>
      </c>
      <c r="G14" s="346">
        <v>46146.790730000001</v>
      </c>
      <c r="H14" s="346">
        <v>26880.652766164654</v>
      </c>
      <c r="I14" s="346">
        <v>1978.0875100000001</v>
      </c>
      <c r="J14" s="346">
        <v>612091.2498750001</v>
      </c>
      <c r="K14" s="400"/>
    </row>
    <row r="15" spans="1:11" s="397" customFormat="1" ht="20.100000000000001" customHeight="1" x14ac:dyDescent="0.2">
      <c r="A15" s="1046">
        <v>41639</v>
      </c>
      <c r="B15" s="1046"/>
      <c r="C15" s="1046"/>
      <c r="D15" s="362">
        <v>2043344.44802</v>
      </c>
      <c r="E15" s="346">
        <v>1971981.02994</v>
      </c>
      <c r="F15" s="346">
        <v>71363.418080000003</v>
      </c>
      <c r="G15" s="346">
        <v>60888.977780000001</v>
      </c>
      <c r="H15" s="346">
        <v>27957.705993523105</v>
      </c>
      <c r="I15" s="346">
        <v>2121.6349100000002</v>
      </c>
      <c r="J15" s="346">
        <v>615645.42703000002</v>
      </c>
      <c r="K15" s="400"/>
    </row>
    <row r="16" spans="1:11" s="397" customFormat="1" ht="20.100000000000001" customHeight="1" x14ac:dyDescent="0.2">
      <c r="A16" s="1046">
        <v>42004</v>
      </c>
      <c r="B16" s="1046"/>
      <c r="C16" s="1046"/>
      <c r="D16" s="362">
        <v>2043917.7948499999</v>
      </c>
      <c r="E16" s="346">
        <v>1968199.21973</v>
      </c>
      <c r="F16" s="346">
        <v>75718.575129999997</v>
      </c>
      <c r="G16" s="346">
        <v>58209.324330000003</v>
      </c>
      <c r="H16" s="346">
        <v>33054.588498000441</v>
      </c>
      <c r="I16" s="346">
        <v>2092.4423000000002</v>
      </c>
      <c r="J16" s="346">
        <v>596474.78647500288</v>
      </c>
      <c r="K16" s="400"/>
    </row>
    <row r="17" spans="1:17" s="397" customFormat="1" ht="20.100000000000001" customHeight="1" x14ac:dyDescent="0.2">
      <c r="A17" s="1046">
        <v>42369</v>
      </c>
      <c r="B17" s="1046"/>
      <c r="C17" s="1046"/>
      <c r="D17" s="362">
        <v>2020704.3369799999</v>
      </c>
      <c r="E17" s="346">
        <v>1942285.2304700001</v>
      </c>
      <c r="F17" s="346">
        <v>78419.106509999998</v>
      </c>
      <c r="G17" s="346">
        <v>69077.084629999998</v>
      </c>
      <c r="H17" s="346">
        <v>35900.118009999998</v>
      </c>
      <c r="I17" s="346">
        <v>1897.6602399999999</v>
      </c>
      <c r="J17" s="346">
        <v>595593.87803999998</v>
      </c>
      <c r="K17" s="400"/>
    </row>
    <row r="18" spans="1:17" s="397" customFormat="1" ht="20.100000000000001" customHeight="1" x14ac:dyDescent="0.2">
      <c r="A18" s="1046">
        <v>42735</v>
      </c>
      <c r="B18" s="1046"/>
      <c r="C18" s="1046"/>
      <c r="D18" s="362">
        <f>'2.1'!C35</f>
        <v>2009309.8056900001</v>
      </c>
      <c r="E18" s="346">
        <f>'2.1'!C33+'2.1'!C24</f>
        <v>1932336.7139600001</v>
      </c>
      <c r="F18" s="346">
        <f>'2.1'!C16</f>
        <v>76973.09173</v>
      </c>
      <c r="G18" s="346">
        <f>'2.1'!C63</f>
        <v>68436.190019999995</v>
      </c>
      <c r="H18" s="346">
        <f>'2.1'!C67</f>
        <v>37910.811529999999</v>
      </c>
      <c r="I18" s="346">
        <f>'2.1'!C68</f>
        <v>1846.26793</v>
      </c>
      <c r="J18" s="346">
        <f>'2.1'!C72</f>
        <v>581360.08241000003</v>
      </c>
      <c r="K18" s="400"/>
    </row>
    <row r="19" spans="1:17" s="397" customFormat="1" ht="20.100000000000001" customHeight="1" x14ac:dyDescent="0.2">
      <c r="A19" s="401"/>
      <c r="B19" s="402"/>
      <c r="C19" s="403"/>
      <c r="D19" s="346"/>
      <c r="E19" s="346"/>
      <c r="F19" s="346"/>
      <c r="G19" s="346"/>
      <c r="H19" s="346"/>
      <c r="I19" s="346"/>
      <c r="J19" s="346"/>
    </row>
    <row r="20" spans="1:17" s="397" customFormat="1" ht="20.100000000000001" customHeight="1" x14ac:dyDescent="0.2">
      <c r="A20" s="404" t="s">
        <v>36</v>
      </c>
      <c r="B20" s="402"/>
      <c r="C20" s="403"/>
      <c r="E20" s="405"/>
      <c r="F20" s="405"/>
      <c r="G20" s="405"/>
      <c r="H20" s="346"/>
      <c r="I20" s="346"/>
      <c r="J20" s="346"/>
      <c r="L20" s="1044"/>
      <c r="M20" s="1044"/>
      <c r="N20" s="1044"/>
      <c r="O20" s="1044"/>
      <c r="P20" s="759"/>
      <c r="Q20" s="759"/>
    </row>
    <row r="21" spans="1:17" s="397" customFormat="1" ht="20.100000000000001" customHeight="1" x14ac:dyDescent="0.2">
      <c r="A21" s="401"/>
      <c r="B21" s="402"/>
      <c r="C21" s="403"/>
      <c r="D21" s="406"/>
      <c r="E21" s="406"/>
      <c r="F21" s="406"/>
      <c r="G21" s="406"/>
      <c r="H21" s="346"/>
      <c r="I21" s="346"/>
      <c r="J21" s="346"/>
      <c r="L21" s="759"/>
      <c r="M21" s="759"/>
      <c r="N21" s="759"/>
      <c r="O21" s="759"/>
      <c r="P21" s="759"/>
      <c r="Q21" s="759"/>
    </row>
    <row r="22" spans="1:17" s="397" customFormat="1" ht="20.100000000000001" customHeight="1" x14ac:dyDescent="0.2">
      <c r="A22" s="1046">
        <v>40178</v>
      </c>
      <c r="B22" s="1046"/>
      <c r="C22" s="1046"/>
      <c r="D22" s="362" t="s">
        <v>275</v>
      </c>
      <c r="E22" s="346">
        <v>1032599</v>
      </c>
      <c r="F22" s="346" t="s">
        <v>275</v>
      </c>
      <c r="G22" s="346" t="s">
        <v>275</v>
      </c>
      <c r="H22" s="346" t="s">
        <v>275</v>
      </c>
      <c r="I22" s="346" t="s">
        <v>275</v>
      </c>
      <c r="J22" s="346" t="s">
        <v>275</v>
      </c>
      <c r="P22" s="760"/>
    </row>
    <row r="23" spans="1:17" ht="20.100000000000001" customHeight="1" x14ac:dyDescent="0.2">
      <c r="A23" s="1046">
        <v>40543</v>
      </c>
      <c r="B23" s="1046"/>
      <c r="C23" s="1046"/>
      <c r="D23" s="362">
        <v>1287459.7723399999</v>
      </c>
      <c r="E23" s="346">
        <v>1271203.84305</v>
      </c>
      <c r="F23" s="346">
        <v>16255.9293</v>
      </c>
      <c r="G23" s="346">
        <v>1225.21408</v>
      </c>
      <c r="H23" s="346" t="s">
        <v>275</v>
      </c>
      <c r="I23" s="346">
        <v>0.66644000000000003</v>
      </c>
      <c r="J23" s="346">
        <v>381917.63891899999</v>
      </c>
      <c r="P23" s="758"/>
    </row>
    <row r="24" spans="1:17" ht="20.100000000000001" customHeight="1" x14ac:dyDescent="0.2">
      <c r="A24" s="1046">
        <v>40908</v>
      </c>
      <c r="B24" s="1046"/>
      <c r="C24" s="1046"/>
      <c r="D24" s="362">
        <v>1279582.80458</v>
      </c>
      <c r="E24" s="346">
        <v>1272269.64591</v>
      </c>
      <c r="F24" s="346">
        <v>7313.1586699999998</v>
      </c>
      <c r="G24" s="346">
        <v>3731.7117400000002</v>
      </c>
      <c r="H24" s="346">
        <v>230.23536100000004</v>
      </c>
      <c r="I24" s="346">
        <v>0.51632999999999996</v>
      </c>
      <c r="J24" s="346">
        <v>389454.78734700003</v>
      </c>
      <c r="N24" s="758"/>
      <c r="O24" s="758"/>
      <c r="P24" s="758"/>
    </row>
    <row r="25" spans="1:17" s="397" customFormat="1" ht="20.100000000000001" customHeight="1" x14ac:dyDescent="0.2">
      <c r="A25" s="1046">
        <v>41274</v>
      </c>
      <c r="B25" s="1046"/>
      <c r="C25" s="1046"/>
      <c r="D25" s="362">
        <v>1287517.20312</v>
      </c>
      <c r="E25" s="346">
        <v>1273179.48493</v>
      </c>
      <c r="F25" s="346">
        <v>14337.71819</v>
      </c>
      <c r="G25" s="346">
        <v>3038.7861400000002</v>
      </c>
      <c r="H25" s="346">
        <v>959.17175500000008</v>
      </c>
      <c r="I25" s="346">
        <v>0.35571000000000003</v>
      </c>
      <c r="J25" s="346">
        <v>443456.076245</v>
      </c>
      <c r="P25" s="758"/>
    </row>
    <row r="26" spans="1:17" s="397" customFormat="1" ht="20.100000000000001" customHeight="1" x14ac:dyDescent="0.2">
      <c r="A26" s="1046">
        <v>41639</v>
      </c>
      <c r="B26" s="1046"/>
      <c r="C26" s="1046"/>
      <c r="D26" s="362">
        <v>1282683.3801599999</v>
      </c>
      <c r="E26" s="346">
        <v>1262674.9010700001</v>
      </c>
      <c r="F26" s="346">
        <v>20008.479090000001</v>
      </c>
      <c r="G26" s="346">
        <v>10690.14898</v>
      </c>
      <c r="H26" s="346">
        <v>1999.8295410000003</v>
      </c>
      <c r="I26" s="346">
        <v>9.8612000000000002</v>
      </c>
      <c r="J26" s="346">
        <v>450996.71583</v>
      </c>
      <c r="L26" s="758"/>
      <c r="M26" s="758"/>
      <c r="O26"/>
      <c r="P26"/>
      <c r="Q26" s="730"/>
    </row>
    <row r="27" spans="1:17" s="397" customFormat="1" ht="20.100000000000001" customHeight="1" x14ac:dyDescent="0.2">
      <c r="A27" s="1046">
        <v>42004</v>
      </c>
      <c r="B27" s="1046"/>
      <c r="C27" s="1046"/>
      <c r="D27" s="362">
        <v>1289854.05907</v>
      </c>
      <c r="E27" s="346">
        <v>1269761.4678</v>
      </c>
      <c r="F27" s="346">
        <v>20092.591280000001</v>
      </c>
      <c r="G27" s="346">
        <v>8979.6191199999994</v>
      </c>
      <c r="H27" s="346">
        <v>2307.7485669999987</v>
      </c>
      <c r="I27" s="346">
        <v>204.89895999999999</v>
      </c>
      <c r="J27" s="346">
        <v>463603.95059900003</v>
      </c>
      <c r="K27" s="400"/>
      <c r="L27" s="758"/>
      <c r="M27" s="758"/>
      <c r="N27" s="758"/>
      <c r="O27"/>
      <c r="P27"/>
      <c r="Q27" s="730"/>
    </row>
    <row r="28" spans="1:17" s="397" customFormat="1" ht="20.100000000000001" customHeight="1" x14ac:dyDescent="0.2">
      <c r="A28" s="1046">
        <v>42369</v>
      </c>
      <c r="B28" s="1046"/>
      <c r="C28" s="1046"/>
      <c r="D28" s="362">
        <v>1262769.1372700001</v>
      </c>
      <c r="E28" s="346">
        <v>1239351.10907</v>
      </c>
      <c r="F28" s="346">
        <v>23418.028200000001</v>
      </c>
      <c r="G28" s="346">
        <v>12115.97817</v>
      </c>
      <c r="H28" s="346">
        <v>3005.4546</v>
      </c>
      <c r="I28" s="346">
        <v>41.704799999999999</v>
      </c>
      <c r="J28" s="346">
        <v>468508.61814999999</v>
      </c>
      <c r="K28" s="400"/>
      <c r="L28" s="758"/>
      <c r="M28" s="758"/>
      <c r="O28"/>
      <c r="P28"/>
      <c r="Q28" s="730"/>
    </row>
    <row r="29" spans="1:17" s="397" customFormat="1" ht="20.100000000000001" customHeight="1" x14ac:dyDescent="0.2">
      <c r="A29" s="1046">
        <v>42735</v>
      </c>
      <c r="B29" s="1046"/>
      <c r="C29" s="1046"/>
      <c r="D29" s="362">
        <f>'2.1'!D35</f>
        <v>1257064.8663600001</v>
      </c>
      <c r="E29" s="346">
        <f>'2.1'!D33+'2.1'!D24</f>
        <v>1235114.2556</v>
      </c>
      <c r="F29" s="346">
        <f>'2.1'!D16</f>
        <v>21950.610769999999</v>
      </c>
      <c r="G29" s="346">
        <f>'2.1'!D63</f>
        <v>9257.9936699999998</v>
      </c>
      <c r="H29" s="346">
        <f>'2.1'!D67</f>
        <v>3445.0879399999999</v>
      </c>
      <c r="I29" s="346">
        <f>'2.1'!D68</f>
        <v>23.162880000000001</v>
      </c>
      <c r="J29" s="346">
        <f>'2.1'!D72</f>
        <v>466139.50958999997</v>
      </c>
      <c r="K29" s="400"/>
      <c r="L29" s="758"/>
      <c r="M29" s="758"/>
      <c r="O29"/>
      <c r="P29"/>
      <c r="Q29" s="730"/>
    </row>
    <row r="30" spans="1:17" ht="20.100000000000001" customHeight="1" x14ac:dyDescent="0.2">
      <c r="A30" s="408"/>
      <c r="B30" s="408"/>
      <c r="C30" s="409"/>
      <c r="D30" s="346"/>
      <c r="E30" s="346"/>
      <c r="F30" s="346"/>
      <c r="G30" s="346"/>
      <c r="H30" s="346"/>
      <c r="I30" s="346"/>
      <c r="J30" s="346"/>
      <c r="L30" s="758"/>
      <c r="M30" s="758"/>
      <c r="N30" s="758"/>
      <c r="O30"/>
      <c r="P30"/>
    </row>
    <row r="31" spans="1:17" ht="20.100000000000001" customHeight="1" x14ac:dyDescent="0.2">
      <c r="A31" s="410" t="s">
        <v>548</v>
      </c>
      <c r="B31" s="723"/>
      <c r="C31" s="723"/>
      <c r="D31" s="723"/>
      <c r="E31" s="723"/>
      <c r="F31" s="723"/>
      <c r="H31" s="346"/>
      <c r="I31" s="346"/>
      <c r="J31" s="346"/>
    </row>
    <row r="32" spans="1:17" ht="20.100000000000001" customHeight="1" x14ac:dyDescent="0.2">
      <c r="A32" s="408"/>
      <c r="B32" s="408"/>
      <c r="C32" s="409"/>
      <c r="D32" s="411"/>
      <c r="E32" s="723"/>
      <c r="F32" s="723"/>
      <c r="G32" s="723"/>
      <c r="H32" s="346"/>
      <c r="I32" s="346"/>
      <c r="J32" s="346"/>
    </row>
    <row r="33" spans="1:11" ht="20.100000000000001" customHeight="1" x14ac:dyDescent="0.2">
      <c r="A33" s="1061">
        <v>40178</v>
      </c>
      <c r="B33" s="1061"/>
      <c r="C33" s="1061"/>
      <c r="D33" s="362" t="s">
        <v>275</v>
      </c>
      <c r="E33" s="346">
        <v>973067</v>
      </c>
      <c r="F33" s="346" t="s">
        <v>275</v>
      </c>
      <c r="G33" s="346" t="s">
        <v>275</v>
      </c>
      <c r="H33" s="346" t="s">
        <v>275</v>
      </c>
      <c r="I33" s="346" t="s">
        <v>275</v>
      </c>
      <c r="J33" s="346" t="s">
        <v>275</v>
      </c>
    </row>
    <row r="34" spans="1:11" ht="20.100000000000001" customHeight="1" x14ac:dyDescent="0.2">
      <c r="A34" s="1061">
        <v>40543</v>
      </c>
      <c r="B34" s="1061"/>
      <c r="C34" s="1061"/>
      <c r="D34" s="362">
        <v>1035646.71218</v>
      </c>
      <c r="E34" s="346">
        <v>1022192.38289</v>
      </c>
      <c r="F34" s="346">
        <v>13454.329299999999</v>
      </c>
      <c r="G34" s="346">
        <v>561.97119999999995</v>
      </c>
      <c r="H34" s="346" t="s">
        <v>275</v>
      </c>
      <c r="I34" s="346">
        <v>0</v>
      </c>
      <c r="J34" s="346">
        <v>308309.27813400002</v>
      </c>
    </row>
    <row r="35" spans="1:11" ht="20.100000000000001" customHeight="1" x14ac:dyDescent="0.2">
      <c r="A35" s="1061">
        <v>40908</v>
      </c>
      <c r="B35" s="1061"/>
      <c r="C35" s="1061"/>
      <c r="D35" s="362">
        <v>1043401.4876399999</v>
      </c>
      <c r="E35" s="346">
        <v>1036088.32897</v>
      </c>
      <c r="F35" s="346">
        <v>7313.1586699999998</v>
      </c>
      <c r="G35" s="346">
        <v>2691.25657</v>
      </c>
      <c r="H35" s="346" t="s">
        <v>275</v>
      </c>
      <c r="I35" s="346">
        <v>0</v>
      </c>
      <c r="J35" s="346">
        <v>345458.57371700002</v>
      </c>
    </row>
    <row r="36" spans="1:11" s="397" customFormat="1" ht="20.100000000000001" customHeight="1" x14ac:dyDescent="0.2">
      <c r="A36" s="1061">
        <v>41274</v>
      </c>
      <c r="B36" s="1061"/>
      <c r="C36" s="1061"/>
      <c r="D36" s="362">
        <v>1072881.83323</v>
      </c>
      <c r="E36" s="346">
        <v>1058939.2150399999</v>
      </c>
      <c r="F36" s="346">
        <v>13942.618189999999</v>
      </c>
      <c r="G36" s="346">
        <v>1702.7089800000001</v>
      </c>
      <c r="H36" s="346" t="s">
        <v>275</v>
      </c>
      <c r="I36" s="346">
        <v>0</v>
      </c>
      <c r="J36" s="346">
        <v>428211.98507900001</v>
      </c>
    </row>
    <row r="37" spans="1:11" s="397" customFormat="1" ht="20.100000000000001" customHeight="1" x14ac:dyDescent="0.2">
      <c r="A37" s="1061">
        <v>41639</v>
      </c>
      <c r="B37" s="1061"/>
      <c r="C37" s="1061"/>
      <c r="D37" s="362">
        <v>1091201.4907</v>
      </c>
      <c r="E37" s="346">
        <v>1072417.70811</v>
      </c>
      <c r="F37" s="346">
        <v>18783.782589999999</v>
      </c>
      <c r="G37" s="346">
        <v>3919.0856399999998</v>
      </c>
      <c r="H37" s="346">
        <v>167.38863000000001</v>
      </c>
      <c r="I37" s="346">
        <v>0</v>
      </c>
      <c r="J37" s="346">
        <v>441515.15023000003</v>
      </c>
    </row>
    <row r="38" spans="1:11" s="397" customFormat="1" ht="20.100000000000001" customHeight="1" x14ac:dyDescent="0.2">
      <c r="A38" s="1046">
        <v>42004</v>
      </c>
      <c r="B38" s="1046"/>
      <c r="C38" s="1046"/>
      <c r="D38" s="362">
        <v>1092589.5155199999</v>
      </c>
      <c r="E38" s="346">
        <v>1074230.35497</v>
      </c>
      <c r="F38" s="346">
        <v>18359.160550000001</v>
      </c>
      <c r="G38" s="346">
        <v>2324.7418200000002</v>
      </c>
      <c r="H38" s="346">
        <v>664.75646300000005</v>
      </c>
      <c r="I38" s="346">
        <v>195.19888</v>
      </c>
      <c r="J38" s="346">
        <v>458542.42698500003</v>
      </c>
      <c r="K38" s="400"/>
    </row>
    <row r="39" spans="1:11" s="397" customFormat="1" ht="20.100000000000001" customHeight="1" x14ac:dyDescent="0.2">
      <c r="A39" s="1046">
        <v>42369</v>
      </c>
      <c r="B39" s="1046"/>
      <c r="C39" s="1046"/>
      <c r="D39" s="362">
        <v>1076308.38466</v>
      </c>
      <c r="E39" s="346">
        <v>1064421.04513</v>
      </c>
      <c r="F39" s="346">
        <v>11887.339529999999</v>
      </c>
      <c r="G39" s="346">
        <v>5563.5744000000004</v>
      </c>
      <c r="H39" s="346">
        <v>1140.77172</v>
      </c>
      <c r="I39" s="346">
        <v>11</v>
      </c>
      <c r="J39" s="346">
        <v>464857.09602</v>
      </c>
      <c r="K39" s="400"/>
    </row>
    <row r="40" spans="1:11" s="397" customFormat="1" ht="20.100000000000001" customHeight="1" x14ac:dyDescent="0.2">
      <c r="A40" s="1046">
        <v>42735</v>
      </c>
      <c r="B40" s="1046"/>
      <c r="C40" s="1046"/>
      <c r="D40" s="362">
        <f>'3.1'!D35</f>
        <v>1070825.6602400001</v>
      </c>
      <c r="E40" s="346">
        <f>'3.1'!D33+'3.1'!D24</f>
        <v>1058870.0800700001</v>
      </c>
      <c r="F40" s="346">
        <f>'3.1'!D16</f>
        <v>11955.58016</v>
      </c>
      <c r="G40" s="346">
        <f>'3.1'!D63</f>
        <v>3129.9293400000001</v>
      </c>
      <c r="H40" s="346">
        <f>'3.1'!D67</f>
        <v>1003.18191</v>
      </c>
      <c r="I40" s="346">
        <f>'3.1'!D68</f>
        <v>1.3600000000000001E-3</v>
      </c>
      <c r="J40" s="346">
        <f>'3.1'!D72</f>
        <v>462157.15473000001</v>
      </c>
      <c r="K40" s="400"/>
    </row>
    <row r="41" spans="1:11" ht="20.100000000000001" customHeight="1" x14ac:dyDescent="0.2">
      <c r="A41" s="408"/>
      <c r="B41" s="408"/>
      <c r="C41" s="409"/>
      <c r="D41" s="346"/>
      <c r="E41" s="346"/>
      <c r="F41" s="346"/>
      <c r="G41" s="346"/>
      <c r="H41" s="346"/>
      <c r="I41" s="346"/>
      <c r="J41" s="346"/>
    </row>
    <row r="42" spans="1:11" ht="20.100000000000001" customHeight="1" x14ac:dyDescent="0.2">
      <c r="A42" s="410" t="s">
        <v>549</v>
      </c>
      <c r="B42" s="723"/>
      <c r="C42" s="723"/>
      <c r="D42" s="723"/>
      <c r="E42" s="723"/>
      <c r="F42" s="723"/>
      <c r="H42" s="346"/>
      <c r="I42" s="346"/>
      <c r="J42" s="346"/>
    </row>
    <row r="43" spans="1:11" ht="20.100000000000001" customHeight="1" x14ac:dyDescent="0.2">
      <c r="A43" s="408"/>
      <c r="B43" s="408"/>
      <c r="C43" s="409"/>
      <c r="D43" s="411"/>
      <c r="E43" s="723"/>
      <c r="F43" s="723"/>
      <c r="G43" s="723"/>
      <c r="H43" s="346"/>
      <c r="I43" s="346"/>
      <c r="J43" s="346"/>
    </row>
    <row r="44" spans="1:11" ht="20.100000000000001" customHeight="1" x14ac:dyDescent="0.2">
      <c r="A44" s="1046">
        <v>40178</v>
      </c>
      <c r="B44" s="1046"/>
      <c r="C44" s="1046"/>
      <c r="D44" s="362" t="s">
        <v>275</v>
      </c>
      <c r="E44" s="346">
        <v>59532</v>
      </c>
      <c r="F44" s="346" t="s">
        <v>275</v>
      </c>
      <c r="G44" s="346" t="s">
        <v>275</v>
      </c>
      <c r="H44" s="346" t="s">
        <v>275</v>
      </c>
      <c r="I44" s="346" t="s">
        <v>275</v>
      </c>
      <c r="J44" s="346" t="s">
        <v>275</v>
      </c>
    </row>
    <row r="45" spans="1:11" ht="20.100000000000001" customHeight="1" x14ac:dyDescent="0.2">
      <c r="A45" s="1046">
        <v>40543</v>
      </c>
      <c r="B45" s="1046"/>
      <c r="C45" s="1046"/>
      <c r="D45" s="362">
        <v>251813.06015999988</v>
      </c>
      <c r="E45" s="346">
        <v>249011.61710999999</v>
      </c>
      <c r="F45" s="346">
        <v>2801.6</v>
      </c>
      <c r="G45" s="346">
        <v>663.24288000000001</v>
      </c>
      <c r="H45" s="346" t="s">
        <v>275</v>
      </c>
      <c r="I45" s="346">
        <v>0.66643799999999997</v>
      </c>
      <c r="J45" s="346">
        <v>73608.360784999997</v>
      </c>
    </row>
    <row r="46" spans="1:11" ht="20.100000000000001" customHeight="1" x14ac:dyDescent="0.2">
      <c r="A46" s="1046">
        <v>40908</v>
      </c>
      <c r="B46" s="1046"/>
      <c r="C46" s="1046"/>
      <c r="D46" s="362">
        <v>236181.31694000005</v>
      </c>
      <c r="E46" s="346">
        <v>236181.31693999993</v>
      </c>
      <c r="F46" s="346">
        <v>0</v>
      </c>
      <c r="G46" s="346">
        <v>1040.4551700000002</v>
      </c>
      <c r="H46" s="346">
        <v>230.23536100000004</v>
      </c>
      <c r="I46" s="346">
        <v>0.51632999999999996</v>
      </c>
      <c r="J46" s="346">
        <v>43996.213629999998</v>
      </c>
    </row>
    <row r="47" spans="1:11" s="397" customFormat="1" ht="20.100000000000001" customHeight="1" x14ac:dyDescent="0.2">
      <c r="A47" s="1046">
        <v>41274</v>
      </c>
      <c r="B47" s="1046"/>
      <c r="C47" s="1046"/>
      <c r="D47" s="362">
        <v>214635.36988999997</v>
      </c>
      <c r="E47" s="346">
        <v>214240.26989000011</v>
      </c>
      <c r="F47" s="346">
        <v>395.1</v>
      </c>
      <c r="G47" s="346">
        <v>1336.07716</v>
      </c>
      <c r="H47" s="346">
        <v>959.17175500000008</v>
      </c>
      <c r="I47" s="346">
        <v>0.35571000000000003</v>
      </c>
      <c r="J47" s="346">
        <v>15244.091166</v>
      </c>
    </row>
    <row r="48" spans="1:11" s="397" customFormat="1" ht="20.100000000000001" customHeight="1" x14ac:dyDescent="0.2">
      <c r="A48" s="1046">
        <v>41639</v>
      </c>
      <c r="B48" s="1046"/>
      <c r="C48" s="1046"/>
      <c r="D48" s="362">
        <v>191481.88945999998</v>
      </c>
      <c r="E48" s="346">
        <v>190257.19296000013</v>
      </c>
      <c r="F48" s="346">
        <v>1224.6965000000018</v>
      </c>
      <c r="G48" s="346">
        <v>6771.0633400000006</v>
      </c>
      <c r="H48" s="346">
        <v>1832.4409109999999</v>
      </c>
      <c r="I48" s="346">
        <v>9.8612000000000002</v>
      </c>
      <c r="J48" s="346">
        <v>9481.8025400000042</v>
      </c>
    </row>
    <row r="49" spans="1:11" s="397" customFormat="1" ht="20.100000000000001" customHeight="1" x14ac:dyDescent="0.2">
      <c r="A49" s="1046">
        <v>42004</v>
      </c>
      <c r="B49" s="1046"/>
      <c r="C49" s="1046"/>
      <c r="D49" s="362">
        <v>197264.54355000006</v>
      </c>
      <c r="E49" s="346">
        <v>195531.11283</v>
      </c>
      <c r="F49" s="346">
        <v>1733.43073</v>
      </c>
      <c r="G49" s="346">
        <v>6654.8772999999992</v>
      </c>
      <c r="H49" s="346">
        <v>1642.9921039999988</v>
      </c>
      <c r="I49" s="346">
        <v>9.7000799999999856</v>
      </c>
      <c r="J49" s="346">
        <v>5061.5236140000006</v>
      </c>
      <c r="K49" s="400"/>
    </row>
    <row r="50" spans="1:11" s="397" customFormat="1" ht="20.100000000000001" customHeight="1" x14ac:dyDescent="0.2">
      <c r="A50" s="1046">
        <v>42369</v>
      </c>
      <c r="B50" s="1046"/>
      <c r="C50" s="1046"/>
      <c r="D50" s="362">
        <v>186460.75261000008</v>
      </c>
      <c r="E50" s="346">
        <v>174930.06394000002</v>
      </c>
      <c r="F50" s="346">
        <v>11530.688670000001</v>
      </c>
      <c r="G50" s="346">
        <v>6552.4037699999999</v>
      </c>
      <c r="H50" s="346">
        <v>1864.6828800000001</v>
      </c>
      <c r="I50" s="346">
        <v>30.704799999999999</v>
      </c>
      <c r="J50" s="346">
        <v>3651.5221299999976</v>
      </c>
      <c r="K50" s="400"/>
    </row>
    <row r="51" spans="1:11" s="397" customFormat="1" ht="20.100000000000001" customHeight="1" x14ac:dyDescent="0.2">
      <c r="A51" s="1046">
        <v>42735</v>
      </c>
      <c r="B51" s="1046"/>
      <c r="C51" s="1046"/>
      <c r="D51" s="362">
        <f>D29-D40</f>
        <v>186239.20611999999</v>
      </c>
      <c r="E51" s="346">
        <f t="shared" ref="E51:I51" si="0">E29-E40</f>
        <v>176244.17552999989</v>
      </c>
      <c r="F51" s="346">
        <f t="shared" si="0"/>
        <v>9995.0306099999998</v>
      </c>
      <c r="G51" s="346">
        <f t="shared" si="0"/>
        <v>6128.0643299999992</v>
      </c>
      <c r="H51" s="346">
        <f>H29-H40</f>
        <v>2441.9060300000001</v>
      </c>
      <c r="I51" s="346">
        <f t="shared" si="0"/>
        <v>23.161520000000003</v>
      </c>
      <c r="J51" s="346">
        <f>J29-J40</f>
        <v>3982.3548599999631</v>
      </c>
      <c r="K51" s="400"/>
    </row>
    <row r="52" spans="1:11" s="393" customFormat="1" ht="20.100000000000001" customHeight="1" x14ac:dyDescent="0.2">
      <c r="B52" s="412"/>
      <c r="C52" s="409"/>
      <c r="E52" s="427"/>
      <c r="F52" s="427"/>
      <c r="G52" s="427"/>
      <c r="H52" s="346"/>
      <c r="I52" s="346"/>
      <c r="J52" s="346"/>
    </row>
    <row r="53" spans="1:11" s="393" customFormat="1" ht="20.100000000000001" customHeight="1" x14ac:dyDescent="0.2">
      <c r="A53" s="413" t="s">
        <v>550</v>
      </c>
      <c r="B53" s="723"/>
      <c r="C53" s="723"/>
      <c r="D53" s="723"/>
      <c r="E53" s="723"/>
      <c r="F53" s="723"/>
      <c r="H53" s="346"/>
      <c r="I53" s="346"/>
      <c r="J53" s="346"/>
    </row>
    <row r="54" spans="1:11" s="393" customFormat="1" ht="20.100000000000001" customHeight="1" x14ac:dyDescent="0.2">
      <c r="B54" s="412"/>
      <c r="C54" s="409"/>
      <c r="D54" s="411"/>
      <c r="E54" s="723"/>
      <c r="F54" s="723"/>
      <c r="G54" s="723"/>
      <c r="H54" s="346"/>
      <c r="I54" s="346"/>
      <c r="J54" s="346"/>
    </row>
    <row r="55" spans="1:11" s="393" customFormat="1" ht="20.100000000000001" customHeight="1" x14ac:dyDescent="0.2">
      <c r="A55" s="1046">
        <v>40178</v>
      </c>
      <c r="B55" s="1046"/>
      <c r="C55" s="1046"/>
      <c r="D55" s="732" t="s">
        <v>275</v>
      </c>
      <c r="E55" s="346">
        <v>36539.694447000002</v>
      </c>
      <c r="F55" s="414" t="s">
        <v>275</v>
      </c>
      <c r="G55" s="414" t="s">
        <v>275</v>
      </c>
      <c r="H55" s="346" t="s">
        <v>275</v>
      </c>
      <c r="I55" s="346" t="s">
        <v>275</v>
      </c>
      <c r="J55" s="346" t="s">
        <v>275</v>
      </c>
    </row>
    <row r="56" spans="1:11" s="393" customFormat="1" ht="20.100000000000001" customHeight="1" x14ac:dyDescent="0.2">
      <c r="A56" s="1046">
        <v>40543</v>
      </c>
      <c r="B56" s="1046"/>
      <c r="C56" s="1046"/>
      <c r="D56" s="362">
        <v>28551.972082</v>
      </c>
      <c r="E56" s="346">
        <v>28551.972082</v>
      </c>
      <c r="F56" s="346">
        <v>0</v>
      </c>
      <c r="G56" s="346">
        <v>0</v>
      </c>
      <c r="H56" s="346" t="s">
        <v>275</v>
      </c>
      <c r="I56" s="346">
        <v>0</v>
      </c>
      <c r="J56" s="346">
        <v>55634.072999999997</v>
      </c>
    </row>
    <row r="57" spans="1:11" s="393" customFormat="1" ht="20.100000000000001" customHeight="1" x14ac:dyDescent="0.2">
      <c r="A57" s="1046">
        <v>40908</v>
      </c>
      <c r="B57" s="1046"/>
      <c r="C57" s="1046"/>
      <c r="D57" s="362">
        <v>17292.320596000001</v>
      </c>
      <c r="E57" s="346">
        <v>17292.320596000001</v>
      </c>
      <c r="F57" s="346">
        <v>0</v>
      </c>
      <c r="G57" s="346">
        <v>11.728847999999999</v>
      </c>
      <c r="H57" s="346" t="s">
        <v>275</v>
      </c>
      <c r="I57" s="346">
        <v>0</v>
      </c>
      <c r="J57" s="346">
        <v>28234.348999999998</v>
      </c>
    </row>
    <row r="58" spans="1:11" s="397" customFormat="1" ht="20.100000000000001" customHeight="1" x14ac:dyDescent="0.2">
      <c r="A58" s="1046">
        <v>41274</v>
      </c>
      <c r="B58" s="1046"/>
      <c r="C58" s="1046"/>
      <c r="D58" s="362">
        <v>20450.267922999999</v>
      </c>
      <c r="E58" s="346">
        <v>20450.267922999999</v>
      </c>
      <c r="F58" s="346">
        <v>0</v>
      </c>
      <c r="G58" s="346">
        <v>55.459856000000002</v>
      </c>
      <c r="H58" s="346">
        <v>0.281468</v>
      </c>
      <c r="I58" s="346">
        <v>0</v>
      </c>
      <c r="J58" s="346">
        <v>3730</v>
      </c>
    </row>
    <row r="59" spans="1:11" s="397" customFormat="1" ht="20.100000000000001" customHeight="1" x14ac:dyDescent="0.2">
      <c r="A59" s="1046">
        <v>41639</v>
      </c>
      <c r="B59" s="1046"/>
      <c r="C59" s="1046"/>
      <c r="D59" s="362">
        <v>24327.893259</v>
      </c>
      <c r="E59" s="346">
        <v>24327.893259</v>
      </c>
      <c r="F59" s="346">
        <v>0</v>
      </c>
      <c r="G59" s="346">
        <v>54.597695000000002</v>
      </c>
      <c r="H59" s="346">
        <v>0</v>
      </c>
      <c r="I59" s="346">
        <v>0</v>
      </c>
      <c r="J59" s="346">
        <v>0</v>
      </c>
    </row>
    <row r="60" spans="1:11" s="397" customFormat="1" ht="20.100000000000001" customHeight="1" x14ac:dyDescent="0.2">
      <c r="A60" s="1046">
        <v>42004</v>
      </c>
      <c r="B60" s="1046"/>
      <c r="C60" s="1046"/>
      <c r="D60" s="362">
        <v>25524</v>
      </c>
      <c r="E60" s="346">
        <v>25524</v>
      </c>
      <c r="F60" s="346">
        <v>0</v>
      </c>
      <c r="G60" s="346">
        <v>108</v>
      </c>
      <c r="H60" s="346">
        <v>0</v>
      </c>
      <c r="I60" s="346">
        <v>0</v>
      </c>
      <c r="J60" s="346">
        <v>0</v>
      </c>
      <c r="K60" s="400"/>
    </row>
    <row r="61" spans="1:11" s="397" customFormat="1" ht="20.100000000000001" customHeight="1" x14ac:dyDescent="0.2">
      <c r="A61" s="1046">
        <v>42369</v>
      </c>
      <c r="B61" s="1046"/>
      <c r="C61" s="1046"/>
      <c r="D61" s="362">
        <v>24930.480748000002</v>
      </c>
      <c r="E61" s="346">
        <v>24930.480748000002</v>
      </c>
      <c r="F61" s="346">
        <v>0</v>
      </c>
      <c r="G61" s="346">
        <v>298.87189599999999</v>
      </c>
      <c r="H61" s="346">
        <v>0</v>
      </c>
      <c r="I61" s="346">
        <v>0</v>
      </c>
      <c r="J61" s="346">
        <v>0</v>
      </c>
      <c r="K61" s="400"/>
    </row>
    <row r="62" spans="1:11" s="397" customFormat="1" ht="20.100000000000001" customHeight="1" x14ac:dyDescent="0.2">
      <c r="A62" s="1046">
        <v>42735</v>
      </c>
      <c r="B62" s="1046"/>
      <c r="C62" s="1046"/>
      <c r="D62" s="362">
        <v>22230.844197999999</v>
      </c>
      <c r="E62" s="346">
        <v>22230.844197999999</v>
      </c>
      <c r="F62" s="346">
        <v>0</v>
      </c>
      <c r="G62" s="346">
        <v>1.828735</v>
      </c>
      <c r="H62" s="346">
        <v>0</v>
      </c>
      <c r="I62" s="346">
        <v>0</v>
      </c>
      <c r="J62" s="346">
        <v>0</v>
      </c>
      <c r="K62" s="400"/>
    </row>
    <row r="63" spans="1:11" s="393" customFormat="1" ht="20.100000000000001" customHeight="1" x14ac:dyDescent="0.2">
      <c r="B63" s="412"/>
      <c r="C63" s="409"/>
      <c r="H63" s="346"/>
      <c r="I63" s="346"/>
      <c r="J63" s="346"/>
    </row>
    <row r="64" spans="1:11" s="393" customFormat="1" ht="20.100000000000001" customHeight="1" x14ac:dyDescent="0.2">
      <c r="A64" s="413" t="s">
        <v>551</v>
      </c>
      <c r="B64" s="723"/>
      <c r="C64" s="723"/>
      <c r="D64" s="723"/>
      <c r="E64" s="723"/>
      <c r="F64" s="723"/>
      <c r="H64" s="346"/>
      <c r="I64" s="346"/>
      <c r="J64" s="346"/>
    </row>
    <row r="65" spans="1:11" s="393" customFormat="1" ht="20.100000000000001" customHeight="1" x14ac:dyDescent="0.2">
      <c r="B65" s="412"/>
      <c r="C65" s="409"/>
      <c r="D65" s="411"/>
      <c r="E65" s="723"/>
      <c r="F65" s="723"/>
      <c r="G65" s="723"/>
      <c r="H65" s="346"/>
      <c r="I65" s="346"/>
      <c r="J65" s="346"/>
    </row>
    <row r="66" spans="1:11" s="393" customFormat="1" ht="20.100000000000001" customHeight="1" x14ac:dyDescent="0.2">
      <c r="A66" s="1046">
        <v>40178</v>
      </c>
      <c r="B66" s="1046"/>
      <c r="C66" s="1046"/>
      <c r="D66" s="362" t="s">
        <v>275</v>
      </c>
      <c r="E66" s="346">
        <v>7493.0496380000004</v>
      </c>
      <c r="F66" s="346" t="s">
        <v>275</v>
      </c>
      <c r="G66" s="346" t="s">
        <v>275</v>
      </c>
      <c r="H66" s="346" t="s">
        <v>275</v>
      </c>
      <c r="I66" s="346" t="s">
        <v>275</v>
      </c>
      <c r="J66" s="346" t="s">
        <v>275</v>
      </c>
    </row>
    <row r="67" spans="1:11" ht="20.100000000000001" customHeight="1" x14ac:dyDescent="0.2">
      <c r="A67" s="1046">
        <v>40543</v>
      </c>
      <c r="B67" s="1046"/>
      <c r="C67" s="1046"/>
      <c r="D67" s="362">
        <v>13991.286176</v>
      </c>
      <c r="E67" s="346">
        <v>13991.286176</v>
      </c>
      <c r="F67" s="346">
        <v>0</v>
      </c>
      <c r="G67" s="346">
        <v>0</v>
      </c>
      <c r="H67" s="346" t="s">
        <v>275</v>
      </c>
      <c r="I67" s="346">
        <v>0</v>
      </c>
      <c r="J67" s="346">
        <v>0</v>
      </c>
    </row>
    <row r="68" spans="1:11" ht="20.100000000000001" customHeight="1" x14ac:dyDescent="0.2">
      <c r="A68" s="1046">
        <v>40908</v>
      </c>
      <c r="B68" s="1046"/>
      <c r="C68" s="1046"/>
      <c r="D68" s="362">
        <v>21231.756174999999</v>
      </c>
      <c r="E68" s="346">
        <v>21231.756174999999</v>
      </c>
      <c r="F68" s="346">
        <v>0</v>
      </c>
      <c r="G68" s="346">
        <v>157.46343400000001</v>
      </c>
      <c r="H68" s="346" t="s">
        <v>275</v>
      </c>
      <c r="I68" s="346">
        <v>0</v>
      </c>
      <c r="J68" s="346">
        <v>0</v>
      </c>
    </row>
    <row r="69" spans="1:11" s="397" customFormat="1" ht="20.100000000000001" customHeight="1" x14ac:dyDescent="0.2">
      <c r="A69" s="1046">
        <v>41274</v>
      </c>
      <c r="B69" s="1046"/>
      <c r="C69" s="1046"/>
      <c r="D69" s="362">
        <v>21264.893637000001</v>
      </c>
      <c r="E69" s="346">
        <v>21264.893637000001</v>
      </c>
      <c r="F69" s="346">
        <v>0</v>
      </c>
      <c r="G69" s="346">
        <v>35.906210999999999</v>
      </c>
      <c r="H69" s="346" t="s">
        <v>275</v>
      </c>
      <c r="I69" s="346">
        <v>0</v>
      </c>
      <c r="J69" s="346">
        <v>0</v>
      </c>
    </row>
    <row r="70" spans="1:11" s="397" customFormat="1" ht="20.100000000000001" customHeight="1" x14ac:dyDescent="0.2">
      <c r="A70" s="1046">
        <v>41639</v>
      </c>
      <c r="B70" s="1046"/>
      <c r="C70" s="1046"/>
      <c r="D70" s="362">
        <v>21193.695761999999</v>
      </c>
      <c r="E70" s="346">
        <v>21193.695761999999</v>
      </c>
      <c r="F70" s="346">
        <v>0</v>
      </c>
      <c r="G70" s="346">
        <v>136.65047999999999</v>
      </c>
      <c r="H70" s="346">
        <v>0</v>
      </c>
      <c r="I70" s="346">
        <v>0</v>
      </c>
      <c r="J70" s="346">
        <v>0</v>
      </c>
    </row>
    <row r="71" spans="1:11" s="397" customFormat="1" ht="20.100000000000001" customHeight="1" x14ac:dyDescent="0.2">
      <c r="A71" s="1046">
        <v>42004</v>
      </c>
      <c r="B71" s="1046"/>
      <c r="C71" s="1046"/>
      <c r="D71" s="362">
        <v>19870</v>
      </c>
      <c r="E71" s="346">
        <v>19870</v>
      </c>
      <c r="F71" s="346">
        <v>0</v>
      </c>
      <c r="G71" s="346">
        <v>84</v>
      </c>
      <c r="H71" s="346">
        <v>0</v>
      </c>
      <c r="I71" s="346">
        <v>0</v>
      </c>
      <c r="J71" s="346">
        <v>0</v>
      </c>
      <c r="K71" s="400"/>
    </row>
    <row r="72" spans="1:11" s="397" customFormat="1" ht="20.100000000000001" customHeight="1" x14ac:dyDescent="0.2">
      <c r="A72" s="1046">
        <v>42369</v>
      </c>
      <c r="B72" s="1046"/>
      <c r="C72" s="1046"/>
      <c r="D72" s="362">
        <v>20646.306208999998</v>
      </c>
      <c r="E72" s="346">
        <v>20646.306208999998</v>
      </c>
      <c r="F72" s="346">
        <v>0</v>
      </c>
      <c r="G72" s="346">
        <v>379.38337100000001</v>
      </c>
      <c r="H72" s="346">
        <v>0</v>
      </c>
      <c r="I72" s="346">
        <v>0</v>
      </c>
      <c r="J72" s="346">
        <v>0</v>
      </c>
      <c r="K72" s="400"/>
    </row>
    <row r="73" spans="1:11" s="397" customFormat="1" ht="20.100000000000001" customHeight="1" x14ac:dyDescent="0.2">
      <c r="A73" s="1046">
        <v>42735</v>
      </c>
      <c r="B73" s="1046"/>
      <c r="C73" s="1046"/>
      <c r="D73" s="362">
        <v>18773.463790999998</v>
      </c>
      <c r="E73" s="346">
        <v>18773.463790999998</v>
      </c>
      <c r="F73" s="346">
        <v>0</v>
      </c>
      <c r="G73" s="346">
        <v>0.108139</v>
      </c>
      <c r="H73" s="346">
        <v>0</v>
      </c>
      <c r="I73" s="346">
        <v>0</v>
      </c>
      <c r="J73" s="346">
        <v>0</v>
      </c>
      <c r="K73" s="400"/>
    </row>
    <row r="74" spans="1:11" ht="20.100000000000001" customHeight="1" x14ac:dyDescent="0.2">
      <c r="A74" s="412"/>
      <c r="B74" s="412"/>
      <c r="C74" s="409"/>
      <c r="D74" s="346"/>
      <c r="E74" s="346"/>
      <c r="F74" s="346"/>
      <c r="G74" s="346"/>
      <c r="H74" s="346"/>
      <c r="I74" s="346"/>
      <c r="J74" s="346"/>
    </row>
    <row r="75" spans="1:11" ht="20.100000000000001" customHeight="1" x14ac:dyDescent="0.2">
      <c r="A75" s="413" t="s">
        <v>732</v>
      </c>
      <c r="B75" s="723"/>
      <c r="C75" s="723"/>
      <c r="D75" s="723"/>
      <c r="E75" s="723"/>
      <c r="F75" s="723"/>
      <c r="H75" s="346"/>
      <c r="I75" s="346"/>
      <c r="J75" s="346"/>
    </row>
    <row r="76" spans="1:11" ht="20.100000000000001" customHeight="1" x14ac:dyDescent="0.2">
      <c r="A76" s="415"/>
      <c r="B76" s="412"/>
      <c r="C76" s="409"/>
      <c r="D76" s="411"/>
      <c r="E76" s="411"/>
      <c r="F76" s="724"/>
      <c r="G76" s="723"/>
      <c r="H76" s="346"/>
      <c r="I76" s="346"/>
      <c r="J76" s="346"/>
    </row>
    <row r="77" spans="1:11" ht="20.100000000000001" customHeight="1" x14ac:dyDescent="0.2">
      <c r="A77" s="1046">
        <v>40178</v>
      </c>
      <c r="B77" s="1046"/>
      <c r="C77" s="1046"/>
      <c r="D77" s="362" t="s">
        <v>275</v>
      </c>
      <c r="E77" s="346">
        <v>15500</v>
      </c>
      <c r="F77" s="346" t="s">
        <v>275</v>
      </c>
      <c r="G77" s="346" t="s">
        <v>275</v>
      </c>
      <c r="H77" s="346" t="s">
        <v>275</v>
      </c>
      <c r="I77" s="346" t="s">
        <v>275</v>
      </c>
      <c r="J77" s="346" t="s">
        <v>275</v>
      </c>
    </row>
    <row r="78" spans="1:11" ht="20.100000000000001" customHeight="1" x14ac:dyDescent="0.2">
      <c r="A78" s="1046">
        <v>40543</v>
      </c>
      <c r="B78" s="1046"/>
      <c r="C78" s="1046"/>
      <c r="D78" s="362">
        <v>17301.599999999999</v>
      </c>
      <c r="E78" s="346">
        <v>14500</v>
      </c>
      <c r="F78" s="346">
        <v>2801.6</v>
      </c>
      <c r="G78" s="346">
        <v>0</v>
      </c>
      <c r="H78" s="346" t="s">
        <v>275</v>
      </c>
      <c r="I78" s="346">
        <v>0</v>
      </c>
      <c r="J78" s="346">
        <v>0</v>
      </c>
    </row>
    <row r="79" spans="1:11" ht="20.100000000000001" customHeight="1" x14ac:dyDescent="0.2">
      <c r="A79" s="1046">
        <v>40908</v>
      </c>
      <c r="B79" s="1046"/>
      <c r="C79" s="1046"/>
      <c r="D79" s="362">
        <v>11000</v>
      </c>
      <c r="E79" s="346">
        <v>11000</v>
      </c>
      <c r="F79" s="346">
        <v>0</v>
      </c>
      <c r="G79" s="346">
        <v>0</v>
      </c>
      <c r="H79" s="346" t="s">
        <v>275</v>
      </c>
      <c r="I79" s="346">
        <v>0</v>
      </c>
      <c r="J79" s="346">
        <v>0</v>
      </c>
    </row>
    <row r="80" spans="1:11" s="397" customFormat="1" ht="20.100000000000001" customHeight="1" x14ac:dyDescent="0.2">
      <c r="A80" s="1046">
        <v>41274</v>
      </c>
      <c r="B80" s="1046"/>
      <c r="C80" s="1046"/>
      <c r="D80" s="362">
        <v>11395.1</v>
      </c>
      <c r="E80" s="346">
        <v>11000</v>
      </c>
      <c r="F80" s="346">
        <v>395.1</v>
      </c>
      <c r="G80" s="346">
        <v>0</v>
      </c>
      <c r="H80" s="346">
        <v>485.08582999999999</v>
      </c>
      <c r="I80" s="346">
        <v>0</v>
      </c>
      <c r="J80" s="346">
        <v>0</v>
      </c>
    </row>
    <row r="81" spans="1:12" s="397" customFormat="1" ht="20.100000000000001" customHeight="1" x14ac:dyDescent="0.2">
      <c r="A81" s="1046">
        <v>41639</v>
      </c>
      <c r="B81" s="1046"/>
      <c r="C81" s="1046"/>
      <c r="D81" s="362">
        <v>12224.466507000001</v>
      </c>
      <c r="E81" s="346">
        <v>11000</v>
      </c>
      <c r="F81" s="346">
        <v>1224.4665070000001</v>
      </c>
      <c r="G81" s="346">
        <v>0</v>
      </c>
      <c r="H81" s="346">
        <v>0</v>
      </c>
      <c r="I81" s="346">
        <v>0</v>
      </c>
      <c r="J81" s="346">
        <v>0</v>
      </c>
    </row>
    <row r="82" spans="1:12" s="397" customFormat="1" ht="20.100000000000001" customHeight="1" x14ac:dyDescent="0.2">
      <c r="A82" s="1046">
        <v>42004</v>
      </c>
      <c r="B82" s="1046"/>
      <c r="C82" s="1046"/>
      <c r="D82" s="362">
        <v>12576</v>
      </c>
      <c r="E82" s="346">
        <v>11000</v>
      </c>
      <c r="F82" s="346">
        <v>1576</v>
      </c>
      <c r="G82" s="346">
        <v>0</v>
      </c>
      <c r="H82" s="346">
        <v>0</v>
      </c>
      <c r="I82" s="346">
        <v>0</v>
      </c>
      <c r="J82" s="346">
        <v>0</v>
      </c>
      <c r="K82" s="400"/>
    </row>
    <row r="83" spans="1:12" s="397" customFormat="1" ht="20.100000000000001" customHeight="1" x14ac:dyDescent="0.2">
      <c r="A83" s="1046">
        <v>42369</v>
      </c>
      <c r="B83" s="1046"/>
      <c r="C83" s="1046"/>
      <c r="D83" s="362">
        <v>13349.07005</v>
      </c>
      <c r="E83" s="346">
        <v>11000</v>
      </c>
      <c r="F83" s="346">
        <v>2349.070052</v>
      </c>
      <c r="G83" s="346">
        <v>0</v>
      </c>
      <c r="H83" s="346">
        <v>0</v>
      </c>
      <c r="I83" s="346">
        <v>0</v>
      </c>
      <c r="J83" s="346">
        <v>0</v>
      </c>
      <c r="K83" s="400"/>
    </row>
    <row r="84" spans="1:12" s="397" customFormat="1" ht="20.100000000000001" customHeight="1" x14ac:dyDescent="0.2">
      <c r="A84" s="1046">
        <v>42735</v>
      </c>
      <c r="B84" s="1046"/>
      <c r="C84" s="1046"/>
      <c r="D84" s="362">
        <v>8329.0746290000006</v>
      </c>
      <c r="E84" s="346">
        <v>8000</v>
      </c>
      <c r="F84" s="346">
        <v>329.07462900000002</v>
      </c>
      <c r="G84" s="346">
        <v>0</v>
      </c>
      <c r="H84" s="346">
        <v>0</v>
      </c>
      <c r="I84" s="346">
        <v>0</v>
      </c>
      <c r="J84" s="346">
        <v>0</v>
      </c>
      <c r="K84" s="400"/>
    </row>
    <row r="85" spans="1:12" ht="20.100000000000001" customHeight="1" x14ac:dyDescent="0.2">
      <c r="A85" s="412"/>
      <c r="B85" s="412"/>
      <c r="C85" s="409"/>
      <c r="D85" s="346"/>
      <c r="E85" s="346"/>
      <c r="F85" s="346"/>
      <c r="G85" s="346"/>
      <c r="H85" s="346"/>
      <c r="I85" s="346"/>
      <c r="J85" s="346"/>
    </row>
    <row r="86" spans="1:12" ht="20.100000000000001" customHeight="1" x14ac:dyDescent="0.2">
      <c r="A86" s="413" t="s">
        <v>552</v>
      </c>
      <c r="B86" s="412"/>
      <c r="C86" s="409"/>
      <c r="E86" s="723"/>
      <c r="F86" s="723"/>
      <c r="G86" s="723"/>
      <c r="H86" s="346"/>
      <c r="I86" s="346"/>
      <c r="J86" s="346"/>
    </row>
    <row r="87" spans="1:12" ht="20.100000000000001" customHeight="1" x14ac:dyDescent="0.2">
      <c r="A87" s="412"/>
      <c r="B87" s="412"/>
      <c r="C87" s="409"/>
      <c r="D87" s="411"/>
      <c r="E87" s="723"/>
      <c r="F87" s="723"/>
      <c r="G87" s="723"/>
      <c r="H87" s="346"/>
      <c r="I87" s="346"/>
      <c r="J87" s="346"/>
    </row>
    <row r="88" spans="1:12" ht="20.100000000000001" customHeight="1" x14ac:dyDescent="0.2">
      <c r="A88" s="1046">
        <v>40178</v>
      </c>
      <c r="B88" s="1046"/>
      <c r="C88" s="1046"/>
      <c r="D88" s="362" t="s">
        <v>275</v>
      </c>
      <c r="E88" s="346" t="s">
        <v>275</v>
      </c>
      <c r="F88" s="346" t="s">
        <v>275</v>
      </c>
      <c r="G88" s="346" t="s">
        <v>275</v>
      </c>
      <c r="H88" s="346" t="s">
        <v>275</v>
      </c>
      <c r="I88" s="346" t="s">
        <v>275</v>
      </c>
      <c r="J88" s="346" t="s">
        <v>275</v>
      </c>
    </row>
    <row r="89" spans="1:12" ht="20.100000000000001" customHeight="1" x14ac:dyDescent="0.2">
      <c r="A89" s="1046">
        <v>40543</v>
      </c>
      <c r="B89" s="1046"/>
      <c r="C89" s="1046"/>
      <c r="D89" s="362">
        <v>191968.17359600001</v>
      </c>
      <c r="E89" s="346">
        <v>191968.17359600001</v>
      </c>
      <c r="F89" s="346" t="s">
        <v>470</v>
      </c>
      <c r="G89" s="346">
        <v>0</v>
      </c>
      <c r="H89" s="346" t="s">
        <v>275</v>
      </c>
      <c r="I89" s="346">
        <v>0</v>
      </c>
      <c r="J89" s="346">
        <v>16828.552005000001</v>
      </c>
    </row>
    <row r="90" spans="1:12" ht="20.100000000000001" customHeight="1" x14ac:dyDescent="0.2">
      <c r="A90" s="1046">
        <v>40908</v>
      </c>
      <c r="B90" s="1046"/>
      <c r="C90" s="1046"/>
      <c r="D90" s="362">
        <v>186479.843028</v>
      </c>
      <c r="E90" s="346">
        <v>186479.843028</v>
      </c>
      <c r="F90" s="346" t="s">
        <v>470</v>
      </c>
      <c r="G90" s="346">
        <v>0</v>
      </c>
      <c r="H90" s="346">
        <v>0</v>
      </c>
      <c r="I90" s="346">
        <v>0</v>
      </c>
      <c r="J90" s="346">
        <v>14679.774823</v>
      </c>
    </row>
    <row r="91" spans="1:12" s="397" customFormat="1" ht="20.100000000000001" customHeight="1" x14ac:dyDescent="0.2">
      <c r="A91" s="1046">
        <v>41274</v>
      </c>
      <c r="B91" s="1046"/>
      <c r="C91" s="1046"/>
      <c r="D91" s="362">
        <v>161520.25713099999</v>
      </c>
      <c r="E91" s="346">
        <v>161520.25713099999</v>
      </c>
      <c r="F91" s="346">
        <v>0</v>
      </c>
      <c r="G91" s="346">
        <v>0.03</v>
      </c>
      <c r="H91" s="346">
        <v>0</v>
      </c>
      <c r="I91" s="346">
        <v>0</v>
      </c>
      <c r="J91" s="346">
        <v>10669.169318</v>
      </c>
    </row>
    <row r="92" spans="1:12" s="397" customFormat="1" ht="20.100000000000001" customHeight="1" x14ac:dyDescent="0.2">
      <c r="A92" s="1046">
        <v>41639</v>
      </c>
      <c r="B92" s="1046"/>
      <c r="C92" s="1046"/>
      <c r="D92" s="362">
        <v>133732.36828300002</v>
      </c>
      <c r="E92" s="346">
        <v>133732.36828300002</v>
      </c>
      <c r="F92" s="346">
        <v>0</v>
      </c>
      <c r="G92" s="346">
        <v>0.66400000000000003</v>
      </c>
      <c r="H92" s="346">
        <v>0</v>
      </c>
      <c r="I92" s="346">
        <v>0</v>
      </c>
      <c r="J92" s="346">
        <v>8114.77405</v>
      </c>
    </row>
    <row r="93" spans="1:12" s="397" customFormat="1" ht="20.100000000000001" customHeight="1" x14ac:dyDescent="0.2">
      <c r="A93" s="1046">
        <v>42004</v>
      </c>
      <c r="B93" s="1046"/>
      <c r="C93" s="1046"/>
      <c r="D93" s="362">
        <v>136125</v>
      </c>
      <c r="E93" s="346">
        <v>136125</v>
      </c>
      <c r="F93" s="346">
        <v>0</v>
      </c>
      <c r="G93" s="346">
        <v>0</v>
      </c>
      <c r="H93" s="346">
        <v>0</v>
      </c>
      <c r="I93" s="346">
        <v>0</v>
      </c>
      <c r="J93" s="346">
        <v>3641.02376</v>
      </c>
      <c r="K93"/>
      <c r="L93" s="730"/>
    </row>
    <row r="94" spans="1:12" s="397" customFormat="1" ht="20.100000000000001" customHeight="1" x14ac:dyDescent="0.2">
      <c r="A94" s="1046">
        <v>42369</v>
      </c>
      <c r="B94" s="1046"/>
      <c r="C94" s="1046"/>
      <c r="D94" s="362">
        <v>124319.2224</v>
      </c>
      <c r="E94" s="346">
        <v>115137.6038</v>
      </c>
      <c r="F94" s="346">
        <v>9181.6186099999995</v>
      </c>
      <c r="G94" s="346">
        <v>0</v>
      </c>
      <c r="H94" s="346">
        <v>0</v>
      </c>
      <c r="I94" s="346">
        <v>0</v>
      </c>
      <c r="J94" s="346">
        <v>2240.1179360000001</v>
      </c>
      <c r="K94"/>
      <c r="L94" s="730"/>
    </row>
    <row r="95" spans="1:12" s="397" customFormat="1" ht="20.100000000000001" customHeight="1" x14ac:dyDescent="0.2">
      <c r="A95" s="1046">
        <v>42735</v>
      </c>
      <c r="B95" s="1046"/>
      <c r="C95" s="1046"/>
      <c r="D95" s="362">
        <v>133772.56753999999</v>
      </c>
      <c r="E95" s="346">
        <v>124106.61156400001</v>
      </c>
      <c r="F95" s="346">
        <v>9665.9559759999993</v>
      </c>
      <c r="G95" s="346">
        <v>0</v>
      </c>
      <c r="H95" s="346">
        <v>0</v>
      </c>
      <c r="I95" s="346">
        <v>0</v>
      </c>
      <c r="J95" s="346">
        <v>2093.4264109999999</v>
      </c>
      <c r="K95"/>
      <c r="L95" s="730"/>
    </row>
    <row r="96" spans="1:12" ht="20.100000000000001" customHeight="1" x14ac:dyDescent="0.2">
      <c r="A96" s="412"/>
      <c r="B96" s="412"/>
      <c r="C96" s="409"/>
      <c r="D96" s="346"/>
      <c r="E96" s="346"/>
      <c r="F96" s="346"/>
      <c r="G96" s="346"/>
      <c r="I96" s="346"/>
      <c r="J96" s="346"/>
      <c r="K96"/>
      <c r="L96" s="730"/>
    </row>
    <row r="97" spans="1:10" ht="20.100000000000001" customHeight="1" x14ac:dyDescent="0.2">
      <c r="A97" s="413" t="s">
        <v>553</v>
      </c>
      <c r="B97" s="412"/>
      <c r="C97" s="409"/>
      <c r="E97" s="723"/>
      <c r="F97" s="723"/>
      <c r="G97" s="723"/>
      <c r="H97" s="346"/>
      <c r="I97" s="346"/>
      <c r="J97" s="346"/>
    </row>
    <row r="98" spans="1:10" ht="20.100000000000001" customHeight="1" x14ac:dyDescent="0.2">
      <c r="A98" s="412"/>
      <c r="B98" s="412"/>
      <c r="C98" s="409"/>
      <c r="D98" s="411"/>
      <c r="E98" s="723"/>
      <c r="F98" s="723"/>
      <c r="G98" s="723"/>
      <c r="H98" s="346"/>
      <c r="I98" s="346"/>
      <c r="J98" s="346"/>
    </row>
    <row r="99" spans="1:10" ht="20.100000000000001" customHeight="1" x14ac:dyDescent="0.2">
      <c r="A99" s="1046">
        <v>40178</v>
      </c>
      <c r="B99" s="1046"/>
      <c r="C99" s="1046"/>
      <c r="D99" s="732" t="s">
        <v>275</v>
      </c>
      <c r="E99" s="416" t="s">
        <v>275</v>
      </c>
      <c r="F99" s="416" t="s">
        <v>275</v>
      </c>
      <c r="G99" s="416" t="s">
        <v>275</v>
      </c>
      <c r="H99" s="346" t="s">
        <v>275</v>
      </c>
      <c r="I99" s="346" t="s">
        <v>275</v>
      </c>
      <c r="J99" s="346" t="s">
        <v>275</v>
      </c>
    </row>
    <row r="100" spans="1:10" ht="20.100000000000001" customHeight="1" x14ac:dyDescent="0.2">
      <c r="A100" s="1046">
        <v>40543</v>
      </c>
      <c r="B100" s="1046"/>
      <c r="C100" s="1046"/>
      <c r="D100" s="362">
        <v>0</v>
      </c>
      <c r="E100" s="346">
        <v>0</v>
      </c>
      <c r="F100" s="346">
        <v>0</v>
      </c>
      <c r="G100" s="346">
        <v>663.24288000000001</v>
      </c>
      <c r="H100" s="346" t="s">
        <v>275</v>
      </c>
      <c r="I100" s="346">
        <v>0.66644000000000003</v>
      </c>
      <c r="J100" s="346">
        <v>1145.73578</v>
      </c>
    </row>
    <row r="101" spans="1:10" ht="20.100000000000001" customHeight="1" x14ac:dyDescent="0.2">
      <c r="A101" s="1046">
        <v>40908</v>
      </c>
      <c r="B101" s="1046"/>
      <c r="C101" s="1046"/>
      <c r="D101" s="362">
        <v>177.39714100005298</v>
      </c>
      <c r="E101" s="346">
        <v>177.39714099993699</v>
      </c>
      <c r="F101" s="346">
        <v>0</v>
      </c>
      <c r="G101" s="346">
        <v>871.2628880000002</v>
      </c>
      <c r="H101" s="346">
        <v>230.23536100000004</v>
      </c>
      <c r="I101" s="346">
        <v>0.51632999999999996</v>
      </c>
      <c r="J101" s="346">
        <v>1082.0898070000001</v>
      </c>
    </row>
    <row r="102" spans="1:10" s="397" customFormat="1" ht="20.100000000000001" customHeight="1" x14ac:dyDescent="0.2">
      <c r="A102" s="1046">
        <v>41274</v>
      </c>
      <c r="B102" s="1046"/>
      <c r="C102" s="1046"/>
      <c r="D102" s="362">
        <v>4.8511989999678917</v>
      </c>
      <c r="E102" s="346">
        <v>4.8511990001134109</v>
      </c>
      <c r="F102" s="346">
        <v>0</v>
      </c>
      <c r="G102" s="346">
        <v>1244.6810930000001</v>
      </c>
      <c r="H102" s="346">
        <v>473.80445700000024</v>
      </c>
      <c r="I102" s="346">
        <v>0.35571000000000003</v>
      </c>
      <c r="J102" s="346">
        <v>844.92184799999995</v>
      </c>
    </row>
    <row r="103" spans="1:10" s="397" customFormat="1" ht="20.100000000000001" customHeight="1" x14ac:dyDescent="0.2">
      <c r="A103" s="1046">
        <v>41639</v>
      </c>
      <c r="B103" s="1046"/>
      <c r="C103" s="1046"/>
      <c r="D103" s="362">
        <v>3.4656489999615587</v>
      </c>
      <c r="E103" s="346">
        <v>3.2356560001207981</v>
      </c>
      <c r="F103" s="346">
        <v>0.22999300000174117</v>
      </c>
      <c r="G103" s="346">
        <v>6579.1511650000002</v>
      </c>
      <c r="H103" s="346">
        <v>1832.4409109999999</v>
      </c>
      <c r="I103" s="346">
        <v>9.8612000000000002</v>
      </c>
      <c r="J103" s="346">
        <v>1367.0284900000042</v>
      </c>
    </row>
    <row r="104" spans="1:10" s="397" customFormat="1" ht="20.100000000000001" customHeight="1" x14ac:dyDescent="0.2">
      <c r="A104" s="1046">
        <v>42004</v>
      </c>
      <c r="B104" s="1046"/>
      <c r="C104" s="1046"/>
      <c r="D104" s="362">
        <v>3169.5435500000603</v>
      </c>
      <c r="E104" s="346">
        <v>3012.1128299999982</v>
      </c>
      <c r="F104" s="346">
        <v>157.43073000000004</v>
      </c>
      <c r="G104" s="346">
        <v>6462.8772999999992</v>
      </c>
      <c r="H104" s="346">
        <v>1642.9921039999988</v>
      </c>
      <c r="I104" s="346">
        <v>9.7000799999999856</v>
      </c>
      <c r="J104" s="346">
        <v>1420.4998540000001</v>
      </c>
    </row>
    <row r="105" spans="1:10" s="397" customFormat="1" ht="20.100000000000001" customHeight="1" x14ac:dyDescent="0.2">
      <c r="A105" s="1046">
        <v>42369</v>
      </c>
      <c r="B105" s="1046"/>
      <c r="C105" s="1046"/>
      <c r="D105" s="362">
        <v>3215.673200000092</v>
      </c>
      <c r="E105" s="346">
        <v>3215.6731800000416</v>
      </c>
      <c r="F105" s="346">
        <v>8.0000008892966434E-6</v>
      </c>
      <c r="G105" s="346">
        <v>5874.1485030000003</v>
      </c>
      <c r="H105" s="346">
        <v>1864.6828800000001</v>
      </c>
      <c r="I105" s="346">
        <v>30.704799999999999</v>
      </c>
      <c r="J105" s="346">
        <v>1411.4041939999975</v>
      </c>
    </row>
    <row r="106" spans="1:10" s="397" customFormat="1" ht="20.100000000000001" customHeight="1" x14ac:dyDescent="0.2">
      <c r="A106" s="1046">
        <v>42735</v>
      </c>
      <c r="B106" s="1046"/>
      <c r="C106" s="1046"/>
      <c r="D106" s="362">
        <f>D51-D62-D73-D84-D95</f>
        <v>3133.2559619999956</v>
      </c>
      <c r="E106" s="346">
        <f t="shared" ref="E106:J106" si="1">E51-E62-E73-E84-E95</f>
        <v>3133.2559769998916</v>
      </c>
      <c r="F106" s="346">
        <f t="shared" si="1"/>
        <v>4.9999998736893758E-6</v>
      </c>
      <c r="G106" s="346">
        <f t="shared" si="1"/>
        <v>6126.1274559999993</v>
      </c>
      <c r="H106" s="346">
        <f t="shared" si="1"/>
        <v>2441.9060300000001</v>
      </c>
      <c r="I106" s="346">
        <f t="shared" si="1"/>
        <v>23.161520000000003</v>
      </c>
      <c r="J106" s="346">
        <f t="shared" si="1"/>
        <v>1888.9284489999632</v>
      </c>
    </row>
    <row r="107" spans="1:10" ht="20.100000000000001" customHeight="1" x14ac:dyDescent="0.2">
      <c r="A107" s="407"/>
      <c r="B107" s="412"/>
      <c r="C107" s="409"/>
      <c r="D107" s="346"/>
      <c r="E107" s="346"/>
      <c r="F107" s="346"/>
      <c r="G107" s="346"/>
      <c r="H107" s="346"/>
      <c r="I107" s="346"/>
      <c r="J107" s="346"/>
    </row>
    <row r="108" spans="1:10" ht="20.100000000000001" customHeight="1" x14ac:dyDescent="0.2">
      <c r="A108" s="417" t="s">
        <v>304</v>
      </c>
      <c r="B108" s="723"/>
      <c r="C108" s="723"/>
      <c r="D108" s="723"/>
      <c r="E108" s="723"/>
      <c r="F108" s="723" t="s">
        <v>554</v>
      </c>
      <c r="H108" s="346"/>
      <c r="I108" s="346"/>
      <c r="J108" s="346"/>
    </row>
    <row r="109" spans="1:10" ht="20.100000000000001" customHeight="1" x14ac:dyDescent="0.2">
      <c r="A109" s="412"/>
      <c r="B109" s="412"/>
      <c r="C109" s="409"/>
      <c r="D109" s="411"/>
      <c r="E109" s="346"/>
      <c r="F109" s="723"/>
      <c r="G109" s="723"/>
      <c r="H109" s="346"/>
      <c r="I109" s="346"/>
      <c r="J109" s="346"/>
    </row>
    <row r="110" spans="1:10" ht="20.100000000000001" customHeight="1" x14ac:dyDescent="0.2">
      <c r="A110" s="1046">
        <v>40178</v>
      </c>
      <c r="B110" s="1046"/>
      <c r="C110" s="1046"/>
      <c r="D110" s="362" t="s">
        <v>275</v>
      </c>
      <c r="E110" s="346">
        <v>526357.45259</v>
      </c>
      <c r="F110" s="346" t="s">
        <v>275</v>
      </c>
      <c r="G110" s="346" t="s">
        <v>275</v>
      </c>
      <c r="H110" s="346" t="s">
        <v>275</v>
      </c>
      <c r="I110" s="346" t="s">
        <v>275</v>
      </c>
      <c r="J110" s="346" t="s">
        <v>275</v>
      </c>
    </row>
    <row r="111" spans="1:10" ht="20.100000000000001" customHeight="1" x14ac:dyDescent="0.2">
      <c r="A111" s="1046">
        <v>40543</v>
      </c>
      <c r="B111" s="1046"/>
      <c r="C111" s="1046"/>
      <c r="D111" s="362">
        <v>600110.08921999997</v>
      </c>
      <c r="E111" s="346">
        <v>595179.78758</v>
      </c>
      <c r="F111" s="346">
        <v>4930.3016500000003</v>
      </c>
      <c r="G111" s="346">
        <v>24159.540850000001</v>
      </c>
      <c r="H111" s="346" t="s">
        <v>275</v>
      </c>
      <c r="I111" s="346">
        <v>856.66089999999997</v>
      </c>
      <c r="J111" s="346">
        <v>146187.043714</v>
      </c>
    </row>
    <row r="112" spans="1:10" ht="20.100000000000001" customHeight="1" x14ac:dyDescent="0.2">
      <c r="A112" s="1046">
        <v>40908</v>
      </c>
      <c r="B112" s="1046"/>
      <c r="C112" s="1046"/>
      <c r="D112" s="362">
        <v>615399.41653000005</v>
      </c>
      <c r="E112" s="346">
        <v>611651.47671999992</v>
      </c>
      <c r="F112" s="346">
        <v>3747.9398099999999</v>
      </c>
      <c r="G112" s="346">
        <v>28366.309689999998</v>
      </c>
      <c r="H112" s="346">
        <v>957.63812163999967</v>
      </c>
      <c r="I112" s="346">
        <v>949.25207</v>
      </c>
      <c r="J112" s="346">
        <v>139461.66462</v>
      </c>
    </row>
    <row r="113" spans="1:18" s="397" customFormat="1" ht="20.100000000000001" customHeight="1" x14ac:dyDescent="0.2">
      <c r="A113" s="1046">
        <v>41274</v>
      </c>
      <c r="B113" s="1046"/>
      <c r="C113" s="1046"/>
      <c r="D113" s="362">
        <v>644929.23896999995</v>
      </c>
      <c r="E113" s="346">
        <v>638625.50873999996</v>
      </c>
      <c r="F113" s="346">
        <v>6303.7302300000001</v>
      </c>
      <c r="G113" s="346">
        <v>28313.0461</v>
      </c>
      <c r="H113" s="346">
        <v>2252.2280141602423</v>
      </c>
      <c r="I113" s="346">
        <v>925.33105</v>
      </c>
      <c r="J113" s="346">
        <v>140351.83290000001</v>
      </c>
    </row>
    <row r="114" spans="1:18" s="397" customFormat="1" ht="20.100000000000001" customHeight="1" x14ac:dyDescent="0.2">
      <c r="A114" s="1046">
        <v>41639</v>
      </c>
      <c r="B114" s="1046"/>
      <c r="C114" s="1046"/>
      <c r="D114" s="362">
        <v>624914.79559999995</v>
      </c>
      <c r="E114" s="346">
        <v>620948.29327999998</v>
      </c>
      <c r="F114" s="346">
        <v>3966.5023299999998</v>
      </c>
      <c r="G114" s="346">
        <v>34241.524879999997</v>
      </c>
      <c r="H114" s="346">
        <v>1846.4822557676541</v>
      </c>
      <c r="I114" s="346">
        <v>1139.8795</v>
      </c>
      <c r="J114" s="346">
        <v>135054.77275</v>
      </c>
    </row>
    <row r="115" spans="1:18" s="397" customFormat="1" ht="20.100000000000001" customHeight="1" x14ac:dyDescent="0.2">
      <c r="A115" s="1046">
        <v>42004</v>
      </c>
      <c r="B115" s="1046"/>
      <c r="C115" s="1046"/>
      <c r="D115" s="362">
        <v>614054.93056999997</v>
      </c>
      <c r="E115" s="346">
        <v>606472.35826999997</v>
      </c>
      <c r="F115" s="346">
        <v>7582.5722900000001</v>
      </c>
      <c r="G115" s="346">
        <v>32991.328390000002</v>
      </c>
      <c r="H115" s="346">
        <v>2359.3496160000018</v>
      </c>
      <c r="I115" s="346">
        <v>926.38135</v>
      </c>
      <c r="J115" s="346">
        <v>103104.85321299999</v>
      </c>
      <c r="K115" s="400"/>
    </row>
    <row r="116" spans="1:18" s="397" customFormat="1" ht="20.100000000000001" customHeight="1" x14ac:dyDescent="0.2">
      <c r="A116" s="1046">
        <v>42369</v>
      </c>
      <c r="B116" s="1046"/>
      <c r="C116" s="1046"/>
      <c r="D116" s="362">
        <v>613201.54145999998</v>
      </c>
      <c r="E116" s="346">
        <v>605858.54833000002</v>
      </c>
      <c r="F116" s="346">
        <v>7342.9931299999998</v>
      </c>
      <c r="G116" s="346">
        <v>37731.674950000001</v>
      </c>
      <c r="H116" s="346">
        <v>2267.5456899999999</v>
      </c>
      <c r="I116" s="346">
        <v>773.89792</v>
      </c>
      <c r="J116" s="346">
        <v>97753.669599999994</v>
      </c>
      <c r="K116" s="400"/>
    </row>
    <row r="117" spans="1:18" s="397" customFormat="1" ht="20.100000000000001" customHeight="1" x14ac:dyDescent="0.2">
      <c r="A117" s="1046">
        <v>42735</v>
      </c>
      <c r="B117" s="1046"/>
      <c r="C117" s="1046"/>
      <c r="D117" s="362">
        <f>'2.1'!E35</f>
        <v>608731.13100000005</v>
      </c>
      <c r="E117" s="346">
        <f>'2.1'!E33+'2.1'!E24</f>
        <v>600368.89935999992</v>
      </c>
      <c r="F117" s="346">
        <f>'2.1'!E16</f>
        <v>8362.2316499999997</v>
      </c>
      <c r="G117" s="346">
        <f>'2.1'!E63</f>
        <v>37551.206769999997</v>
      </c>
      <c r="H117" s="346">
        <f>'2.1'!E67</f>
        <v>2621.3102399999998</v>
      </c>
      <c r="I117" s="346">
        <f>'2.1'!E68</f>
        <v>750.06906000000004</v>
      </c>
      <c r="J117" s="346">
        <f>'2.1'!E72</f>
        <v>86372.973360000004</v>
      </c>
      <c r="K117" s="400"/>
    </row>
    <row r="118" spans="1:18" ht="20.100000000000001" customHeight="1" x14ac:dyDescent="0.2">
      <c r="A118" s="408"/>
      <c r="B118" s="408"/>
      <c r="C118" s="418"/>
      <c r="D118" s="346"/>
      <c r="E118" s="346"/>
      <c r="F118" s="346"/>
      <c r="G118" s="346"/>
      <c r="I118" s="346"/>
      <c r="J118" s="346"/>
      <c r="P118" s="758"/>
    </row>
    <row r="119" spans="1:18" ht="20.100000000000001" customHeight="1" x14ac:dyDescent="0.2">
      <c r="A119" s="410" t="s">
        <v>555</v>
      </c>
      <c r="B119" s="408"/>
      <c r="C119" s="418"/>
      <c r="E119" s="723"/>
      <c r="F119" s="723"/>
      <c r="G119" s="723"/>
      <c r="H119" s="346"/>
      <c r="I119" s="346"/>
      <c r="J119" s="346"/>
      <c r="P119" s="758"/>
    </row>
    <row r="120" spans="1:18" ht="20.100000000000001" customHeight="1" x14ac:dyDescent="0.2">
      <c r="A120" s="408"/>
      <c r="B120" s="408"/>
      <c r="C120" s="418"/>
      <c r="D120" s="411"/>
      <c r="E120" s="723"/>
      <c r="F120" s="723"/>
      <c r="G120" s="723"/>
      <c r="H120" s="346"/>
      <c r="I120" s="346"/>
      <c r="J120" s="346"/>
      <c r="P120" s="758"/>
    </row>
    <row r="121" spans="1:18" ht="20.100000000000001" customHeight="1" x14ac:dyDescent="0.2">
      <c r="A121" s="1046">
        <v>40178</v>
      </c>
      <c r="B121" s="1046"/>
      <c r="C121" s="1046"/>
      <c r="D121" s="362" t="s">
        <v>275</v>
      </c>
      <c r="E121" s="346">
        <v>498654.98713000002</v>
      </c>
      <c r="F121" s="346" t="s">
        <v>275</v>
      </c>
      <c r="G121" s="346" t="s">
        <v>275</v>
      </c>
      <c r="H121" s="346" t="s">
        <v>275</v>
      </c>
      <c r="I121" s="346" t="s">
        <v>275</v>
      </c>
      <c r="J121" s="346" t="s">
        <v>275</v>
      </c>
      <c r="P121" s="758"/>
    </row>
    <row r="122" spans="1:18" ht="20.100000000000001" customHeight="1" x14ac:dyDescent="0.2">
      <c r="A122" s="1046">
        <v>40543</v>
      </c>
      <c r="B122" s="1046"/>
      <c r="C122" s="1046"/>
      <c r="D122" s="362">
        <v>524162.28943</v>
      </c>
      <c r="E122" s="346">
        <v>519327.32556999999</v>
      </c>
      <c r="F122" s="346">
        <v>4834.9638599999998</v>
      </c>
      <c r="G122" s="346">
        <v>16531.764090000001</v>
      </c>
      <c r="H122" s="346" t="s">
        <v>275</v>
      </c>
      <c r="I122" s="346">
        <v>812.63153</v>
      </c>
      <c r="J122" s="346">
        <v>114622.64586999999</v>
      </c>
      <c r="P122" s="758"/>
    </row>
    <row r="123" spans="1:18" s="522" customFormat="1" ht="20.100000000000001" customHeight="1" x14ac:dyDescent="0.2">
      <c r="A123" s="1046">
        <v>40908</v>
      </c>
      <c r="B123" s="1046"/>
      <c r="C123" s="1046"/>
      <c r="D123" s="362">
        <v>532591.29674999998</v>
      </c>
      <c r="E123" s="346">
        <v>529371.21332999994</v>
      </c>
      <c r="F123" s="346">
        <v>3220.0834100000002</v>
      </c>
      <c r="G123" s="346">
        <v>18521.473740000001</v>
      </c>
      <c r="H123" s="346">
        <v>8.5563970000000005</v>
      </c>
      <c r="I123" s="346">
        <v>832.10272999999995</v>
      </c>
      <c r="J123" s="346">
        <v>113048.22888</v>
      </c>
      <c r="P123" s="758"/>
      <c r="R123" s="397"/>
    </row>
    <row r="124" spans="1:18" s="397" customFormat="1" ht="20.100000000000001" customHeight="1" x14ac:dyDescent="0.2">
      <c r="A124" s="1046">
        <v>41274</v>
      </c>
      <c r="B124" s="1046"/>
      <c r="C124" s="1046"/>
      <c r="D124" s="362">
        <v>538388.62953999999</v>
      </c>
      <c r="E124" s="346">
        <v>535322.06418999995</v>
      </c>
      <c r="F124" s="346">
        <v>3066.5653499999999</v>
      </c>
      <c r="G124" s="346">
        <v>18802.565569999999</v>
      </c>
      <c r="H124" s="346">
        <v>119.48848199999999</v>
      </c>
      <c r="I124" s="346">
        <v>766.28607999999997</v>
      </c>
      <c r="J124" s="346">
        <v>100900.2162</v>
      </c>
    </row>
    <row r="125" spans="1:18" s="397" customFormat="1" ht="20.100000000000001" customHeight="1" x14ac:dyDescent="0.2">
      <c r="A125" s="1046">
        <v>41639</v>
      </c>
      <c r="B125" s="1046"/>
      <c r="C125" s="1046"/>
      <c r="D125" s="362">
        <v>542374.90511000005</v>
      </c>
      <c r="E125" s="346">
        <v>540714.71054</v>
      </c>
      <c r="F125" s="346">
        <v>1660.1945700000001</v>
      </c>
      <c r="G125" s="346">
        <v>23041.579570000002</v>
      </c>
      <c r="H125" s="346">
        <v>152.658582</v>
      </c>
      <c r="I125" s="346">
        <v>808.97949000000006</v>
      </c>
      <c r="J125" s="346">
        <v>100754.94551000001</v>
      </c>
    </row>
    <row r="126" spans="1:18" s="397" customFormat="1" ht="20.100000000000001" customHeight="1" x14ac:dyDescent="0.2">
      <c r="A126" s="1046">
        <v>42004</v>
      </c>
      <c r="B126" s="1046"/>
      <c r="C126" s="1046"/>
      <c r="D126" s="362">
        <v>541744.03521</v>
      </c>
      <c r="E126" s="346">
        <v>537151.80917999998</v>
      </c>
      <c r="F126" s="346">
        <v>4592.2260299999998</v>
      </c>
      <c r="G126" s="346">
        <v>22555.965950000002</v>
      </c>
      <c r="H126" s="346">
        <v>100.21593500000002</v>
      </c>
      <c r="I126" s="346">
        <v>592.83507999999995</v>
      </c>
      <c r="J126" s="346">
        <v>78687.944774999996</v>
      </c>
      <c r="K126" s="400"/>
    </row>
    <row r="127" spans="1:18" s="397" customFormat="1" ht="20.100000000000001" customHeight="1" x14ac:dyDescent="0.2">
      <c r="A127" s="1046">
        <v>42369</v>
      </c>
      <c r="B127" s="1046"/>
      <c r="C127" s="1046"/>
      <c r="D127" s="362">
        <v>539426.70426000003</v>
      </c>
      <c r="E127" s="346">
        <v>535457.66106000007</v>
      </c>
      <c r="F127" s="346">
        <v>3969.0432000000001</v>
      </c>
      <c r="G127" s="346">
        <v>26760.121520000001</v>
      </c>
      <c r="H127" s="346">
        <v>308.41392000000002</v>
      </c>
      <c r="I127" s="346">
        <v>613.13271999999995</v>
      </c>
      <c r="J127" s="346">
        <v>71879.136140000002</v>
      </c>
      <c r="K127" s="400"/>
      <c r="R127" s="407"/>
    </row>
    <row r="128" spans="1:18" s="397" customFormat="1" ht="20.100000000000001" customHeight="1" x14ac:dyDescent="0.2">
      <c r="A128" s="1046">
        <v>42735</v>
      </c>
      <c r="B128" s="1046"/>
      <c r="C128" s="1046"/>
      <c r="D128" s="362">
        <f>'3.1'!E35</f>
        <v>536569.52252</v>
      </c>
      <c r="E128" s="346">
        <f>'3.1'!E33+'3.1'!E24</f>
        <v>531125.86756000004</v>
      </c>
      <c r="F128" s="346">
        <f>'3.1'!E16</f>
        <v>5443.6549699999996</v>
      </c>
      <c r="G128" s="346">
        <f>'3.1'!E63</f>
        <v>28119.537179999999</v>
      </c>
      <c r="H128" s="346">
        <f>'3.1'!E67</f>
        <v>337.44171999999998</v>
      </c>
      <c r="I128" s="346">
        <f>'3.1'!E68</f>
        <v>618.72379000000001</v>
      </c>
      <c r="J128" s="346">
        <f>'3.1'!E72</f>
        <v>67541.674440000003</v>
      </c>
      <c r="K128" s="400"/>
      <c r="R128" s="407"/>
    </row>
    <row r="129" spans="1:12" ht="20.100000000000001" customHeight="1" x14ac:dyDescent="0.2">
      <c r="A129" s="408"/>
      <c r="B129" s="408"/>
      <c r="C129" s="418"/>
      <c r="D129" s="346"/>
      <c r="E129" s="346"/>
      <c r="F129" s="346"/>
      <c r="G129" s="346"/>
      <c r="H129" s="346"/>
      <c r="I129" s="346"/>
      <c r="J129" s="346"/>
    </row>
    <row r="130" spans="1:12" ht="20.100000000000001" customHeight="1" x14ac:dyDescent="0.2">
      <c r="A130" s="410" t="s">
        <v>556</v>
      </c>
      <c r="B130" s="419"/>
      <c r="C130" s="409"/>
      <c r="E130" s="723"/>
      <c r="F130" s="723"/>
      <c r="G130" s="723"/>
      <c r="H130" s="346"/>
      <c r="I130" s="346"/>
      <c r="J130" s="346"/>
      <c r="K130"/>
      <c r="L130" s="730"/>
    </row>
    <row r="131" spans="1:12" ht="20.100000000000001" customHeight="1" x14ac:dyDescent="0.2">
      <c r="A131" s="419"/>
      <c r="B131" s="419"/>
      <c r="C131" s="409"/>
      <c r="D131" s="411"/>
      <c r="E131" s="723"/>
      <c r="F131" s="723"/>
      <c r="G131" s="723"/>
      <c r="H131" s="346"/>
      <c r="I131" s="346"/>
      <c r="J131" s="346"/>
      <c r="K131"/>
      <c r="L131" s="730"/>
    </row>
    <row r="132" spans="1:12" ht="20.100000000000001" customHeight="1" x14ac:dyDescent="0.2">
      <c r="A132" s="1046">
        <v>40178</v>
      </c>
      <c r="B132" s="1046"/>
      <c r="C132" s="1046"/>
      <c r="D132" s="362" t="s">
        <v>275</v>
      </c>
      <c r="E132" s="346">
        <v>27702.465459999978</v>
      </c>
      <c r="F132" s="346" t="s">
        <v>275</v>
      </c>
      <c r="G132" s="346" t="s">
        <v>275</v>
      </c>
      <c r="H132" s="346" t="s">
        <v>275</v>
      </c>
      <c r="I132" s="346" t="s">
        <v>275</v>
      </c>
      <c r="J132" s="346" t="s">
        <v>275</v>
      </c>
      <c r="K132"/>
      <c r="L132" s="730"/>
    </row>
    <row r="133" spans="1:12" ht="20.100000000000001" customHeight="1" x14ac:dyDescent="0.2">
      <c r="A133" s="1046">
        <v>40543</v>
      </c>
      <c r="B133" s="1046"/>
      <c r="C133" s="1046"/>
      <c r="D133" s="362">
        <v>75947.799830000047</v>
      </c>
      <c r="E133" s="346">
        <v>75852.462010000017</v>
      </c>
      <c r="F133" s="346">
        <v>95.337790000000496</v>
      </c>
      <c r="G133" s="346">
        <v>7627.7768000000042</v>
      </c>
      <c r="H133" s="346" t="s">
        <v>275</v>
      </c>
      <c r="I133" s="346">
        <v>44.02937</v>
      </c>
      <c r="J133" s="346">
        <v>31564.397843999999</v>
      </c>
    </row>
    <row r="134" spans="1:12" ht="20.100000000000001" customHeight="1" x14ac:dyDescent="0.2">
      <c r="A134" s="1046">
        <v>40908</v>
      </c>
      <c r="B134" s="1046"/>
      <c r="C134" s="1046"/>
      <c r="D134" s="362">
        <v>82808.119780000066</v>
      </c>
      <c r="E134" s="346">
        <v>82280.263389999978</v>
      </c>
      <c r="F134" s="346">
        <v>527.85639999999967</v>
      </c>
      <c r="G134" s="346">
        <v>9844.835949999997</v>
      </c>
      <c r="H134" s="346">
        <v>949.08172463999983</v>
      </c>
      <c r="I134" s="346">
        <v>117.14934000000005</v>
      </c>
      <c r="J134" s="346">
        <v>26413.435740000001</v>
      </c>
    </row>
    <row r="135" spans="1:12" s="397" customFormat="1" ht="20.100000000000001" customHeight="1" x14ac:dyDescent="0.2">
      <c r="A135" s="1046">
        <v>41274</v>
      </c>
      <c r="B135" s="1046"/>
      <c r="C135" s="1046"/>
      <c r="D135" s="362">
        <v>106540.60942999995</v>
      </c>
      <c r="E135" s="346">
        <v>103303.44455000001</v>
      </c>
      <c r="F135" s="346">
        <v>3237.1648800000003</v>
      </c>
      <c r="G135" s="346">
        <v>9510.4805300000007</v>
      </c>
      <c r="H135" s="346">
        <v>2132.7395321602407</v>
      </c>
      <c r="I135" s="346">
        <v>159.04497000000003</v>
      </c>
      <c r="J135" s="346">
        <v>39451.616700000013</v>
      </c>
    </row>
    <row r="136" spans="1:12" s="397" customFormat="1" ht="20.100000000000001" customHeight="1" x14ac:dyDescent="0.2">
      <c r="A136" s="1046">
        <v>41639</v>
      </c>
      <c r="B136" s="1046"/>
      <c r="C136" s="1046"/>
      <c r="D136" s="362">
        <v>82539.890489999903</v>
      </c>
      <c r="E136" s="346">
        <v>80233.582739999983</v>
      </c>
      <c r="F136" s="346">
        <v>2306.3077599999997</v>
      </c>
      <c r="G136" s="346">
        <v>11199.945309999996</v>
      </c>
      <c r="H136" s="346">
        <v>1693.8236737676555</v>
      </c>
      <c r="I136" s="346">
        <v>330.90000999999995</v>
      </c>
      <c r="J136" s="346">
        <v>34299.827239999999</v>
      </c>
    </row>
    <row r="137" spans="1:12" s="397" customFormat="1" ht="20.100000000000001" customHeight="1" x14ac:dyDescent="0.2">
      <c r="A137" s="1046">
        <v>42004</v>
      </c>
      <c r="B137" s="1046"/>
      <c r="C137" s="1046"/>
      <c r="D137" s="362">
        <v>72310.895359999966</v>
      </c>
      <c r="E137" s="346">
        <v>69320.549089999986</v>
      </c>
      <c r="F137" s="346">
        <v>2990.3462600000003</v>
      </c>
      <c r="G137" s="346">
        <v>10435.362440000001</v>
      </c>
      <c r="H137" s="346">
        <v>2259.1336810000021</v>
      </c>
      <c r="I137" s="346">
        <v>333.54627000000005</v>
      </c>
      <c r="J137" s="346">
        <v>24416.908437999999</v>
      </c>
    </row>
    <row r="138" spans="1:12" s="397" customFormat="1" ht="20.100000000000001" customHeight="1" x14ac:dyDescent="0.2">
      <c r="A138" s="1046">
        <v>42369</v>
      </c>
      <c r="B138" s="1046"/>
      <c r="C138" s="1046"/>
      <c r="D138" s="362">
        <v>73774.837199999951</v>
      </c>
      <c r="E138" s="346">
        <v>70400.887269999948</v>
      </c>
      <c r="F138" s="346">
        <v>3373.9499299999998</v>
      </c>
      <c r="G138" s="346">
        <v>10283.117610000001</v>
      </c>
      <c r="H138" s="346">
        <v>1959.13177</v>
      </c>
      <c r="I138" s="346">
        <v>160.76520000000005</v>
      </c>
      <c r="J138" s="346">
        <v>25874.533459999991</v>
      </c>
    </row>
    <row r="139" spans="1:12" s="397" customFormat="1" ht="20.100000000000001" customHeight="1" x14ac:dyDescent="0.2">
      <c r="A139" s="1046">
        <v>42735</v>
      </c>
      <c r="B139" s="1046"/>
      <c r="C139" s="1046"/>
      <c r="D139" s="362">
        <f t="shared" ref="D139:J139" si="2">D117-D128</f>
        <v>72161.608480000054</v>
      </c>
      <c r="E139" s="346">
        <f t="shared" si="2"/>
        <v>69243.031799999881</v>
      </c>
      <c r="F139" s="346">
        <f t="shared" si="2"/>
        <v>2918.5766800000001</v>
      </c>
      <c r="G139" s="346">
        <f t="shared" si="2"/>
        <v>9431.6695899999977</v>
      </c>
      <c r="H139" s="346">
        <f t="shared" si="2"/>
        <v>2283.86852</v>
      </c>
      <c r="I139" s="346">
        <f t="shared" si="2"/>
        <v>131.34527000000003</v>
      </c>
      <c r="J139" s="346">
        <f t="shared" si="2"/>
        <v>18831.298920000001</v>
      </c>
    </row>
    <row r="140" spans="1:12" s="397" customFormat="1" ht="20.100000000000001" customHeight="1" x14ac:dyDescent="0.2">
      <c r="A140" s="699"/>
      <c r="B140" s="699"/>
      <c r="C140" s="699"/>
      <c r="D140" s="346"/>
      <c r="E140" s="346"/>
      <c r="F140" s="346"/>
      <c r="G140" s="346"/>
      <c r="H140" s="346"/>
      <c r="I140" s="346"/>
      <c r="J140" s="346"/>
    </row>
    <row r="141" spans="1:12" ht="20.100000000000001" customHeight="1" x14ac:dyDescent="0.2">
      <c r="A141" s="417" t="s">
        <v>557</v>
      </c>
      <c r="B141" s="723"/>
      <c r="C141" s="723"/>
      <c r="D141" s="723"/>
      <c r="E141" s="723"/>
      <c r="F141" s="723"/>
      <c r="H141" s="346"/>
      <c r="I141" s="346"/>
      <c r="J141" s="346"/>
    </row>
    <row r="142" spans="1:12" ht="20.100000000000001" customHeight="1" x14ac:dyDescent="0.2">
      <c r="A142" s="408"/>
      <c r="B142" s="408"/>
      <c r="C142" s="409"/>
      <c r="D142" s="411"/>
      <c r="E142" s="723"/>
      <c r="F142" s="723"/>
      <c r="G142" s="723"/>
      <c r="H142" s="346"/>
      <c r="I142" s="346"/>
      <c r="J142" s="346"/>
    </row>
    <row r="143" spans="1:12" ht="20.100000000000001" customHeight="1" x14ac:dyDescent="0.2">
      <c r="A143" s="1046">
        <v>40178</v>
      </c>
      <c r="B143" s="1046"/>
      <c r="C143" s="1046"/>
      <c r="D143" s="362" t="s">
        <v>275</v>
      </c>
      <c r="E143" s="346">
        <v>82786.536420000004</v>
      </c>
      <c r="F143" s="346" t="s">
        <v>275</v>
      </c>
      <c r="G143" s="346" t="s">
        <v>275</v>
      </c>
      <c r="H143" s="346" t="s">
        <v>275</v>
      </c>
      <c r="I143" s="346" t="s">
        <v>275</v>
      </c>
      <c r="J143" s="346" t="s">
        <v>275</v>
      </c>
    </row>
    <row r="144" spans="1:12" ht="20.100000000000001" customHeight="1" x14ac:dyDescent="0.2">
      <c r="A144" s="1046">
        <v>40543</v>
      </c>
      <c r="B144" s="1046"/>
      <c r="C144" s="1046"/>
      <c r="D144" s="362">
        <v>123568.58399</v>
      </c>
      <c r="E144" s="346">
        <v>84362.948420000001</v>
      </c>
      <c r="F144" s="346">
        <v>39205.635569999999</v>
      </c>
      <c r="G144" s="346">
        <v>10587.784960000001</v>
      </c>
      <c r="H144" s="346" t="s">
        <v>275</v>
      </c>
      <c r="I144" s="346">
        <v>1166.9910400000001</v>
      </c>
      <c r="J144" s="346">
        <v>27297.039845000047</v>
      </c>
    </row>
    <row r="145" spans="1:11" ht="20.100000000000001" customHeight="1" x14ac:dyDescent="0.2">
      <c r="A145" s="1046">
        <v>40908</v>
      </c>
      <c r="B145" s="1046"/>
      <c r="C145" s="1046"/>
      <c r="D145" s="362">
        <v>129633.05572999999</v>
      </c>
      <c r="E145" s="346">
        <v>85613.103600000002</v>
      </c>
      <c r="F145" s="346">
        <v>44019.952140000001</v>
      </c>
      <c r="G145" s="346">
        <v>8676.4869500000004</v>
      </c>
      <c r="H145" s="346">
        <v>2999.9871354116581</v>
      </c>
      <c r="I145" s="346">
        <v>1080.8253</v>
      </c>
      <c r="J145" s="346">
        <v>27678.052780000002</v>
      </c>
    </row>
    <row r="146" spans="1:11" s="397" customFormat="1" ht="20.100000000000001" customHeight="1" x14ac:dyDescent="0.2">
      <c r="A146" s="1046">
        <v>41274</v>
      </c>
      <c r="B146" s="1046"/>
      <c r="C146" s="1046"/>
      <c r="D146" s="362">
        <v>135177.57608999999</v>
      </c>
      <c r="E146" s="346">
        <v>87758.201190000007</v>
      </c>
      <c r="F146" s="346">
        <v>47419.374900000003</v>
      </c>
      <c r="G146" s="346">
        <v>6933.1496200000001</v>
      </c>
      <c r="H146" s="346">
        <v>3812.7514250041158</v>
      </c>
      <c r="I146" s="346">
        <v>956.40859</v>
      </c>
      <c r="J146" s="346">
        <v>28252.939259999999</v>
      </c>
    </row>
    <row r="147" spans="1:11" s="397" customFormat="1" ht="20.100000000000001" customHeight="1" x14ac:dyDescent="0.2">
      <c r="A147" s="1046">
        <v>41639</v>
      </c>
      <c r="B147" s="1046"/>
      <c r="C147" s="1046"/>
      <c r="D147" s="362">
        <v>135115.66651000001</v>
      </c>
      <c r="E147" s="346">
        <v>87732.737099999998</v>
      </c>
      <c r="F147" s="346">
        <v>47382.929409999997</v>
      </c>
      <c r="G147" s="346">
        <v>7280.64912</v>
      </c>
      <c r="H147" s="346">
        <v>4065.5354147542889</v>
      </c>
      <c r="I147" s="346">
        <v>892.76273000000003</v>
      </c>
      <c r="J147" s="346">
        <v>29548.190360000001</v>
      </c>
    </row>
    <row r="148" spans="1:11" s="397" customFormat="1" ht="20.100000000000001" customHeight="1" x14ac:dyDescent="0.2">
      <c r="A148" s="1046">
        <v>42004</v>
      </c>
      <c r="B148" s="1046"/>
      <c r="C148" s="1046"/>
      <c r="D148" s="362">
        <v>139447.87927</v>
      </c>
      <c r="E148" s="346">
        <v>91404.467709999997</v>
      </c>
      <c r="F148" s="346">
        <v>48043.41156</v>
      </c>
      <c r="G148" s="346">
        <v>5351.8377300000002</v>
      </c>
      <c r="H148" s="346">
        <v>4302.1860480000296</v>
      </c>
      <c r="I148" s="346">
        <v>898.84862999999996</v>
      </c>
      <c r="J148" s="346">
        <v>29732.23403399995</v>
      </c>
      <c r="K148" s="400"/>
    </row>
    <row r="149" spans="1:11" s="397" customFormat="1" ht="20.100000000000001" customHeight="1" x14ac:dyDescent="0.2">
      <c r="A149" s="1046">
        <v>42369</v>
      </c>
      <c r="B149" s="1046"/>
      <c r="C149" s="1046"/>
      <c r="D149" s="362">
        <v>144245.03731000001</v>
      </c>
      <c r="E149" s="346">
        <v>96587.111869999993</v>
      </c>
      <c r="F149" s="346">
        <v>47657.925439999999</v>
      </c>
      <c r="G149" s="346">
        <v>11339.495339999999</v>
      </c>
      <c r="H149" s="346">
        <v>5095.1009400000003</v>
      </c>
      <c r="I149" s="346">
        <v>1021.56834</v>
      </c>
      <c r="J149" s="346">
        <v>29298.916550000002</v>
      </c>
      <c r="K149" s="400"/>
    </row>
    <row r="150" spans="1:11" s="397" customFormat="1" ht="20.100000000000001" customHeight="1" x14ac:dyDescent="0.2">
      <c r="A150" s="1046">
        <v>42735</v>
      </c>
      <c r="B150" s="1046"/>
      <c r="C150" s="1046"/>
      <c r="D150" s="362">
        <f>'2.1'!H35</f>
        <v>143079.42454000001</v>
      </c>
      <c r="E150" s="346">
        <f>'2.1'!H33+'2.1'!H24</f>
        <v>96419.28959</v>
      </c>
      <c r="F150" s="346">
        <f>'2.1'!H16</f>
        <v>46660.13495</v>
      </c>
      <c r="G150" s="346">
        <f>'2.1'!H63</f>
        <v>12197.30365</v>
      </c>
      <c r="H150" s="346">
        <f>'2.1'!H67</f>
        <v>4877.9685399999998</v>
      </c>
      <c r="I150" s="346">
        <f>'2.1'!H68</f>
        <v>1017.24259</v>
      </c>
      <c r="J150" s="346">
        <f>'2.1'!H72</f>
        <v>28817.700049999999</v>
      </c>
      <c r="K150" s="400"/>
    </row>
    <row r="151" spans="1:11" ht="20.100000000000001" customHeight="1" x14ac:dyDescent="0.2">
      <c r="A151" s="401"/>
      <c r="B151" s="420"/>
      <c r="C151" s="409"/>
      <c r="D151" s="346"/>
      <c r="E151" s="346"/>
      <c r="F151" s="346"/>
      <c r="G151" s="346"/>
      <c r="H151" s="346"/>
      <c r="I151" s="346"/>
      <c r="J151" s="346"/>
    </row>
    <row r="152" spans="1:11" ht="20.100000000000001" customHeight="1" x14ac:dyDescent="0.2">
      <c r="A152" s="410" t="s">
        <v>558</v>
      </c>
      <c r="B152" s="408"/>
      <c r="C152" s="409"/>
      <c r="E152" s="723"/>
      <c r="F152" s="723"/>
      <c r="G152" s="723"/>
      <c r="H152" s="346"/>
      <c r="I152" s="346"/>
      <c r="J152" s="346"/>
    </row>
    <row r="153" spans="1:11" ht="20.100000000000001" customHeight="1" x14ac:dyDescent="0.2">
      <c r="A153" s="408"/>
      <c r="B153" s="408"/>
      <c r="C153" s="409"/>
      <c r="D153" s="411"/>
      <c r="E153" s="724"/>
      <c r="F153" s="724"/>
      <c r="G153" s="723"/>
      <c r="H153" s="346"/>
      <c r="I153" s="346"/>
      <c r="J153" s="346"/>
    </row>
    <row r="154" spans="1:11" ht="20.100000000000001" customHeight="1" x14ac:dyDescent="0.2">
      <c r="A154" s="1046">
        <v>40178</v>
      </c>
      <c r="B154" s="1046"/>
      <c r="C154" s="1046"/>
      <c r="D154" s="362" t="s">
        <v>275</v>
      </c>
      <c r="E154" s="346">
        <v>75037</v>
      </c>
      <c r="F154" s="346" t="s">
        <v>275</v>
      </c>
      <c r="G154" s="346" t="s">
        <v>275</v>
      </c>
      <c r="H154" s="346" t="s">
        <v>275</v>
      </c>
      <c r="I154" s="346" t="s">
        <v>275</v>
      </c>
      <c r="J154" s="346" t="s">
        <v>275</v>
      </c>
    </row>
    <row r="155" spans="1:11" ht="20.100000000000001" customHeight="1" x14ac:dyDescent="0.2">
      <c r="A155" s="1046">
        <v>40543</v>
      </c>
      <c r="B155" s="1046"/>
      <c r="C155" s="1046"/>
      <c r="D155" s="362">
        <v>115253.13687</v>
      </c>
      <c r="E155" s="346">
        <v>76326.460890000002</v>
      </c>
      <c r="F155" s="346">
        <v>38926.67598</v>
      </c>
      <c r="G155" s="346">
        <v>8040.6586500000003</v>
      </c>
      <c r="H155" s="346" t="s">
        <v>275</v>
      </c>
      <c r="I155" s="346">
        <v>1115.4545900000001</v>
      </c>
      <c r="J155" s="346">
        <v>27145.653644000045</v>
      </c>
    </row>
    <row r="156" spans="1:11" ht="20.100000000000001" customHeight="1" x14ac:dyDescent="0.2">
      <c r="A156" s="1046">
        <v>40908</v>
      </c>
      <c r="B156" s="1046"/>
      <c r="C156" s="1046"/>
      <c r="D156" s="362">
        <v>121091.54866</v>
      </c>
      <c r="E156" s="346">
        <v>77283.209000000003</v>
      </c>
      <c r="F156" s="346">
        <v>43808.339659999998</v>
      </c>
      <c r="G156" s="346">
        <v>6151.6485400000001</v>
      </c>
      <c r="H156" s="346">
        <v>2345.5174759999995</v>
      </c>
      <c r="I156" s="346">
        <v>1028.1586</v>
      </c>
      <c r="J156" s="346">
        <v>27553.03585</v>
      </c>
    </row>
    <row r="157" spans="1:11" s="397" customFormat="1" ht="20.100000000000001" customHeight="1" x14ac:dyDescent="0.2">
      <c r="A157" s="1046">
        <v>41274</v>
      </c>
      <c r="B157" s="1046"/>
      <c r="C157" s="1046"/>
      <c r="D157" s="362">
        <v>126331.23471</v>
      </c>
      <c r="E157" s="346">
        <v>79169.243440000006</v>
      </c>
      <c r="F157" s="346">
        <v>47161.991269999999</v>
      </c>
      <c r="G157" s="346">
        <v>4303.8846100000001</v>
      </c>
      <c r="H157" s="346">
        <v>3094.1803859999986</v>
      </c>
      <c r="I157" s="346">
        <v>907.21482000000003</v>
      </c>
      <c r="J157" s="346">
        <v>28124.999879999999</v>
      </c>
    </row>
    <row r="158" spans="1:11" s="397" customFormat="1" ht="20.100000000000001" customHeight="1" x14ac:dyDescent="0.2">
      <c r="A158" s="1046">
        <v>41639</v>
      </c>
      <c r="B158" s="1046"/>
      <c r="C158" s="1046"/>
      <c r="D158" s="362">
        <v>125903.08607</v>
      </c>
      <c r="E158" s="346">
        <v>78831.258399999992</v>
      </c>
      <c r="F158" s="346">
        <v>47071.827669999999</v>
      </c>
      <c r="G158" s="346">
        <v>4730.6291300000003</v>
      </c>
      <c r="H158" s="346">
        <v>3220.3441609999973</v>
      </c>
      <c r="I158" s="346">
        <v>840.93618000000004</v>
      </c>
      <c r="J158" s="346">
        <v>29390.8423</v>
      </c>
    </row>
    <row r="159" spans="1:11" s="397" customFormat="1" ht="20.100000000000001" customHeight="1" x14ac:dyDescent="0.2">
      <c r="A159" s="1046">
        <v>42004</v>
      </c>
      <c r="B159" s="1046"/>
      <c r="C159" s="1046"/>
      <c r="D159" s="362">
        <v>127530.69745000001</v>
      </c>
      <c r="E159" s="346">
        <v>79846.354500000001</v>
      </c>
      <c r="F159" s="346">
        <v>47684.342960000002</v>
      </c>
      <c r="G159" s="346">
        <v>4725.80609</v>
      </c>
      <c r="H159" s="346">
        <v>3295.6758649999947</v>
      </c>
      <c r="I159" s="346">
        <v>836.85967000000005</v>
      </c>
      <c r="J159" s="346">
        <v>28596.997050999973</v>
      </c>
      <c r="K159" s="400"/>
    </row>
    <row r="160" spans="1:11" s="397" customFormat="1" ht="20.100000000000001" customHeight="1" x14ac:dyDescent="0.2">
      <c r="A160" s="1046">
        <v>42369</v>
      </c>
      <c r="B160" s="1046"/>
      <c r="C160" s="1046"/>
      <c r="D160" s="362">
        <v>127358.58646000001</v>
      </c>
      <c r="E160" s="346">
        <v>80199.274019999997</v>
      </c>
      <c r="F160" s="346">
        <v>47159.312440000002</v>
      </c>
      <c r="G160" s="346">
        <v>5200.3061299999999</v>
      </c>
      <c r="H160" s="346">
        <v>3963.43966</v>
      </c>
      <c r="I160" s="346">
        <v>871.22114999999997</v>
      </c>
      <c r="J160" s="346">
        <v>28195.275860000002</v>
      </c>
      <c r="K160" s="400"/>
    </row>
    <row r="161" spans="1:16" s="397" customFormat="1" ht="20.100000000000001" customHeight="1" x14ac:dyDescent="0.2">
      <c r="A161" s="1046">
        <v>42735</v>
      </c>
      <c r="B161" s="1046"/>
      <c r="C161" s="1046"/>
      <c r="D161" s="362">
        <f>'3.1'!H35</f>
        <v>128163.52832</v>
      </c>
      <c r="E161" s="346">
        <f>'3.1'!H33+'3.1'!H24</f>
        <v>81954.176749999999</v>
      </c>
      <c r="F161" s="346">
        <f>'3.1'!H16</f>
        <v>46209.351569999999</v>
      </c>
      <c r="G161" s="346">
        <f>'3.1'!H63</f>
        <v>6163.6743200000001</v>
      </c>
      <c r="H161" s="346">
        <f>'3.1'!H67</f>
        <v>3917.5497300000002</v>
      </c>
      <c r="I161" s="346">
        <f>'3.1'!H68</f>
        <v>865.58981000000006</v>
      </c>
      <c r="J161" s="346">
        <f>'3.1'!H72</f>
        <v>27406.52665</v>
      </c>
      <c r="K161" s="400"/>
    </row>
    <row r="162" spans="1:16" ht="20.100000000000001" customHeight="1" x14ac:dyDescent="0.2">
      <c r="A162" s="401"/>
      <c r="B162" s="421"/>
      <c r="C162" s="421"/>
      <c r="D162" s="346"/>
      <c r="E162" s="346"/>
      <c r="F162" s="346"/>
      <c r="G162" s="346"/>
      <c r="H162" s="346"/>
      <c r="I162" s="346"/>
      <c r="J162" s="346"/>
    </row>
    <row r="163" spans="1:16" ht="20.100000000000001" customHeight="1" x14ac:dyDescent="0.2">
      <c r="A163" s="410" t="s">
        <v>733</v>
      </c>
      <c r="B163" s="419"/>
      <c r="C163" s="409"/>
      <c r="E163" s="723"/>
      <c r="F163" s="723"/>
      <c r="G163" s="723"/>
      <c r="H163" s="346"/>
      <c r="I163" s="346"/>
      <c r="J163" s="346"/>
      <c r="K163"/>
      <c r="L163" s="730"/>
    </row>
    <row r="164" spans="1:16" ht="20.100000000000001" customHeight="1" x14ac:dyDescent="0.2">
      <c r="A164" s="419"/>
      <c r="B164" s="419"/>
      <c r="C164" s="409"/>
      <c r="D164" s="411"/>
      <c r="E164" s="723"/>
      <c r="F164" s="723"/>
      <c r="G164" s="723"/>
      <c r="H164" s="346"/>
      <c r="I164" s="346"/>
      <c r="J164" s="346"/>
      <c r="K164"/>
      <c r="L164" s="730"/>
    </row>
    <row r="165" spans="1:16" ht="20.100000000000001" customHeight="1" x14ac:dyDescent="0.2">
      <c r="A165" s="1045">
        <v>40178</v>
      </c>
      <c r="B165" s="1045"/>
      <c r="C165" s="1045"/>
      <c r="D165" s="362" t="s">
        <v>275</v>
      </c>
      <c r="E165" s="346">
        <v>1428</v>
      </c>
      <c r="F165" s="346" t="s">
        <v>275</v>
      </c>
      <c r="G165" s="346" t="s">
        <v>275</v>
      </c>
      <c r="H165" s="346" t="s">
        <v>275</v>
      </c>
      <c r="I165" s="346" t="s">
        <v>275</v>
      </c>
      <c r="J165" s="346" t="s">
        <v>275</v>
      </c>
      <c r="K165"/>
      <c r="L165" s="730"/>
    </row>
    <row r="166" spans="1:16" ht="20.100000000000001" customHeight="1" x14ac:dyDescent="0.2">
      <c r="A166" s="1045">
        <v>40543</v>
      </c>
      <c r="B166" s="1045"/>
      <c r="C166" s="1045"/>
      <c r="D166" s="362">
        <v>1602.0687499999999</v>
      </c>
      <c r="E166" s="346">
        <v>1550.53622</v>
      </c>
      <c r="F166" s="346">
        <v>51.532530000000001</v>
      </c>
      <c r="G166" s="346">
        <v>105.14803000000001</v>
      </c>
      <c r="H166" s="346" t="s">
        <v>275</v>
      </c>
      <c r="I166" s="346">
        <v>5.6660399999999997</v>
      </c>
      <c r="J166" s="346">
        <v>68.554101000000003</v>
      </c>
      <c r="K166"/>
      <c r="L166" s="730"/>
    </row>
    <row r="167" spans="1:16" ht="20.100000000000001" customHeight="1" x14ac:dyDescent="0.2">
      <c r="A167" s="1045">
        <v>40908</v>
      </c>
      <c r="B167" s="1045"/>
      <c r="C167" s="1045"/>
      <c r="D167" s="362">
        <v>1674.5519999999999</v>
      </c>
      <c r="E167" s="346">
        <v>1625.52467</v>
      </c>
      <c r="F167" s="346">
        <v>49.027329999999999</v>
      </c>
      <c r="G167" s="346">
        <v>119.20440000000001</v>
      </c>
      <c r="H167" s="346">
        <v>31.363930000000185</v>
      </c>
      <c r="I167" s="346">
        <v>5.8865740000000004</v>
      </c>
      <c r="J167" s="346">
        <v>101.73074</v>
      </c>
      <c r="K167"/>
      <c r="L167" s="730"/>
    </row>
    <row r="168" spans="1:16" s="397" customFormat="1" ht="20.100000000000001" customHeight="1" x14ac:dyDescent="0.2">
      <c r="A168" s="1045">
        <v>41274</v>
      </c>
      <c r="B168" s="1045"/>
      <c r="C168" s="1045"/>
      <c r="D168" s="362">
        <v>1679.87445</v>
      </c>
      <c r="E168" s="346">
        <v>1632.3435500000001</v>
      </c>
      <c r="F168" s="346">
        <v>47.530889999999999</v>
      </c>
      <c r="G168" s="346">
        <v>91.595230000000001</v>
      </c>
      <c r="H168" s="346">
        <v>34.865906999999979</v>
      </c>
      <c r="I168" s="346">
        <v>3.1842999999999999</v>
      </c>
      <c r="J168" s="346">
        <v>94.967349999999996</v>
      </c>
      <c r="K168"/>
      <c r="L168" s="730"/>
    </row>
    <row r="169" spans="1:16" s="397" customFormat="1" ht="20.100000000000001" customHeight="1" x14ac:dyDescent="0.2">
      <c r="A169" s="1045">
        <v>41639</v>
      </c>
      <c r="B169" s="1045"/>
      <c r="C169" s="1045"/>
      <c r="D169" s="362">
        <v>2620.9163800000001</v>
      </c>
      <c r="E169" s="346">
        <v>2573.1422600000001</v>
      </c>
      <c r="F169" s="346">
        <v>48</v>
      </c>
      <c r="G169" s="346">
        <v>104.80195999999999</v>
      </c>
      <c r="H169" s="346">
        <v>57.624912000001096</v>
      </c>
      <c r="I169" s="346">
        <v>5.2413299999999996</v>
      </c>
      <c r="J169" s="346">
        <v>115</v>
      </c>
      <c r="K169" s="407"/>
    </row>
    <row r="170" spans="1:16" s="397" customFormat="1" ht="20.100000000000001" customHeight="1" x14ac:dyDescent="0.2">
      <c r="A170" s="1045">
        <v>42004</v>
      </c>
      <c r="B170" s="1045"/>
      <c r="C170" s="1045"/>
      <c r="D170" s="362">
        <v>3182.3090200000001</v>
      </c>
      <c r="E170" s="346">
        <v>3127.9278199999999</v>
      </c>
      <c r="F170" s="346">
        <v>54.3812</v>
      </c>
      <c r="G170" s="346">
        <v>182.00522000000001</v>
      </c>
      <c r="H170" s="346">
        <v>68.852520999999967</v>
      </c>
      <c r="I170" s="346">
        <v>14.49014</v>
      </c>
      <c r="J170" s="346">
        <v>985.84475299999929</v>
      </c>
      <c r="K170" s="400"/>
    </row>
    <row r="171" spans="1:16" s="397" customFormat="1" ht="20.100000000000001" customHeight="1" x14ac:dyDescent="0.2">
      <c r="A171" s="1045">
        <v>42369</v>
      </c>
      <c r="B171" s="1045"/>
      <c r="C171" s="1045"/>
      <c r="D171" s="362">
        <v>3363.8981399999998</v>
      </c>
      <c r="E171" s="346">
        <v>3305.21524</v>
      </c>
      <c r="F171" s="346">
        <v>58.682899999999997</v>
      </c>
      <c r="G171" s="346">
        <v>132.59408999999999</v>
      </c>
      <c r="H171" s="346">
        <v>106.69626</v>
      </c>
      <c r="I171" s="346">
        <v>20.021450000000002</v>
      </c>
      <c r="J171" s="346">
        <v>934.53536999999994</v>
      </c>
      <c r="K171" s="400"/>
    </row>
    <row r="172" spans="1:16" s="397" customFormat="1" ht="20.100000000000001" customHeight="1" x14ac:dyDescent="0.2">
      <c r="A172" s="1046">
        <v>42735</v>
      </c>
      <c r="B172" s="1046"/>
      <c r="C172" s="1046"/>
      <c r="D172" s="362">
        <f>'13.1'!C36</f>
        <v>3329.37646</v>
      </c>
      <c r="E172" s="346">
        <f>'13.1'!C34+'13.1'!C25</f>
        <v>3291.4912899999999</v>
      </c>
      <c r="F172" s="346">
        <f>'13.1'!C17</f>
        <v>37.885170000000002</v>
      </c>
      <c r="G172" s="346">
        <f>'13.1'!C64</f>
        <v>140.70896999999999</v>
      </c>
      <c r="H172" s="346">
        <f>'13.1'!C68</f>
        <v>114.77918</v>
      </c>
      <c r="I172" s="346">
        <f>'13.1'!C69</f>
        <v>37.659950000000002</v>
      </c>
      <c r="J172" s="346">
        <f>'13.1'!C73</f>
        <v>889.55282</v>
      </c>
      <c r="K172" s="400"/>
    </row>
    <row r="173" spans="1:16" ht="20.100000000000001" customHeight="1" x14ac:dyDescent="0.2">
      <c r="A173" s="419"/>
      <c r="B173" s="419"/>
      <c r="C173" s="409"/>
      <c r="D173" s="346"/>
      <c r="E173" s="346"/>
      <c r="F173" s="346"/>
      <c r="G173" s="346"/>
      <c r="H173" s="346"/>
      <c r="I173" s="346"/>
      <c r="J173" s="346"/>
    </row>
    <row r="174" spans="1:16" ht="20.100000000000001" customHeight="1" x14ac:dyDescent="0.2">
      <c r="A174" s="410" t="s">
        <v>559</v>
      </c>
      <c r="B174" s="419"/>
      <c r="C174" s="409"/>
      <c r="D174" s="346"/>
      <c r="E174" s="346"/>
      <c r="F174" s="346"/>
      <c r="G174" s="346"/>
      <c r="H174" s="346"/>
      <c r="I174" s="346"/>
      <c r="J174" s="346"/>
    </row>
    <row r="175" spans="1:16" ht="20.100000000000001" customHeight="1" x14ac:dyDescent="0.2">
      <c r="A175" s="1046">
        <v>40178</v>
      </c>
      <c r="B175" s="1046"/>
      <c r="C175" s="1046"/>
      <c r="D175" s="362" t="s">
        <v>275</v>
      </c>
      <c r="E175" s="346">
        <v>6321.536420000004</v>
      </c>
      <c r="F175" s="346" t="s">
        <v>275</v>
      </c>
      <c r="G175" s="346" t="s">
        <v>275</v>
      </c>
      <c r="H175" s="346" t="s">
        <v>275</v>
      </c>
      <c r="I175" s="346" t="s">
        <v>275</v>
      </c>
      <c r="J175" s="346" t="s">
        <v>275</v>
      </c>
    </row>
    <row r="176" spans="1:16" ht="20.100000000000001" customHeight="1" x14ac:dyDescent="0.2">
      <c r="A176" s="1046">
        <v>40543</v>
      </c>
      <c r="B176" s="1046"/>
      <c r="C176" s="1046"/>
      <c r="D176" s="362">
        <v>6713.3783699999967</v>
      </c>
      <c r="E176" s="346">
        <v>6485.9513099999986</v>
      </c>
      <c r="F176" s="346">
        <v>227.42705999999856</v>
      </c>
      <c r="G176" s="346">
        <v>2441.9782800000007</v>
      </c>
      <c r="H176" s="346" t="s">
        <v>275</v>
      </c>
      <c r="I176" s="346">
        <v>45.870410000000057</v>
      </c>
      <c r="J176" s="346">
        <v>82.832100000000025</v>
      </c>
      <c r="P176" s="758"/>
    </row>
    <row r="177" spans="1:16" ht="20.100000000000001" customHeight="1" x14ac:dyDescent="0.2">
      <c r="A177" s="1046">
        <v>40908</v>
      </c>
      <c r="B177" s="1046"/>
      <c r="C177" s="1046"/>
      <c r="D177" s="362">
        <v>6866.9550699999927</v>
      </c>
      <c r="E177" s="346">
        <v>6704.3699299999998</v>
      </c>
      <c r="F177" s="346">
        <v>162.58515000000341</v>
      </c>
      <c r="G177" s="346">
        <v>2405.6340100000002</v>
      </c>
      <c r="H177" s="346">
        <v>623.10572941163218</v>
      </c>
      <c r="I177" s="346">
        <v>46.780125999999989</v>
      </c>
      <c r="J177" s="346">
        <v>23.286190000001596</v>
      </c>
      <c r="P177" s="758"/>
    </row>
    <row r="178" spans="1:16" s="397" customFormat="1" ht="20.100000000000001" customHeight="1" x14ac:dyDescent="0.2">
      <c r="A178" s="1046">
        <v>41274</v>
      </c>
      <c r="B178" s="1046"/>
      <c r="C178" s="1046"/>
      <c r="D178" s="362">
        <v>7166.4669299999832</v>
      </c>
      <c r="E178" s="346">
        <v>6956.6142000000018</v>
      </c>
      <c r="F178" s="346">
        <v>209.85274000000391</v>
      </c>
      <c r="G178" s="346">
        <v>2537.6697800000002</v>
      </c>
      <c r="H178" s="346">
        <v>683.70513200413325</v>
      </c>
      <c r="I178" s="346">
        <v>46.009469999999972</v>
      </c>
      <c r="J178" s="346">
        <v>32.972029999999805</v>
      </c>
      <c r="P178" s="758"/>
    </row>
    <row r="179" spans="1:16" s="397" customFormat="1" ht="20.100000000000001" customHeight="1" x14ac:dyDescent="0.2">
      <c r="A179" s="1046">
        <v>41639</v>
      </c>
      <c r="B179" s="1046"/>
      <c r="C179" s="1046"/>
      <c r="D179" s="362">
        <v>6591.6640600000101</v>
      </c>
      <c r="E179" s="346">
        <v>6328.3364400000137</v>
      </c>
      <c r="F179" s="346">
        <v>263.10173999999824</v>
      </c>
      <c r="G179" s="346">
        <v>2445.21803</v>
      </c>
      <c r="H179" s="346">
        <v>787.56634175428951</v>
      </c>
      <c r="I179" s="346">
        <v>46.585220000000049</v>
      </c>
      <c r="J179" s="346">
        <v>42.34806000000026</v>
      </c>
      <c r="P179" s="758"/>
    </row>
    <row r="180" spans="1:16" s="397" customFormat="1" ht="20.100000000000001" customHeight="1" x14ac:dyDescent="0.2">
      <c r="A180" s="1046">
        <v>42004</v>
      </c>
      <c r="B180" s="1046"/>
      <c r="C180" s="1046"/>
      <c r="D180" s="362">
        <v>8734.8727999999974</v>
      </c>
      <c r="E180" s="346">
        <v>8430.1853899999951</v>
      </c>
      <c r="F180" s="346">
        <v>304.68739999999872</v>
      </c>
      <c r="G180" s="346">
        <v>444.02642000000014</v>
      </c>
      <c r="H180" s="346">
        <v>1006.5101830000023</v>
      </c>
      <c r="I180" s="346">
        <v>47.49881999999991</v>
      </c>
      <c r="J180" s="346">
        <v>149.39222999997776</v>
      </c>
      <c r="K180" s="400"/>
      <c r="P180" s="758"/>
    </row>
    <row r="181" spans="1:16" s="397" customFormat="1" ht="20.100000000000001" customHeight="1" x14ac:dyDescent="0.2">
      <c r="A181" s="1046">
        <v>42369</v>
      </c>
      <c r="B181" s="1046"/>
      <c r="C181" s="1046"/>
      <c r="D181" s="362">
        <v>13522.552710000009</v>
      </c>
      <c r="E181" s="346">
        <v>13082.622609999997</v>
      </c>
      <c r="F181" s="346">
        <v>439.93009999999754</v>
      </c>
      <c r="G181" s="346">
        <v>6006.59512</v>
      </c>
      <c r="H181" s="346">
        <v>1024.9650200000003</v>
      </c>
      <c r="I181" s="346">
        <v>130.32574000000005</v>
      </c>
      <c r="J181" s="346">
        <v>169.10532000000023</v>
      </c>
      <c r="K181" s="400"/>
    </row>
    <row r="182" spans="1:16" s="397" customFormat="1" ht="20.100000000000001" customHeight="1" x14ac:dyDescent="0.2">
      <c r="A182" s="1046">
        <v>42735</v>
      </c>
      <c r="B182" s="1046"/>
      <c r="C182" s="1046"/>
      <c r="D182" s="362">
        <f>D150-D161-D172</f>
        <v>11586.51976000001</v>
      </c>
      <c r="E182" s="346">
        <f t="shared" ref="E182:I182" si="3">E150-E161-E172</f>
        <v>11173.621550000002</v>
      </c>
      <c r="F182" s="346">
        <f t="shared" si="3"/>
        <v>412.89821000000074</v>
      </c>
      <c r="G182" s="346">
        <f t="shared" si="3"/>
        <v>5892.9203600000001</v>
      </c>
      <c r="H182" s="346">
        <f>H150-H161-H172</f>
        <v>845.63962999999967</v>
      </c>
      <c r="I182" s="346">
        <f t="shared" si="3"/>
        <v>113.99282999999988</v>
      </c>
      <c r="J182" s="346">
        <f>J150-J161-J172</f>
        <v>521.62057999999968</v>
      </c>
      <c r="K182" s="400"/>
    </row>
    <row r="183" spans="1:16" ht="20.100000000000001" customHeight="1" x14ac:dyDescent="0.2">
      <c r="A183" s="419"/>
      <c r="B183" s="419"/>
      <c r="C183" s="409"/>
      <c r="D183" s="346"/>
      <c r="E183" s="346"/>
      <c r="F183" s="346"/>
      <c r="G183" s="346"/>
      <c r="H183" s="346"/>
      <c r="I183" s="346"/>
      <c r="J183" s="346"/>
    </row>
    <row r="184" spans="1:16" ht="20.100000000000001" customHeight="1" x14ac:dyDescent="0.2">
      <c r="A184" s="417" t="s">
        <v>560</v>
      </c>
      <c r="B184" s="723"/>
      <c r="C184" s="723"/>
      <c r="D184" s="725"/>
      <c r="E184" s="723"/>
      <c r="F184" s="723"/>
      <c r="H184" s="346"/>
      <c r="I184" s="346"/>
      <c r="J184" s="346"/>
    </row>
    <row r="185" spans="1:16" ht="20.100000000000001" customHeight="1" x14ac:dyDescent="0.2">
      <c r="A185" s="419"/>
      <c r="B185" s="419"/>
      <c r="C185" s="409"/>
      <c r="D185" s="346"/>
      <c r="E185" s="346"/>
      <c r="F185" s="346"/>
      <c r="G185" s="346"/>
      <c r="H185" s="346"/>
      <c r="I185" s="346"/>
      <c r="J185" s="346"/>
    </row>
    <row r="186" spans="1:16" ht="20.100000000000001" customHeight="1" x14ac:dyDescent="0.2">
      <c r="A186" s="1046">
        <v>40178</v>
      </c>
      <c r="B186" s="1046"/>
      <c r="C186" s="1046"/>
      <c r="D186" s="362" t="s">
        <v>275</v>
      </c>
      <c r="E186" s="346">
        <v>566.85920999999996</v>
      </c>
      <c r="F186" s="422" t="s">
        <v>275</v>
      </c>
      <c r="G186" s="422" t="s">
        <v>275</v>
      </c>
      <c r="H186" s="346" t="s">
        <v>275</v>
      </c>
      <c r="I186" s="346" t="s">
        <v>275</v>
      </c>
      <c r="J186" s="346" t="s">
        <v>275</v>
      </c>
    </row>
    <row r="187" spans="1:16" ht="20.100000000000001" customHeight="1" x14ac:dyDescent="0.2">
      <c r="A187" s="1046">
        <v>40543</v>
      </c>
      <c r="B187" s="1046"/>
      <c r="C187" s="1046"/>
      <c r="D187" s="362">
        <v>538.81233999999995</v>
      </c>
      <c r="E187" s="346">
        <v>538.81062999999995</v>
      </c>
      <c r="F187" s="346">
        <v>1.7099999999999999E-3</v>
      </c>
      <c r="G187" s="346">
        <v>196.85123999999999</v>
      </c>
      <c r="H187" s="346" t="s">
        <v>275</v>
      </c>
      <c r="I187" s="346">
        <v>95</v>
      </c>
      <c r="J187" s="346">
        <v>16</v>
      </c>
    </row>
    <row r="188" spans="1:16" ht="20.100000000000001" customHeight="1" x14ac:dyDescent="0.2">
      <c r="A188" s="1046">
        <v>40908</v>
      </c>
      <c r="B188" s="1046"/>
      <c r="C188" s="1046"/>
      <c r="D188" s="362">
        <v>823.04867999999999</v>
      </c>
      <c r="E188" s="346">
        <v>764.84813999999994</v>
      </c>
      <c r="F188" s="346">
        <v>58.200539999999997</v>
      </c>
      <c r="G188" s="346">
        <v>222.34192999999999</v>
      </c>
      <c r="H188" s="346">
        <v>17293.630879999982</v>
      </c>
      <c r="I188" s="346">
        <v>115.31494000000001</v>
      </c>
      <c r="J188" s="346">
        <v>16.80218</v>
      </c>
    </row>
    <row r="189" spans="1:16" s="397" customFormat="1" ht="20.100000000000001" customHeight="1" x14ac:dyDescent="0.2">
      <c r="A189" s="1046">
        <v>41274</v>
      </c>
      <c r="B189" s="1046"/>
      <c r="C189" s="1046"/>
      <c r="D189" s="362">
        <v>665.40781000000004</v>
      </c>
      <c r="E189" s="346">
        <v>661.10166000000004</v>
      </c>
      <c r="F189" s="346">
        <v>4.3061499999999997</v>
      </c>
      <c r="G189" s="346">
        <v>7861.8088699999998</v>
      </c>
      <c r="H189" s="346">
        <v>19856.501571999965</v>
      </c>
      <c r="I189" s="346">
        <v>95.992159999999998</v>
      </c>
      <c r="J189" s="346">
        <v>30.40147</v>
      </c>
      <c r="K189" s="407"/>
    </row>
    <row r="190" spans="1:16" s="397" customFormat="1" ht="20.100000000000001" customHeight="1" x14ac:dyDescent="0.2">
      <c r="A190" s="1046">
        <v>41639</v>
      </c>
      <c r="B190" s="1046"/>
      <c r="C190" s="1046"/>
      <c r="D190" s="362">
        <v>630.60574999999994</v>
      </c>
      <c r="E190" s="346">
        <v>625.09849999999994</v>
      </c>
      <c r="F190" s="346">
        <v>5.50725</v>
      </c>
      <c r="G190" s="346">
        <v>8676.6548000000003</v>
      </c>
      <c r="H190" s="346">
        <v>20045.858782000018</v>
      </c>
      <c r="I190" s="346">
        <v>79.131489999999999</v>
      </c>
      <c r="J190" s="346">
        <v>45.748089999999998</v>
      </c>
      <c r="K190" s="407"/>
    </row>
    <row r="191" spans="1:16" s="397" customFormat="1" ht="20.100000000000001" customHeight="1" x14ac:dyDescent="0.2">
      <c r="A191" s="1046">
        <v>42004</v>
      </c>
      <c r="B191" s="1046"/>
      <c r="C191" s="1046"/>
      <c r="D191" s="362">
        <v>560.92593999999997</v>
      </c>
      <c r="E191" s="346">
        <v>560.92593999999997</v>
      </c>
      <c r="F191" s="346">
        <v>0</v>
      </c>
      <c r="G191" s="346">
        <v>8580.3586099999993</v>
      </c>
      <c r="H191" s="346">
        <v>24085.304267000007</v>
      </c>
      <c r="I191" s="346">
        <v>62.31335</v>
      </c>
      <c r="J191" s="346">
        <v>33.748628999999994</v>
      </c>
      <c r="K191" s="400"/>
    </row>
    <row r="192" spans="1:16" s="397" customFormat="1" ht="20.100000000000001" customHeight="1" x14ac:dyDescent="0.2">
      <c r="A192" s="1046">
        <v>42369</v>
      </c>
      <c r="B192" s="1046"/>
      <c r="C192" s="1046"/>
      <c r="D192" s="362">
        <v>488.62094999999999</v>
      </c>
      <c r="E192" s="346">
        <v>488.46120000000002</v>
      </c>
      <c r="F192" s="346">
        <v>0.15975</v>
      </c>
      <c r="G192" s="346">
        <v>7889.9361699999999</v>
      </c>
      <c r="H192" s="346">
        <v>25532.016780000002</v>
      </c>
      <c r="I192" s="346">
        <v>60.489179999999998</v>
      </c>
      <c r="J192" s="346">
        <v>32.673740000000002</v>
      </c>
      <c r="K192" s="400"/>
    </row>
    <row r="193" spans="1:255" s="397" customFormat="1" ht="20.100000000000001" customHeight="1" x14ac:dyDescent="0.2">
      <c r="A193" s="1046">
        <v>42735</v>
      </c>
      <c r="B193" s="1046"/>
      <c r="C193" s="1046"/>
      <c r="D193" s="362">
        <f>'2.1'!I35</f>
        <v>434.38378999999998</v>
      </c>
      <c r="E193" s="346">
        <f>'2.1'!I33+'2.1'!I24</f>
        <v>434.26942000000003</v>
      </c>
      <c r="F193" s="346">
        <f>'2.1'!I16</f>
        <v>0.11437</v>
      </c>
      <c r="G193" s="346">
        <f>'2.1'!I63</f>
        <v>9429.6859299999996</v>
      </c>
      <c r="H193" s="346">
        <f>'2.1'!I67</f>
        <v>26966.444820000001</v>
      </c>
      <c r="I193" s="346">
        <f>'2.1'!I68</f>
        <v>55.793390000000002</v>
      </c>
      <c r="J193" s="346">
        <f>'2.1'!I72</f>
        <v>29.8994</v>
      </c>
      <c r="K193" s="400"/>
    </row>
    <row r="194" spans="1:255" ht="20.100000000000001" customHeight="1" x14ac:dyDescent="0.2">
      <c r="A194" s="408"/>
      <c r="B194" s="408"/>
      <c r="C194" s="409"/>
      <c r="D194" s="346"/>
      <c r="E194" s="346"/>
      <c r="F194" s="346"/>
      <c r="G194" s="346"/>
      <c r="H194" s="346"/>
      <c r="I194" s="346"/>
      <c r="J194" s="346"/>
    </row>
    <row r="195" spans="1:255" ht="20.100000000000001" customHeight="1" x14ac:dyDescent="0.2">
      <c r="A195" s="410" t="s">
        <v>736</v>
      </c>
      <c r="B195" s="420"/>
      <c r="C195" s="409"/>
      <c r="E195" s="723"/>
      <c r="F195" s="723"/>
      <c r="G195" s="723"/>
      <c r="H195" s="346"/>
      <c r="I195" s="346"/>
      <c r="J195" s="346"/>
    </row>
    <row r="196" spans="1:255" ht="20.100000000000001" customHeight="1" x14ac:dyDescent="0.2">
      <c r="A196" s="420"/>
      <c r="B196" s="420"/>
      <c r="C196" s="409"/>
      <c r="D196" s="411"/>
      <c r="E196" s="723"/>
      <c r="F196" s="723"/>
      <c r="G196" s="723"/>
      <c r="H196" s="346"/>
      <c r="I196" s="346"/>
      <c r="J196" s="346"/>
    </row>
    <row r="197" spans="1:255" ht="20.100000000000001" customHeight="1" x14ac:dyDescent="0.2">
      <c r="A197" s="1046">
        <v>40178</v>
      </c>
      <c r="B197" s="1046"/>
      <c r="C197" s="1046"/>
      <c r="D197" s="362" t="s">
        <v>275</v>
      </c>
      <c r="E197" s="346">
        <v>530.57379000000003</v>
      </c>
      <c r="F197" s="346" t="s">
        <v>275</v>
      </c>
      <c r="G197" s="346" t="s">
        <v>275</v>
      </c>
      <c r="H197" s="346" t="s">
        <v>275</v>
      </c>
      <c r="I197" s="346" t="s">
        <v>275</v>
      </c>
      <c r="J197" s="346" t="s">
        <v>275</v>
      </c>
    </row>
    <row r="198" spans="1:255" ht="20.100000000000001" customHeight="1" x14ac:dyDescent="0.2">
      <c r="A198" s="1046">
        <v>40543</v>
      </c>
      <c r="B198" s="1046"/>
      <c r="C198" s="1046"/>
      <c r="D198" s="362">
        <v>506.38218000000001</v>
      </c>
      <c r="E198" s="346">
        <v>506.38047</v>
      </c>
      <c r="F198" s="346">
        <v>1.7099999999999999E-3</v>
      </c>
      <c r="G198" s="346">
        <v>50.43468</v>
      </c>
      <c r="H198" s="346" t="s">
        <v>275</v>
      </c>
      <c r="I198" s="346">
        <v>65.984170000000006</v>
      </c>
      <c r="J198" s="346">
        <v>16.086469999999998</v>
      </c>
    </row>
    <row r="199" spans="1:255" ht="20.100000000000001" customHeight="1" x14ac:dyDescent="0.2">
      <c r="A199" s="1046">
        <v>40908</v>
      </c>
      <c r="B199" s="1046"/>
      <c r="C199" s="1046"/>
      <c r="D199" s="362">
        <v>735.26489000000004</v>
      </c>
      <c r="E199" s="346">
        <v>735.26464999999996</v>
      </c>
      <c r="F199" s="346">
        <v>2.4000000000000001E-4</v>
      </c>
      <c r="G199" s="346">
        <v>38.407679999999999</v>
      </c>
      <c r="H199" s="346">
        <v>17202.543458999997</v>
      </c>
      <c r="I199" s="346">
        <v>49.089759999999998</v>
      </c>
      <c r="J199" s="346">
        <v>16.80218</v>
      </c>
    </row>
    <row r="200" spans="1:255" ht="20.100000000000001" customHeight="1" x14ac:dyDescent="0.2">
      <c r="A200" s="1046">
        <v>41274</v>
      </c>
      <c r="B200" s="1046"/>
      <c r="C200" s="1046"/>
      <c r="D200" s="362">
        <v>627.07024999999999</v>
      </c>
      <c r="E200" s="346">
        <v>627.07001000000002</v>
      </c>
      <c r="F200" s="346">
        <v>2.4000000000000001E-4</v>
      </c>
      <c r="G200" s="346">
        <v>262.77253999999999</v>
      </c>
      <c r="H200" s="346">
        <v>19696.198884000001</v>
      </c>
      <c r="I200" s="346">
        <v>37.69491</v>
      </c>
      <c r="J200" s="346">
        <v>15.581469999999999</v>
      </c>
      <c r="L200" s="1045"/>
      <c r="M200" s="1045"/>
      <c r="N200" s="1045"/>
      <c r="O200" s="1045"/>
      <c r="P200" s="1045"/>
      <c r="Q200" s="1045"/>
      <c r="R200" s="1045"/>
      <c r="S200" s="1045"/>
      <c r="T200" s="1045"/>
      <c r="U200" s="1045"/>
      <c r="V200" s="1045"/>
      <c r="W200" s="1045"/>
      <c r="X200" s="1045"/>
      <c r="Y200" s="1045"/>
      <c r="Z200" s="1045"/>
      <c r="AA200" s="1045"/>
      <c r="AB200" s="1045"/>
      <c r="AC200" s="1045"/>
      <c r="AD200" s="1045"/>
      <c r="AE200" s="1045"/>
      <c r="AF200" s="1045"/>
      <c r="AG200" s="1045"/>
      <c r="AH200" s="1045"/>
      <c r="AI200" s="1045"/>
      <c r="AJ200" s="1045"/>
      <c r="AK200" s="1045"/>
      <c r="AL200" s="1045"/>
      <c r="AM200" s="1045"/>
      <c r="AN200" s="1045"/>
      <c r="AO200" s="1045"/>
      <c r="AP200" s="1045"/>
      <c r="AQ200" s="1045"/>
      <c r="AR200" s="1045"/>
      <c r="AS200" s="1045"/>
      <c r="AT200" s="1045"/>
      <c r="AU200" s="1045"/>
      <c r="AV200" s="1045"/>
      <c r="AW200" s="1045"/>
      <c r="AX200" s="1045"/>
      <c r="AY200" s="1045"/>
      <c r="AZ200" s="1045"/>
      <c r="BA200" s="1045"/>
      <c r="BB200" s="1045"/>
      <c r="BC200" s="1045"/>
      <c r="BD200" s="1045"/>
      <c r="BE200" s="1045"/>
      <c r="BF200" s="1045"/>
      <c r="BG200" s="1045"/>
      <c r="BH200" s="1045"/>
      <c r="BI200" s="1045"/>
      <c r="BJ200" s="1045"/>
      <c r="BK200" s="1045"/>
      <c r="BL200" s="1045"/>
      <c r="BM200" s="1045"/>
      <c r="BN200" s="1045"/>
      <c r="BO200" s="1045"/>
      <c r="BP200" s="1045"/>
      <c r="BQ200" s="1045"/>
      <c r="BR200" s="1045"/>
      <c r="BS200" s="1045"/>
      <c r="BT200" s="1045"/>
      <c r="BU200" s="1045"/>
      <c r="BV200" s="1045"/>
      <c r="BW200" s="1045"/>
      <c r="BX200" s="1045"/>
      <c r="BY200" s="1045"/>
      <c r="BZ200" s="1045"/>
      <c r="CA200" s="1045"/>
      <c r="CB200" s="1045"/>
      <c r="CC200" s="1045"/>
      <c r="CD200" s="1045"/>
      <c r="CE200" s="1045"/>
      <c r="CF200" s="1045"/>
      <c r="CG200" s="1045"/>
      <c r="CH200" s="1045"/>
      <c r="CI200" s="1045"/>
      <c r="CJ200" s="1045"/>
      <c r="CK200" s="1045"/>
      <c r="CL200" s="1045"/>
      <c r="CM200" s="1045"/>
      <c r="CN200" s="1045"/>
      <c r="CO200" s="1045"/>
      <c r="CP200" s="1045"/>
      <c r="CQ200" s="1045"/>
      <c r="CR200" s="1045"/>
      <c r="CS200" s="1045"/>
      <c r="CT200" s="1045"/>
      <c r="CU200" s="1045"/>
      <c r="CV200" s="1045"/>
      <c r="CW200" s="1045"/>
      <c r="CX200" s="1045"/>
      <c r="CY200" s="1045"/>
      <c r="CZ200" s="1045"/>
      <c r="DA200" s="1045"/>
      <c r="DB200" s="1045"/>
      <c r="DC200" s="1045"/>
      <c r="DD200" s="1045"/>
      <c r="DE200" s="1045"/>
      <c r="DF200" s="1045"/>
      <c r="DG200" s="1045"/>
      <c r="DH200" s="1045"/>
      <c r="DI200" s="1045"/>
      <c r="DJ200" s="1045"/>
      <c r="DK200" s="1045"/>
      <c r="DL200" s="1045"/>
      <c r="DM200" s="1045"/>
      <c r="DN200" s="1045"/>
      <c r="DO200" s="1045"/>
      <c r="DP200" s="1045"/>
      <c r="DQ200" s="1045"/>
      <c r="DR200" s="1045"/>
      <c r="DS200" s="1045"/>
      <c r="DT200" s="1045"/>
      <c r="DU200" s="1045"/>
      <c r="DV200" s="1045"/>
      <c r="DW200" s="1045"/>
      <c r="DX200" s="1045"/>
      <c r="DY200" s="1045"/>
      <c r="DZ200" s="1045"/>
      <c r="EA200" s="1045"/>
      <c r="EB200" s="1045"/>
      <c r="EC200" s="1045"/>
      <c r="ED200" s="1045"/>
      <c r="EE200" s="1045"/>
      <c r="EF200" s="1045"/>
      <c r="EG200" s="1045"/>
      <c r="EH200" s="1045"/>
      <c r="EI200" s="1045"/>
      <c r="EJ200" s="1045"/>
      <c r="EK200" s="1045"/>
      <c r="EL200" s="1045"/>
      <c r="EM200" s="1045"/>
      <c r="EN200" s="1045"/>
      <c r="EO200" s="1045"/>
      <c r="EP200" s="1045"/>
      <c r="EQ200" s="1045"/>
      <c r="ER200" s="1045"/>
      <c r="ES200" s="1045"/>
      <c r="ET200" s="1045"/>
      <c r="EU200" s="1045"/>
      <c r="EV200" s="1045"/>
      <c r="EW200" s="1045"/>
      <c r="EX200" s="1045"/>
      <c r="EY200" s="1045"/>
      <c r="EZ200" s="1045"/>
      <c r="FA200" s="1045"/>
      <c r="FB200" s="1045"/>
      <c r="FC200" s="1045"/>
      <c r="FD200" s="1045"/>
      <c r="FE200" s="1045"/>
      <c r="FF200" s="1045"/>
      <c r="FG200" s="1045"/>
      <c r="FH200" s="1045"/>
      <c r="FI200" s="1045"/>
      <c r="FJ200" s="1045"/>
      <c r="FK200" s="1045"/>
      <c r="FL200" s="1045"/>
      <c r="FM200" s="1045"/>
      <c r="FN200" s="1045"/>
      <c r="FO200" s="1045"/>
      <c r="FP200" s="1045"/>
      <c r="FQ200" s="1045"/>
      <c r="FR200" s="1045"/>
      <c r="FS200" s="1045"/>
      <c r="FT200" s="1045"/>
      <c r="FU200" s="1045"/>
      <c r="FV200" s="1045"/>
      <c r="FW200" s="1045"/>
      <c r="FX200" s="1045"/>
      <c r="FY200" s="1045"/>
      <c r="FZ200" s="1045"/>
      <c r="GA200" s="1045"/>
      <c r="GB200" s="1045"/>
      <c r="GC200" s="1045"/>
      <c r="GD200" s="1045"/>
      <c r="GE200" s="1045"/>
      <c r="GF200" s="1045"/>
      <c r="GG200" s="1045"/>
      <c r="GH200" s="1045"/>
      <c r="GI200" s="1045"/>
      <c r="GJ200" s="1045"/>
      <c r="GK200" s="1045"/>
      <c r="GL200" s="1045"/>
      <c r="GM200" s="1045"/>
      <c r="GN200" s="1045"/>
      <c r="GO200" s="1045"/>
      <c r="GP200" s="1045"/>
      <c r="GQ200" s="1045"/>
      <c r="GR200" s="1045"/>
      <c r="GS200" s="1045"/>
      <c r="GT200" s="1045"/>
      <c r="GU200" s="1045"/>
      <c r="GV200" s="1045"/>
      <c r="GW200" s="1045"/>
      <c r="GX200" s="1045"/>
      <c r="GY200" s="1045"/>
      <c r="GZ200" s="1045"/>
      <c r="HA200" s="1045"/>
      <c r="HB200" s="1045"/>
      <c r="HC200" s="1045"/>
      <c r="HD200" s="1045"/>
      <c r="HE200" s="1045"/>
      <c r="HF200" s="1045"/>
      <c r="HG200" s="1045"/>
      <c r="HH200" s="1045"/>
      <c r="HI200" s="1045"/>
      <c r="HJ200" s="1045"/>
      <c r="HK200" s="1045"/>
      <c r="HL200" s="1045"/>
      <c r="HM200" s="1045"/>
      <c r="HN200" s="1045"/>
      <c r="HO200" s="1045"/>
      <c r="HP200" s="1045"/>
      <c r="HQ200" s="1045"/>
      <c r="HR200" s="1045"/>
      <c r="HS200" s="1045"/>
      <c r="HT200" s="1045"/>
      <c r="HU200" s="1045"/>
      <c r="HV200" s="1045"/>
      <c r="HW200" s="1045"/>
      <c r="HX200" s="1045"/>
      <c r="HY200" s="1045"/>
      <c r="HZ200" s="1045"/>
      <c r="IA200" s="1045"/>
      <c r="IB200" s="1045"/>
      <c r="IC200" s="1045"/>
      <c r="ID200" s="1045"/>
      <c r="IE200" s="1045"/>
      <c r="IF200" s="1045"/>
      <c r="IG200" s="1045"/>
      <c r="IH200" s="1045"/>
      <c r="II200" s="1045"/>
      <c r="IJ200" s="1045"/>
      <c r="IK200" s="1045"/>
      <c r="IL200" s="1045"/>
      <c r="IM200" s="1045"/>
      <c r="IN200" s="1045"/>
      <c r="IO200" s="1045"/>
      <c r="IP200" s="1045"/>
      <c r="IQ200" s="1045"/>
      <c r="IR200" s="1045"/>
      <c r="IS200" s="1045"/>
      <c r="IT200" s="1045"/>
      <c r="IU200" s="699"/>
    </row>
    <row r="201" spans="1:255" ht="20.100000000000001" customHeight="1" x14ac:dyDescent="0.2">
      <c r="A201" s="1046">
        <v>41639</v>
      </c>
      <c r="B201" s="1046"/>
      <c r="C201" s="1046"/>
      <c r="D201" s="362">
        <v>597.67452000000003</v>
      </c>
      <c r="E201" s="346">
        <v>597.67452000000003</v>
      </c>
      <c r="F201" s="346">
        <v>0</v>
      </c>
      <c r="G201" s="346">
        <v>247.16623000000001</v>
      </c>
      <c r="H201" s="346">
        <v>19903.160095999996</v>
      </c>
      <c r="I201" s="346">
        <v>23.99306</v>
      </c>
      <c r="J201" s="346">
        <v>24.423089999999998</v>
      </c>
      <c r="L201" s="1045"/>
      <c r="M201" s="1045"/>
      <c r="N201" s="1045"/>
      <c r="O201" s="1045"/>
      <c r="P201" s="1045"/>
      <c r="Q201" s="1045"/>
      <c r="R201" s="1045"/>
      <c r="S201" s="1045"/>
      <c r="T201" s="1045"/>
      <c r="U201" s="1045"/>
      <c r="V201" s="1045"/>
      <c r="W201" s="1045"/>
      <c r="X201" s="1045"/>
      <c r="Y201" s="1045"/>
      <c r="Z201" s="1045"/>
      <c r="AA201" s="1045"/>
      <c r="AB201" s="1045"/>
      <c r="AC201" s="1045"/>
      <c r="AD201" s="1045"/>
      <c r="AE201" s="1045"/>
      <c r="AF201" s="1045"/>
      <c r="AG201" s="1045"/>
      <c r="AH201" s="1045"/>
      <c r="AI201" s="1045"/>
      <c r="AJ201" s="1045"/>
      <c r="AK201" s="1045"/>
      <c r="AL201" s="1045"/>
      <c r="AM201" s="1045"/>
      <c r="AN201" s="1045"/>
      <c r="AO201" s="1045"/>
      <c r="AP201" s="1045"/>
      <c r="AQ201" s="1045"/>
      <c r="AR201" s="1045"/>
      <c r="AS201" s="1045"/>
      <c r="AT201" s="1045"/>
      <c r="AU201" s="1045"/>
      <c r="AV201" s="1045"/>
      <c r="AW201" s="1045"/>
      <c r="AX201" s="1045"/>
      <c r="AY201" s="1045"/>
      <c r="AZ201" s="1045"/>
      <c r="BA201" s="1045"/>
      <c r="BB201" s="1045"/>
      <c r="BC201" s="1045"/>
      <c r="BD201" s="1045"/>
      <c r="BE201" s="1045"/>
      <c r="BF201" s="1045"/>
      <c r="BG201" s="1045"/>
      <c r="BH201" s="1045"/>
      <c r="BI201" s="1045"/>
      <c r="BJ201" s="1045"/>
      <c r="BK201" s="1045"/>
      <c r="BL201" s="1045"/>
      <c r="BM201" s="1045"/>
      <c r="BN201" s="1045"/>
      <c r="BO201" s="1045"/>
      <c r="BP201" s="1045"/>
      <c r="BQ201" s="1045"/>
      <c r="BR201" s="1045"/>
      <c r="BS201" s="1045"/>
      <c r="BT201" s="1045"/>
      <c r="BU201" s="1045"/>
      <c r="BV201" s="1045"/>
      <c r="BW201" s="1045"/>
      <c r="BX201" s="1045"/>
      <c r="BY201" s="1045"/>
      <c r="BZ201" s="1045"/>
      <c r="CA201" s="1045"/>
      <c r="CB201" s="1045"/>
      <c r="CC201" s="1045"/>
      <c r="CD201" s="1045"/>
      <c r="CE201" s="1045"/>
      <c r="CF201" s="1045"/>
      <c r="CG201" s="1045"/>
      <c r="CH201" s="1045"/>
      <c r="CI201" s="1045"/>
      <c r="CJ201" s="1045"/>
      <c r="CK201" s="1045"/>
      <c r="CL201" s="1045"/>
      <c r="CM201" s="1045"/>
      <c r="CN201" s="1045"/>
      <c r="CO201" s="1045"/>
      <c r="CP201" s="1045"/>
      <c r="CQ201" s="1045"/>
      <c r="CR201" s="1045"/>
      <c r="CS201" s="1045"/>
      <c r="CT201" s="1045"/>
      <c r="CU201" s="1045"/>
      <c r="CV201" s="1045"/>
      <c r="CW201" s="1045"/>
      <c r="CX201" s="1045"/>
      <c r="CY201" s="1045"/>
      <c r="CZ201" s="1045"/>
      <c r="DA201" s="1045"/>
      <c r="DB201" s="1045"/>
      <c r="DC201" s="1045"/>
      <c r="DD201" s="1045"/>
      <c r="DE201" s="1045"/>
      <c r="DF201" s="1045"/>
      <c r="DG201" s="1045"/>
      <c r="DH201" s="1045"/>
      <c r="DI201" s="1045"/>
      <c r="DJ201" s="1045"/>
      <c r="DK201" s="1045"/>
      <c r="DL201" s="1045"/>
      <c r="DM201" s="1045"/>
      <c r="DN201" s="1045"/>
      <c r="DO201" s="1045"/>
      <c r="DP201" s="1045"/>
      <c r="DQ201" s="1045"/>
      <c r="DR201" s="1045"/>
      <c r="DS201" s="1045"/>
      <c r="DT201" s="1045"/>
      <c r="DU201" s="1045"/>
      <c r="DV201" s="1045"/>
      <c r="DW201" s="1045"/>
      <c r="DX201" s="1045"/>
      <c r="DY201" s="1045"/>
      <c r="DZ201" s="1045"/>
      <c r="EA201" s="1045"/>
      <c r="EB201" s="1045"/>
      <c r="EC201" s="1045"/>
      <c r="ED201" s="1045"/>
      <c r="EE201" s="1045"/>
      <c r="EF201" s="1045"/>
      <c r="EG201" s="1045"/>
      <c r="EH201" s="1045"/>
      <c r="EI201" s="1045"/>
      <c r="EJ201" s="1045"/>
      <c r="EK201" s="1045"/>
      <c r="EL201" s="1045"/>
      <c r="EM201" s="1045"/>
      <c r="EN201" s="1045"/>
      <c r="EO201" s="1045"/>
      <c r="EP201" s="1045"/>
      <c r="EQ201" s="1045"/>
      <c r="ER201" s="1045"/>
      <c r="ES201" s="1045"/>
      <c r="ET201" s="1045"/>
      <c r="EU201" s="1045"/>
      <c r="EV201" s="1045"/>
      <c r="EW201" s="1045"/>
      <c r="EX201" s="1045"/>
      <c r="EY201" s="1045"/>
      <c r="EZ201" s="1045"/>
      <c r="FA201" s="1045"/>
      <c r="FB201" s="1045"/>
      <c r="FC201" s="1045"/>
      <c r="FD201" s="1045"/>
      <c r="FE201" s="1045"/>
      <c r="FF201" s="1045"/>
      <c r="FG201" s="1045"/>
      <c r="FH201" s="1045"/>
      <c r="FI201" s="1045"/>
      <c r="FJ201" s="1045"/>
      <c r="FK201" s="1045"/>
      <c r="FL201" s="1045"/>
      <c r="FM201" s="1045"/>
      <c r="FN201" s="1045"/>
      <c r="FO201" s="1045"/>
      <c r="FP201" s="1045"/>
      <c r="FQ201" s="1045"/>
      <c r="FR201" s="1045"/>
      <c r="FS201" s="1045"/>
      <c r="FT201" s="1045"/>
      <c r="FU201" s="1045"/>
      <c r="FV201" s="1045"/>
      <c r="FW201" s="1045"/>
      <c r="FX201" s="1045"/>
      <c r="FY201" s="1045"/>
      <c r="FZ201" s="1045"/>
      <c r="GA201" s="1045"/>
      <c r="GB201" s="1045"/>
      <c r="GC201" s="1045"/>
      <c r="GD201" s="1045"/>
      <c r="GE201" s="1045"/>
      <c r="GF201" s="1045"/>
      <c r="GG201" s="1045"/>
      <c r="GH201" s="1045"/>
      <c r="GI201" s="1045"/>
      <c r="GJ201" s="1045"/>
      <c r="GK201" s="1045"/>
      <c r="GL201" s="1045"/>
      <c r="GM201" s="1045"/>
      <c r="GN201" s="1045"/>
      <c r="GO201" s="1045"/>
      <c r="GP201" s="1045"/>
      <c r="GQ201" s="1045"/>
      <c r="GR201" s="1045"/>
      <c r="GS201" s="1045"/>
      <c r="GT201" s="1045"/>
      <c r="GU201" s="1045"/>
      <c r="GV201" s="1045"/>
      <c r="GW201" s="1045"/>
      <c r="GX201" s="1045"/>
      <c r="GY201" s="1045"/>
      <c r="GZ201" s="1045"/>
      <c r="HA201" s="1045"/>
      <c r="HB201" s="1045"/>
      <c r="HC201" s="1045"/>
      <c r="HD201" s="1045"/>
      <c r="HE201" s="1045"/>
      <c r="HF201" s="1045"/>
      <c r="HG201" s="1045"/>
      <c r="HH201" s="1045"/>
      <c r="HI201" s="1045"/>
      <c r="HJ201" s="1045"/>
      <c r="HK201" s="1045"/>
      <c r="HL201" s="1045"/>
      <c r="HM201" s="1045"/>
      <c r="HN201" s="1045"/>
      <c r="HO201" s="1045"/>
      <c r="HP201" s="1045"/>
      <c r="HQ201" s="1045"/>
      <c r="HR201" s="1045"/>
      <c r="HS201" s="1045"/>
      <c r="HT201" s="1045"/>
      <c r="HU201" s="1045"/>
      <c r="HV201" s="1045"/>
      <c r="HW201" s="1045"/>
      <c r="HX201" s="1045"/>
      <c r="HY201" s="1045"/>
      <c r="HZ201" s="1045"/>
      <c r="IA201" s="1045"/>
      <c r="IB201" s="1045"/>
      <c r="IC201" s="1045"/>
      <c r="ID201" s="1045"/>
      <c r="IE201" s="1045"/>
      <c r="IF201" s="1045"/>
      <c r="IG201" s="1045"/>
      <c r="IH201" s="1045"/>
      <c r="II201" s="1045"/>
      <c r="IJ201" s="1045"/>
      <c r="IK201" s="1045"/>
      <c r="IL201" s="1045"/>
      <c r="IM201" s="1045"/>
      <c r="IN201" s="1045"/>
      <c r="IO201" s="1045"/>
      <c r="IP201" s="1045"/>
      <c r="IQ201" s="1045"/>
      <c r="IR201" s="1045"/>
      <c r="IS201" s="1045"/>
      <c r="IT201" s="1045"/>
      <c r="IU201" s="699"/>
    </row>
    <row r="202" spans="1:255" s="397" customFormat="1" ht="20.100000000000001" customHeight="1" x14ac:dyDescent="0.2">
      <c r="A202" s="1046">
        <v>42004</v>
      </c>
      <c r="B202" s="1046"/>
      <c r="C202" s="1046"/>
      <c r="D202" s="362">
        <v>540.97460000000001</v>
      </c>
      <c r="E202" s="346">
        <v>540.97460000000001</v>
      </c>
      <c r="F202" s="346">
        <v>0</v>
      </c>
      <c r="G202" s="346">
        <v>204.88463999999999</v>
      </c>
      <c r="H202" s="346">
        <v>23701.227907000008</v>
      </c>
      <c r="I202" s="346">
        <v>15.05889</v>
      </c>
      <c r="J202" s="346">
        <v>23.372029000000001</v>
      </c>
      <c r="K202" s="400"/>
    </row>
    <row r="203" spans="1:255" s="397" customFormat="1" ht="20.100000000000001" customHeight="1" x14ac:dyDescent="0.2">
      <c r="A203" s="1046">
        <v>42369</v>
      </c>
      <c r="B203" s="1046"/>
      <c r="C203" s="1046"/>
      <c r="D203" s="362">
        <v>480.38411000000002</v>
      </c>
      <c r="E203" s="346">
        <v>480.38411000000002</v>
      </c>
      <c r="F203" s="346">
        <v>0</v>
      </c>
      <c r="G203" s="346">
        <v>182.43914000000001</v>
      </c>
      <c r="H203" s="346">
        <v>25159.994869999999</v>
      </c>
      <c r="I203" s="346">
        <v>10.65314</v>
      </c>
      <c r="J203" s="346">
        <v>22.297139999999999</v>
      </c>
      <c r="K203" s="400"/>
    </row>
    <row r="204" spans="1:255" s="397" customFormat="1" ht="20.100000000000001" customHeight="1" x14ac:dyDescent="0.2">
      <c r="A204" s="1046">
        <v>42735</v>
      </c>
      <c r="B204" s="1046"/>
      <c r="C204" s="1046"/>
      <c r="D204" s="362">
        <f>'3.1'!I35</f>
        <v>427.06387999999998</v>
      </c>
      <c r="E204" s="346">
        <f>'3.1'!I33+'3.1'!I24</f>
        <v>427.06387999999998</v>
      </c>
      <c r="F204" s="346">
        <f>'3.1'!I16</f>
        <v>0</v>
      </c>
      <c r="G204" s="346">
        <f>'3.1'!I63</f>
        <v>199.9897</v>
      </c>
      <c r="H204" s="346">
        <f>'3.1'!I67</f>
        <v>26447.866429999998</v>
      </c>
      <c r="I204" s="346">
        <f>'3.1'!I68</f>
        <v>7.5117799999999999</v>
      </c>
      <c r="J204" s="346">
        <f>'3.1'!I72</f>
        <v>20.0794</v>
      </c>
      <c r="K204" s="400"/>
    </row>
    <row r="205" spans="1:255" ht="20.100000000000001" customHeight="1" x14ac:dyDescent="0.2">
      <c r="A205" s="419"/>
      <c r="B205" s="419"/>
      <c r="C205" s="409"/>
      <c r="D205" s="346"/>
      <c r="E205" s="346"/>
      <c r="F205" s="346"/>
      <c r="G205" s="346"/>
      <c r="H205" s="346"/>
      <c r="I205" s="346"/>
      <c r="J205" s="346"/>
    </row>
    <row r="206" spans="1:255" ht="20.100000000000001" customHeight="1" x14ac:dyDescent="0.2">
      <c r="A206" s="410" t="s">
        <v>737</v>
      </c>
      <c r="B206" s="419"/>
      <c r="C206" s="409"/>
      <c r="E206" s="723"/>
      <c r="F206" s="723"/>
      <c r="G206" s="723"/>
      <c r="H206" s="346"/>
      <c r="I206" s="346"/>
      <c r="J206" s="346"/>
    </row>
    <row r="207" spans="1:255" ht="20.100000000000001" customHeight="1" x14ac:dyDescent="0.2">
      <c r="A207" s="419"/>
      <c r="B207" s="419"/>
      <c r="C207" s="409"/>
      <c r="D207" s="411"/>
      <c r="E207" s="723"/>
      <c r="F207" s="723"/>
      <c r="G207" s="723"/>
      <c r="H207" s="346"/>
      <c r="I207" s="346"/>
      <c r="J207" s="346"/>
    </row>
    <row r="208" spans="1:255" ht="20.100000000000001" customHeight="1" x14ac:dyDescent="0.2">
      <c r="A208" s="1046">
        <v>40178</v>
      </c>
      <c r="B208" s="1046"/>
      <c r="C208" s="1046"/>
      <c r="D208" s="362" t="s">
        <v>275</v>
      </c>
      <c r="E208" s="346">
        <v>36.285419999999931</v>
      </c>
      <c r="F208" s="346" t="s">
        <v>275</v>
      </c>
      <c r="G208" s="346" t="s">
        <v>275</v>
      </c>
      <c r="H208" s="346" t="s">
        <v>275</v>
      </c>
      <c r="I208" s="346" t="s">
        <v>275</v>
      </c>
      <c r="J208" s="346" t="s">
        <v>275</v>
      </c>
    </row>
    <row r="209" spans="1:255" ht="20.100000000000001" customHeight="1" x14ac:dyDescent="0.2">
      <c r="A209" s="1046">
        <v>40543</v>
      </c>
      <c r="B209" s="1046"/>
      <c r="C209" s="1046"/>
      <c r="D209" s="362">
        <v>32.430159999999944</v>
      </c>
      <c r="E209" s="346">
        <v>32.430159999999944</v>
      </c>
      <c r="F209" s="346">
        <v>0</v>
      </c>
      <c r="G209" s="346">
        <v>146.41656</v>
      </c>
      <c r="H209" s="346" t="s">
        <v>275</v>
      </c>
      <c r="I209" s="346">
        <v>29.015829999999994</v>
      </c>
      <c r="J209" s="346">
        <v>0</v>
      </c>
    </row>
    <row r="210" spans="1:255" ht="20.100000000000001" customHeight="1" x14ac:dyDescent="0.2">
      <c r="A210" s="1046">
        <v>40908</v>
      </c>
      <c r="B210" s="1046"/>
      <c r="C210" s="1046"/>
      <c r="D210" s="362">
        <v>87.783789999999954</v>
      </c>
      <c r="E210" s="346">
        <v>29.583489999999983</v>
      </c>
      <c r="F210" s="346">
        <v>58.200299999999999</v>
      </c>
      <c r="G210" s="346">
        <v>183.93424999999999</v>
      </c>
      <c r="H210" s="346">
        <v>91.087420999999964</v>
      </c>
      <c r="I210" s="346">
        <v>66.225180000000009</v>
      </c>
      <c r="J210" s="346">
        <v>0</v>
      </c>
    </row>
    <row r="211" spans="1:255" ht="20.100000000000001" customHeight="1" x14ac:dyDescent="0.2">
      <c r="A211" s="1046">
        <v>41274</v>
      </c>
      <c r="B211" s="1046"/>
      <c r="C211" s="1046"/>
      <c r="D211" s="362">
        <v>38.337560000000053</v>
      </c>
      <c r="E211" s="346">
        <v>34.031650000000013</v>
      </c>
      <c r="F211" s="346">
        <v>4.3059099999999999</v>
      </c>
      <c r="G211" s="346">
        <v>7599.0363299999999</v>
      </c>
      <c r="H211" s="346">
        <v>160.30268800000039</v>
      </c>
      <c r="I211" s="346">
        <v>58.297249999999998</v>
      </c>
      <c r="J211" s="346">
        <v>14.82</v>
      </c>
      <c r="L211" s="1045"/>
      <c r="M211" s="1045"/>
      <c r="N211" s="1045"/>
      <c r="O211" s="1045"/>
      <c r="P211" s="1045"/>
      <c r="Q211" s="1045"/>
      <c r="R211" s="1045"/>
      <c r="S211" s="1045"/>
      <c r="T211" s="1045"/>
      <c r="U211" s="1045"/>
      <c r="V211" s="1045"/>
      <c r="W211" s="1045"/>
      <c r="X211" s="1045"/>
      <c r="Y211" s="1045"/>
      <c r="Z211" s="1045"/>
      <c r="AA211" s="1045"/>
      <c r="AB211" s="1045"/>
      <c r="AC211" s="1045"/>
      <c r="AD211" s="1045"/>
      <c r="AE211" s="1045"/>
      <c r="AF211" s="1045"/>
      <c r="AG211" s="1045"/>
      <c r="AH211" s="1045"/>
      <c r="AI211" s="1045"/>
      <c r="AJ211" s="1045"/>
      <c r="AK211" s="1045"/>
      <c r="AL211" s="1045"/>
      <c r="AM211" s="1045"/>
      <c r="AN211" s="1045"/>
      <c r="AO211" s="1045"/>
      <c r="AP211" s="1045"/>
      <c r="AQ211" s="1045"/>
      <c r="AR211" s="1045"/>
      <c r="AS211" s="1045"/>
      <c r="AT211" s="1045"/>
      <c r="AU211" s="1045"/>
      <c r="AV211" s="1045"/>
      <c r="AW211" s="1045"/>
      <c r="AX211" s="1045"/>
      <c r="AY211" s="1045"/>
      <c r="AZ211" s="1045"/>
      <c r="BA211" s="1045"/>
      <c r="BB211" s="1045"/>
      <c r="BC211" s="1045"/>
      <c r="BD211" s="1045"/>
      <c r="BE211" s="1045"/>
      <c r="BF211" s="1045"/>
      <c r="BG211" s="1045"/>
      <c r="BH211" s="1045"/>
      <c r="BI211" s="1045"/>
      <c r="BJ211" s="1045"/>
      <c r="BK211" s="1045"/>
      <c r="BL211" s="1045"/>
      <c r="BM211" s="1045"/>
      <c r="BN211" s="1045"/>
      <c r="BO211" s="1045"/>
      <c r="BP211" s="1045"/>
      <c r="BQ211" s="1045"/>
      <c r="BR211" s="1045"/>
      <c r="BS211" s="1045"/>
      <c r="BT211" s="1045"/>
      <c r="BU211" s="1045"/>
      <c r="BV211" s="1045"/>
      <c r="BW211" s="1045"/>
      <c r="BX211" s="1045"/>
      <c r="BY211" s="1045"/>
      <c r="BZ211" s="1045"/>
      <c r="CA211" s="1045"/>
      <c r="CB211" s="1045"/>
      <c r="CC211" s="1045"/>
      <c r="CD211" s="1045"/>
      <c r="CE211" s="1045"/>
      <c r="CF211" s="1045"/>
      <c r="CG211" s="1045"/>
      <c r="CH211" s="1045"/>
      <c r="CI211" s="1045"/>
      <c r="CJ211" s="1045"/>
      <c r="CK211" s="1045"/>
      <c r="CL211" s="1045"/>
      <c r="CM211" s="1045"/>
      <c r="CN211" s="1045"/>
      <c r="CO211" s="1045"/>
      <c r="CP211" s="1045"/>
      <c r="CQ211" s="1045"/>
      <c r="CR211" s="1045"/>
      <c r="CS211" s="1045"/>
      <c r="CT211" s="1045"/>
      <c r="CU211" s="1045"/>
      <c r="CV211" s="1045"/>
      <c r="CW211" s="1045"/>
      <c r="CX211" s="1045"/>
      <c r="CY211" s="1045"/>
      <c r="CZ211" s="1045"/>
      <c r="DA211" s="1045"/>
      <c r="DB211" s="1045"/>
      <c r="DC211" s="1045"/>
      <c r="DD211" s="1045"/>
      <c r="DE211" s="1045"/>
      <c r="DF211" s="1045"/>
      <c r="DG211" s="1045"/>
      <c r="DH211" s="1045"/>
      <c r="DI211" s="1045"/>
      <c r="DJ211" s="1045"/>
      <c r="DK211" s="1045"/>
      <c r="DL211" s="1045"/>
      <c r="DM211" s="1045"/>
      <c r="DN211" s="1045"/>
      <c r="DO211" s="1045"/>
      <c r="DP211" s="1045"/>
      <c r="DQ211" s="1045"/>
      <c r="DR211" s="1045"/>
      <c r="DS211" s="1045"/>
      <c r="DT211" s="1045"/>
      <c r="DU211" s="1045"/>
      <c r="DV211" s="1045"/>
      <c r="DW211" s="1045"/>
      <c r="DX211" s="1045"/>
      <c r="DY211" s="1045"/>
      <c r="DZ211" s="1045"/>
      <c r="EA211" s="1045"/>
      <c r="EB211" s="1045"/>
      <c r="EC211" s="1045"/>
      <c r="ED211" s="1045"/>
      <c r="EE211" s="1045"/>
      <c r="EF211" s="1045"/>
      <c r="EG211" s="1045"/>
      <c r="EH211" s="1045"/>
      <c r="EI211" s="1045"/>
      <c r="EJ211" s="1045"/>
      <c r="EK211" s="1045"/>
      <c r="EL211" s="1045"/>
      <c r="EM211" s="1045"/>
      <c r="EN211" s="1045"/>
      <c r="EO211" s="1045"/>
      <c r="EP211" s="1045"/>
      <c r="EQ211" s="1045"/>
      <c r="ER211" s="1045"/>
      <c r="ES211" s="1045"/>
      <c r="ET211" s="1045"/>
      <c r="EU211" s="1045"/>
      <c r="EV211" s="1045"/>
      <c r="EW211" s="1045"/>
      <c r="EX211" s="1045"/>
      <c r="EY211" s="1045"/>
      <c r="EZ211" s="1045"/>
      <c r="FA211" s="1045"/>
      <c r="FB211" s="1045"/>
      <c r="FC211" s="1045"/>
      <c r="FD211" s="1045"/>
      <c r="FE211" s="1045"/>
      <c r="FF211" s="1045"/>
      <c r="FG211" s="1045"/>
      <c r="FH211" s="1045"/>
      <c r="FI211" s="1045"/>
      <c r="FJ211" s="1045"/>
      <c r="FK211" s="1045"/>
      <c r="FL211" s="1045"/>
      <c r="FM211" s="1045"/>
      <c r="FN211" s="1045"/>
      <c r="FO211" s="1045"/>
      <c r="FP211" s="1045"/>
      <c r="FQ211" s="1045"/>
      <c r="FR211" s="1045"/>
      <c r="FS211" s="1045"/>
      <c r="FT211" s="1045"/>
      <c r="FU211" s="1045"/>
      <c r="FV211" s="1045"/>
      <c r="FW211" s="1045"/>
      <c r="FX211" s="1045"/>
      <c r="FY211" s="1045"/>
      <c r="FZ211" s="1045"/>
      <c r="GA211" s="1045"/>
      <c r="GB211" s="1045"/>
      <c r="GC211" s="1045"/>
      <c r="GD211" s="1045"/>
      <c r="GE211" s="1045"/>
      <c r="GF211" s="1045"/>
      <c r="GG211" s="1045"/>
      <c r="GH211" s="1045"/>
      <c r="GI211" s="1045"/>
      <c r="GJ211" s="1045"/>
      <c r="GK211" s="1045"/>
      <c r="GL211" s="1045"/>
      <c r="GM211" s="1045"/>
      <c r="GN211" s="1045"/>
      <c r="GO211" s="1045"/>
      <c r="GP211" s="1045"/>
      <c r="GQ211" s="1045"/>
      <c r="GR211" s="1045"/>
      <c r="GS211" s="1045"/>
      <c r="GT211" s="1045"/>
      <c r="GU211" s="1045"/>
      <c r="GV211" s="1045"/>
      <c r="GW211" s="1045"/>
      <c r="GX211" s="1045"/>
      <c r="GY211" s="1045"/>
      <c r="GZ211" s="1045"/>
      <c r="HA211" s="1045"/>
      <c r="HB211" s="1045"/>
      <c r="HC211" s="1045"/>
      <c r="HD211" s="1045"/>
      <c r="HE211" s="1045"/>
      <c r="HF211" s="1045"/>
      <c r="HG211" s="1045"/>
      <c r="HH211" s="1045"/>
      <c r="HI211" s="1045"/>
      <c r="HJ211" s="1045"/>
      <c r="HK211" s="1045"/>
      <c r="HL211" s="1045"/>
      <c r="HM211" s="1045"/>
      <c r="HN211" s="1045"/>
      <c r="HO211" s="1045"/>
      <c r="HP211" s="1045"/>
      <c r="HQ211" s="1045"/>
      <c r="HR211" s="1045"/>
      <c r="HS211" s="1045"/>
      <c r="HT211" s="1045"/>
      <c r="HU211" s="1045"/>
      <c r="HV211" s="1045"/>
      <c r="HW211" s="1045"/>
      <c r="HX211" s="1045"/>
      <c r="HY211" s="1045"/>
      <c r="HZ211" s="1045"/>
      <c r="IA211" s="1045"/>
      <c r="IB211" s="1045"/>
      <c r="IC211" s="1045"/>
      <c r="ID211" s="1045"/>
      <c r="IE211" s="1045"/>
      <c r="IF211" s="1045"/>
      <c r="IG211" s="1045"/>
      <c r="IH211" s="1045"/>
      <c r="II211" s="1045"/>
      <c r="IJ211" s="1045"/>
      <c r="IK211" s="1045"/>
      <c r="IL211" s="1045"/>
      <c r="IM211" s="1045"/>
      <c r="IN211" s="1045"/>
      <c r="IO211" s="1045"/>
      <c r="IP211" s="1045"/>
      <c r="IQ211" s="1045"/>
      <c r="IR211" s="1045"/>
      <c r="IS211" s="1045"/>
      <c r="IT211" s="1045"/>
      <c r="IU211" s="699"/>
    </row>
    <row r="212" spans="1:255" ht="20.100000000000001" customHeight="1" x14ac:dyDescent="0.2">
      <c r="A212" s="1046">
        <v>41639</v>
      </c>
      <c r="B212" s="1046"/>
      <c r="C212" s="1046"/>
      <c r="D212" s="362">
        <v>32.931229999999914</v>
      </c>
      <c r="E212" s="346">
        <v>27.423979999999915</v>
      </c>
      <c r="F212" s="346">
        <v>5.50725</v>
      </c>
      <c r="G212" s="346">
        <v>8429.4885699999995</v>
      </c>
      <c r="H212" s="346">
        <v>142.69868600000009</v>
      </c>
      <c r="I212" s="346">
        <v>55.13843</v>
      </c>
      <c r="J212" s="346">
        <v>21.324999999999999</v>
      </c>
      <c r="L212" s="1045"/>
      <c r="M212" s="1045"/>
      <c r="N212" s="1045"/>
      <c r="O212" s="1045"/>
      <c r="P212" s="1045"/>
      <c r="Q212" s="1045"/>
      <c r="R212" s="1045"/>
      <c r="S212" s="1045"/>
      <c r="T212" s="1045"/>
      <c r="U212" s="1045"/>
      <c r="V212" s="1045"/>
      <c r="W212" s="1045"/>
      <c r="X212" s="1045"/>
      <c r="Y212" s="1045"/>
      <c r="Z212" s="1045"/>
      <c r="AA212" s="1045"/>
      <c r="AB212" s="1045"/>
      <c r="AC212" s="1045"/>
      <c r="AD212" s="1045"/>
      <c r="AE212" s="1045"/>
      <c r="AF212" s="1045"/>
      <c r="AG212" s="1045"/>
      <c r="AH212" s="1045"/>
      <c r="AI212" s="1045"/>
      <c r="AJ212" s="1045"/>
      <c r="AK212" s="1045"/>
      <c r="AL212" s="1045"/>
      <c r="AM212" s="1045"/>
      <c r="AN212" s="1045"/>
      <c r="AO212" s="1045"/>
      <c r="AP212" s="1045"/>
      <c r="AQ212" s="1045"/>
      <c r="AR212" s="1045"/>
      <c r="AS212" s="1045"/>
      <c r="AT212" s="1045"/>
      <c r="AU212" s="1045"/>
      <c r="AV212" s="1045"/>
      <c r="AW212" s="1045"/>
      <c r="AX212" s="1045"/>
      <c r="AY212" s="1045"/>
      <c r="AZ212" s="1045"/>
      <c r="BA212" s="1045"/>
      <c r="BB212" s="1045"/>
      <c r="BC212" s="1045"/>
      <c r="BD212" s="1045"/>
      <c r="BE212" s="1045"/>
      <c r="BF212" s="1045"/>
      <c r="BG212" s="1045"/>
      <c r="BH212" s="1045"/>
      <c r="BI212" s="1045"/>
      <c r="BJ212" s="1045"/>
      <c r="BK212" s="1045"/>
      <c r="BL212" s="1045"/>
      <c r="BM212" s="1045"/>
      <c r="BN212" s="1045"/>
      <c r="BO212" s="1045"/>
      <c r="BP212" s="1045"/>
      <c r="BQ212" s="1045"/>
      <c r="BR212" s="1045"/>
      <c r="BS212" s="1045"/>
      <c r="BT212" s="1045"/>
      <c r="BU212" s="1045"/>
      <c r="BV212" s="1045"/>
      <c r="BW212" s="1045"/>
      <c r="BX212" s="1045"/>
      <c r="BY212" s="1045"/>
      <c r="BZ212" s="1045"/>
      <c r="CA212" s="1045"/>
      <c r="CB212" s="1045"/>
      <c r="CC212" s="1045"/>
      <c r="CD212" s="1045"/>
      <c r="CE212" s="1045"/>
      <c r="CF212" s="1045"/>
      <c r="CG212" s="1045"/>
      <c r="CH212" s="1045"/>
      <c r="CI212" s="1045"/>
      <c r="CJ212" s="1045"/>
      <c r="CK212" s="1045"/>
      <c r="CL212" s="1045"/>
      <c r="CM212" s="1045"/>
      <c r="CN212" s="1045"/>
      <c r="CO212" s="1045"/>
      <c r="CP212" s="1045"/>
      <c r="CQ212" s="1045"/>
      <c r="CR212" s="1045"/>
      <c r="CS212" s="1045"/>
      <c r="CT212" s="1045"/>
      <c r="CU212" s="1045"/>
      <c r="CV212" s="1045"/>
      <c r="CW212" s="1045"/>
      <c r="CX212" s="1045"/>
      <c r="CY212" s="1045"/>
      <c r="CZ212" s="1045"/>
      <c r="DA212" s="1045"/>
      <c r="DB212" s="1045"/>
      <c r="DC212" s="1045"/>
      <c r="DD212" s="1045"/>
      <c r="DE212" s="1045"/>
      <c r="DF212" s="1045"/>
      <c r="DG212" s="1045"/>
      <c r="DH212" s="1045"/>
      <c r="DI212" s="1045"/>
      <c r="DJ212" s="1045"/>
      <c r="DK212" s="1045"/>
      <c r="DL212" s="1045"/>
      <c r="DM212" s="1045"/>
      <c r="DN212" s="1045"/>
      <c r="DO212" s="1045"/>
      <c r="DP212" s="1045"/>
      <c r="DQ212" s="1045"/>
      <c r="DR212" s="1045"/>
      <c r="DS212" s="1045"/>
      <c r="DT212" s="1045"/>
      <c r="DU212" s="1045"/>
      <c r="DV212" s="1045"/>
      <c r="DW212" s="1045"/>
      <c r="DX212" s="1045"/>
      <c r="DY212" s="1045"/>
      <c r="DZ212" s="1045"/>
      <c r="EA212" s="1045"/>
      <c r="EB212" s="1045"/>
      <c r="EC212" s="1045"/>
      <c r="ED212" s="1045"/>
      <c r="EE212" s="1045"/>
      <c r="EF212" s="1045"/>
      <c r="EG212" s="1045"/>
      <c r="EH212" s="1045"/>
      <c r="EI212" s="1045"/>
      <c r="EJ212" s="1045"/>
      <c r="EK212" s="1045"/>
      <c r="EL212" s="1045"/>
      <c r="EM212" s="1045"/>
      <c r="EN212" s="1045"/>
      <c r="EO212" s="1045"/>
      <c r="EP212" s="1045"/>
      <c r="EQ212" s="1045"/>
      <c r="ER212" s="1045"/>
      <c r="ES212" s="1045"/>
      <c r="ET212" s="1045"/>
      <c r="EU212" s="1045"/>
      <c r="EV212" s="1045"/>
      <c r="EW212" s="1045"/>
      <c r="EX212" s="1045"/>
      <c r="EY212" s="1045"/>
      <c r="EZ212" s="1045"/>
      <c r="FA212" s="1045"/>
      <c r="FB212" s="1045"/>
      <c r="FC212" s="1045"/>
      <c r="FD212" s="1045"/>
      <c r="FE212" s="1045"/>
      <c r="FF212" s="1045"/>
      <c r="FG212" s="1045"/>
      <c r="FH212" s="1045"/>
      <c r="FI212" s="1045"/>
      <c r="FJ212" s="1045"/>
      <c r="FK212" s="1045"/>
      <c r="FL212" s="1045"/>
      <c r="FM212" s="1045"/>
      <c r="FN212" s="1045"/>
      <c r="FO212" s="1045"/>
      <c r="FP212" s="1045"/>
      <c r="FQ212" s="1045"/>
      <c r="FR212" s="1045"/>
      <c r="FS212" s="1045"/>
      <c r="FT212" s="1045"/>
      <c r="FU212" s="1045"/>
      <c r="FV212" s="1045"/>
      <c r="FW212" s="1045"/>
      <c r="FX212" s="1045"/>
      <c r="FY212" s="1045"/>
      <c r="FZ212" s="1045"/>
      <c r="GA212" s="1045"/>
      <c r="GB212" s="1045"/>
      <c r="GC212" s="1045"/>
      <c r="GD212" s="1045"/>
      <c r="GE212" s="1045"/>
      <c r="GF212" s="1045"/>
      <c r="GG212" s="1045"/>
      <c r="GH212" s="1045"/>
      <c r="GI212" s="1045"/>
      <c r="GJ212" s="1045"/>
      <c r="GK212" s="1045"/>
      <c r="GL212" s="1045"/>
      <c r="GM212" s="1045"/>
      <c r="GN212" s="1045"/>
      <c r="GO212" s="1045"/>
      <c r="GP212" s="1045"/>
      <c r="GQ212" s="1045"/>
      <c r="GR212" s="1045"/>
      <c r="GS212" s="1045"/>
      <c r="GT212" s="1045"/>
      <c r="GU212" s="1045"/>
      <c r="GV212" s="1045"/>
      <c r="GW212" s="1045"/>
      <c r="GX212" s="1045"/>
      <c r="GY212" s="1045"/>
      <c r="GZ212" s="1045"/>
      <c r="HA212" s="1045"/>
      <c r="HB212" s="1045"/>
      <c r="HC212" s="1045"/>
      <c r="HD212" s="1045"/>
      <c r="HE212" s="1045"/>
      <c r="HF212" s="1045"/>
      <c r="HG212" s="1045"/>
      <c r="HH212" s="1045"/>
      <c r="HI212" s="1045"/>
      <c r="HJ212" s="1045"/>
      <c r="HK212" s="1045"/>
      <c r="HL212" s="1045"/>
      <c r="HM212" s="1045"/>
      <c r="HN212" s="1045"/>
      <c r="HO212" s="1045"/>
      <c r="HP212" s="1045"/>
      <c r="HQ212" s="1045"/>
      <c r="HR212" s="1045"/>
      <c r="HS212" s="1045"/>
      <c r="HT212" s="1045"/>
      <c r="HU212" s="1045"/>
      <c r="HV212" s="1045"/>
      <c r="HW212" s="1045"/>
      <c r="HX212" s="1045"/>
      <c r="HY212" s="1045"/>
      <c r="HZ212" s="1045"/>
      <c r="IA212" s="1045"/>
      <c r="IB212" s="1045"/>
      <c r="IC212" s="1045"/>
      <c r="ID212" s="1045"/>
      <c r="IE212" s="1045"/>
      <c r="IF212" s="1045"/>
      <c r="IG212" s="1045"/>
      <c r="IH212" s="1045"/>
      <c r="II212" s="1045"/>
      <c r="IJ212" s="1045"/>
      <c r="IK212" s="1045"/>
      <c r="IL212" s="1045"/>
      <c r="IM212" s="1045"/>
      <c r="IN212" s="1045"/>
      <c r="IO212" s="1045"/>
      <c r="IP212" s="1045"/>
      <c r="IQ212" s="1045"/>
      <c r="IR212" s="1045"/>
      <c r="IS212" s="1045"/>
      <c r="IT212" s="1045"/>
      <c r="IU212" s="699"/>
    </row>
    <row r="213" spans="1:255" s="397" customFormat="1" ht="20.100000000000001" customHeight="1" x14ac:dyDescent="0.2">
      <c r="A213" s="1046">
        <v>42004</v>
      </c>
      <c r="B213" s="1046"/>
      <c r="C213" s="1046"/>
      <c r="D213" s="362">
        <v>19.951339999999959</v>
      </c>
      <c r="E213" s="346">
        <v>19.951339999999959</v>
      </c>
      <c r="F213" s="346">
        <v>0</v>
      </c>
      <c r="G213" s="346">
        <v>8375.4739699999991</v>
      </c>
      <c r="H213" s="346">
        <v>384.07636000000031</v>
      </c>
      <c r="I213" s="346">
        <v>47.254460000000002</v>
      </c>
      <c r="J213" s="346">
        <v>10.376599999999996</v>
      </c>
      <c r="K213" s="400"/>
    </row>
    <row r="214" spans="1:255" s="397" customFormat="1" ht="20.100000000000001" customHeight="1" x14ac:dyDescent="0.2">
      <c r="A214" s="1046">
        <v>42369</v>
      </c>
      <c r="B214" s="1046"/>
      <c r="C214" s="1046"/>
      <c r="D214" s="362">
        <v>8.2368399999999724</v>
      </c>
      <c r="E214" s="346">
        <v>8.0770899999999983</v>
      </c>
      <c r="F214" s="346">
        <v>0.15975</v>
      </c>
      <c r="G214" s="346">
        <v>7707.4970299999995</v>
      </c>
      <c r="H214" s="346">
        <v>371.64868000000206</v>
      </c>
      <c r="I214" s="346">
        <v>49.836039999999997</v>
      </c>
      <c r="J214" s="346">
        <v>10.376600000000003</v>
      </c>
      <c r="K214" s="400"/>
    </row>
    <row r="215" spans="1:255" s="397" customFormat="1" ht="20.100000000000001" customHeight="1" x14ac:dyDescent="0.2">
      <c r="A215" s="1046">
        <v>42735</v>
      </c>
      <c r="B215" s="1046"/>
      <c r="C215" s="1046"/>
      <c r="D215" s="362">
        <f>D193-D204</f>
        <v>7.319909999999993</v>
      </c>
      <c r="E215" s="346">
        <f t="shared" ref="E215:I215" si="4">E193-E204</f>
        <v>7.2055400000000418</v>
      </c>
      <c r="F215" s="346">
        <f t="shared" si="4"/>
        <v>0.11437</v>
      </c>
      <c r="G215" s="346">
        <f t="shared" si="4"/>
        <v>9229.6962299999996</v>
      </c>
      <c r="H215" s="346">
        <f>H193-H204</f>
        <v>518.5783900000024</v>
      </c>
      <c r="I215" s="346">
        <f t="shared" si="4"/>
        <v>48.281610000000001</v>
      </c>
      <c r="J215" s="346">
        <f>J193-J204</f>
        <v>9.82</v>
      </c>
      <c r="K215" s="400"/>
    </row>
    <row r="216" spans="1:255" s="393" customFormat="1" ht="15" customHeight="1" x14ac:dyDescent="0.2">
      <c r="A216" s="409"/>
      <c r="B216" s="409"/>
      <c r="C216" s="409"/>
      <c r="D216" s="346"/>
      <c r="E216" s="346"/>
      <c r="F216" s="346"/>
      <c r="G216" s="346"/>
      <c r="H216" s="346"/>
      <c r="I216" s="346"/>
      <c r="J216" s="346"/>
    </row>
    <row r="217" spans="1:255" ht="15" customHeight="1" x14ac:dyDescent="0.2">
      <c r="A217" s="366" t="s">
        <v>519</v>
      </c>
      <c r="B217" s="423"/>
      <c r="C217" s="423"/>
      <c r="D217" s="346"/>
      <c r="E217" s="346"/>
      <c r="F217" s="346"/>
      <c r="G217" s="346"/>
      <c r="H217" s="346"/>
      <c r="I217" s="346"/>
      <c r="J217" s="346"/>
    </row>
    <row r="218" spans="1:255" ht="15" customHeight="1" x14ac:dyDescent="0.2">
      <c r="A218" s="424" t="s">
        <v>725</v>
      </c>
      <c r="B218" s="424"/>
      <c r="C218" s="424"/>
      <c r="D218" s="424"/>
      <c r="E218" s="424"/>
      <c r="F218" s="424"/>
      <c r="G218" s="424"/>
      <c r="H218" s="424"/>
      <c r="I218" s="424"/>
      <c r="J218" s="424"/>
      <c r="K218" s="424"/>
    </row>
    <row r="219" spans="1:255" ht="15" customHeight="1" x14ac:dyDescent="0.2">
      <c r="A219" s="424" t="s">
        <v>561</v>
      </c>
      <c r="B219" s="424"/>
      <c r="C219" s="424"/>
      <c r="D219" s="424"/>
      <c r="E219" s="424"/>
      <c r="F219" s="424"/>
      <c r="G219" s="424"/>
      <c r="H219" s="424"/>
      <c r="I219" s="424"/>
      <c r="J219" s="424"/>
      <c r="K219" s="424"/>
    </row>
    <row r="220" spans="1:255" ht="15" customHeight="1" x14ac:dyDescent="0.2">
      <c r="A220" s="424" t="s">
        <v>562</v>
      </c>
      <c r="B220" s="698"/>
      <c r="C220" s="698"/>
      <c r="D220" s="698"/>
      <c r="I220" s="407"/>
      <c r="K220" s="393"/>
    </row>
    <row r="221" spans="1:255" ht="15" customHeight="1" x14ac:dyDescent="0.2">
      <c r="A221" s="424" t="s">
        <v>563</v>
      </c>
      <c r="B221" s="698"/>
      <c r="C221" s="698"/>
      <c r="D221" s="698"/>
      <c r="I221" s="407"/>
      <c r="K221" s="393"/>
    </row>
    <row r="222" spans="1:255" ht="15" customHeight="1" x14ac:dyDescent="0.2">
      <c r="A222" s="425" t="s">
        <v>726</v>
      </c>
      <c r="B222" s="698"/>
      <c r="C222" s="698"/>
      <c r="D222" s="698"/>
      <c r="I222" s="407"/>
      <c r="K222" s="393"/>
    </row>
    <row r="223" spans="1:255" ht="15" customHeight="1" x14ac:dyDescent="0.2">
      <c r="A223" s="423"/>
      <c r="B223" s="423"/>
      <c r="C223" s="423"/>
      <c r="D223" s="346"/>
      <c r="E223" s="346"/>
      <c r="F223" s="346"/>
      <c r="G223" s="346"/>
      <c r="H223" s="346"/>
      <c r="I223" s="346"/>
      <c r="J223" s="346"/>
    </row>
    <row r="224" spans="1:255" ht="15" customHeight="1" x14ac:dyDescent="0.2">
      <c r="A224" s="423"/>
      <c r="B224" s="423"/>
      <c r="C224" s="423"/>
      <c r="D224" s="346"/>
      <c r="E224" s="346"/>
      <c r="F224" s="346"/>
      <c r="G224" s="346"/>
      <c r="H224" s="346"/>
      <c r="I224" s="346"/>
      <c r="J224" s="346"/>
    </row>
    <row r="225" spans="4:11" x14ac:dyDescent="0.2">
      <c r="D225" s="427"/>
      <c r="E225" s="427"/>
      <c r="F225" s="427"/>
      <c r="G225" s="427"/>
      <c r="H225" s="427"/>
      <c r="I225" s="427"/>
      <c r="J225" s="427"/>
      <c r="K225" s="427"/>
    </row>
    <row r="226" spans="4:11" x14ac:dyDescent="0.2">
      <c r="D226" s="427"/>
      <c r="E226" s="427"/>
      <c r="F226" s="427"/>
      <c r="G226" s="427"/>
      <c r="H226" s="427"/>
      <c r="I226" s="427"/>
      <c r="J226" s="427"/>
      <c r="K226" s="427"/>
    </row>
    <row r="227" spans="4:11" x14ac:dyDescent="0.2">
      <c r="D227" s="427"/>
      <c r="E227" s="427"/>
      <c r="F227" s="427"/>
      <c r="G227" s="427"/>
      <c r="H227" s="427"/>
      <c r="I227" s="427"/>
      <c r="J227" s="427"/>
      <c r="K227" s="427"/>
    </row>
    <row r="228" spans="4:11" x14ac:dyDescent="0.2">
      <c r="D228" s="427"/>
      <c r="E228" s="427"/>
      <c r="F228" s="427"/>
      <c r="G228" s="427"/>
      <c r="H228" s="427"/>
      <c r="I228" s="427"/>
      <c r="J228" s="427"/>
      <c r="K228" s="427"/>
    </row>
    <row r="229" spans="4:11" x14ac:dyDescent="0.2">
      <c r="D229" s="427"/>
      <c r="E229" s="427"/>
      <c r="F229" s="427"/>
      <c r="G229" s="427"/>
      <c r="H229" s="427"/>
      <c r="I229" s="427"/>
      <c r="J229" s="427"/>
      <c r="K229" s="427"/>
    </row>
    <row r="230" spans="4:11" x14ac:dyDescent="0.2">
      <c r="D230" s="427"/>
      <c r="E230" s="427"/>
      <c r="F230" s="427"/>
      <c r="G230" s="427"/>
      <c r="H230" s="427"/>
      <c r="I230" s="427"/>
      <c r="J230" s="427"/>
      <c r="K230" s="427"/>
    </row>
    <row r="231" spans="4:11" x14ac:dyDescent="0.2">
      <c r="D231" s="427"/>
      <c r="E231" s="427"/>
      <c r="F231" s="427"/>
      <c r="G231" s="427"/>
      <c r="H231" s="427"/>
      <c r="I231" s="427"/>
      <c r="J231" s="427"/>
      <c r="K231" s="427"/>
    </row>
    <row r="232" spans="4:11" x14ac:dyDescent="0.2">
      <c r="D232" s="427"/>
      <c r="E232" s="427"/>
      <c r="F232" s="427"/>
      <c r="G232" s="427"/>
      <c r="H232" s="427"/>
      <c r="I232" s="427"/>
      <c r="J232" s="427"/>
      <c r="K232" s="427"/>
    </row>
    <row r="233" spans="4:11" x14ac:dyDescent="0.2">
      <c r="D233" s="427"/>
      <c r="E233" s="427"/>
      <c r="F233" s="427"/>
      <c r="G233" s="427"/>
      <c r="H233" s="427"/>
      <c r="I233" s="427"/>
      <c r="J233" s="427"/>
      <c r="K233" s="427"/>
    </row>
    <row r="234" spans="4:11" x14ac:dyDescent="0.2">
      <c r="D234" s="427"/>
      <c r="E234" s="427"/>
      <c r="F234" s="427"/>
      <c r="G234" s="427"/>
      <c r="H234" s="427"/>
      <c r="I234" s="427"/>
      <c r="J234" s="427"/>
      <c r="K234" s="427"/>
    </row>
    <row r="235" spans="4:11" x14ac:dyDescent="0.2">
      <c r="D235" s="427"/>
      <c r="E235" s="427"/>
      <c r="F235" s="427"/>
      <c r="G235" s="427"/>
      <c r="H235" s="427"/>
      <c r="I235" s="427"/>
      <c r="J235" s="427"/>
      <c r="K235" s="427"/>
    </row>
    <row r="236" spans="4:11" x14ac:dyDescent="0.2">
      <c r="D236" s="427"/>
      <c r="E236" s="427"/>
      <c r="F236" s="427"/>
      <c r="G236" s="427"/>
      <c r="H236" s="427"/>
      <c r="I236" s="427"/>
      <c r="J236" s="427"/>
      <c r="K236" s="427"/>
    </row>
    <row r="237" spans="4:11" x14ac:dyDescent="0.2">
      <c r="D237" s="427"/>
      <c r="E237" s="427"/>
      <c r="F237" s="427"/>
      <c r="G237" s="427"/>
      <c r="H237" s="427"/>
      <c r="I237" s="427"/>
      <c r="J237" s="427"/>
      <c r="K237" s="427"/>
    </row>
    <row r="238" spans="4:11" x14ac:dyDescent="0.2">
      <c r="D238" s="427"/>
      <c r="E238" s="427"/>
      <c r="F238" s="427"/>
      <c r="G238" s="427"/>
      <c r="H238" s="427"/>
      <c r="I238" s="427"/>
      <c r="J238" s="427"/>
      <c r="K238" s="427"/>
    </row>
    <row r="239" spans="4:11" x14ac:dyDescent="0.2">
      <c r="D239" s="427"/>
      <c r="E239" s="427"/>
      <c r="F239" s="427"/>
      <c r="G239" s="427"/>
      <c r="H239" s="427"/>
      <c r="I239" s="427"/>
      <c r="J239" s="427"/>
      <c r="K239" s="427"/>
    </row>
    <row r="240" spans="4:11" x14ac:dyDescent="0.2">
      <c r="D240" s="427"/>
      <c r="E240" s="427"/>
      <c r="F240" s="427"/>
      <c r="G240" s="427"/>
      <c r="H240" s="427"/>
      <c r="I240" s="427"/>
      <c r="J240" s="427"/>
      <c r="K240" s="427"/>
    </row>
    <row r="241" spans="4:11" x14ac:dyDescent="0.2">
      <c r="D241" s="427"/>
      <c r="E241" s="427"/>
      <c r="F241" s="427"/>
      <c r="G241" s="427"/>
      <c r="H241" s="427"/>
      <c r="I241" s="427"/>
      <c r="J241" s="427"/>
      <c r="K241" s="427"/>
    </row>
    <row r="242" spans="4:11" x14ac:dyDescent="0.2">
      <c r="D242" s="427"/>
      <c r="E242" s="427"/>
      <c r="F242" s="427"/>
      <c r="G242" s="427"/>
      <c r="H242" s="427"/>
      <c r="I242" s="427"/>
      <c r="J242" s="427"/>
      <c r="K242" s="427"/>
    </row>
    <row r="243" spans="4:11" x14ac:dyDescent="0.2">
      <c r="D243" s="427"/>
      <c r="E243" s="427"/>
      <c r="F243" s="427"/>
      <c r="G243" s="427"/>
      <c r="H243" s="427"/>
      <c r="I243" s="427"/>
      <c r="J243" s="427"/>
      <c r="K243" s="427"/>
    </row>
    <row r="244" spans="4:11" x14ac:dyDescent="0.2">
      <c r="D244" s="427"/>
      <c r="E244" s="427"/>
      <c r="F244" s="427"/>
      <c r="G244" s="427"/>
      <c r="H244" s="427"/>
      <c r="I244" s="427"/>
      <c r="J244" s="427"/>
      <c r="K244" s="427"/>
    </row>
    <row r="245" spans="4:11" x14ac:dyDescent="0.2">
      <c r="D245" s="427"/>
      <c r="E245" s="427"/>
      <c r="F245" s="427"/>
      <c r="G245" s="427"/>
      <c r="H245" s="427"/>
      <c r="I245" s="427"/>
      <c r="J245" s="427"/>
      <c r="K245" s="427"/>
    </row>
    <row r="246" spans="4:11" x14ac:dyDescent="0.2">
      <c r="D246" s="427"/>
      <c r="E246" s="427"/>
      <c r="F246" s="427"/>
      <c r="G246" s="427"/>
      <c r="H246" s="427"/>
      <c r="I246" s="427"/>
      <c r="J246" s="427"/>
      <c r="K246" s="427"/>
    </row>
    <row r="247" spans="4:11" x14ac:dyDescent="0.2">
      <c r="D247" s="427"/>
      <c r="E247" s="427"/>
      <c r="F247" s="427"/>
      <c r="G247" s="427"/>
      <c r="H247" s="427"/>
      <c r="I247" s="427"/>
      <c r="J247" s="427"/>
      <c r="K247" s="427"/>
    </row>
    <row r="248" spans="4:11" x14ac:dyDescent="0.2">
      <c r="D248" s="427"/>
      <c r="E248" s="427"/>
      <c r="F248" s="427"/>
      <c r="G248" s="427"/>
      <c r="H248" s="427"/>
      <c r="I248" s="427"/>
      <c r="J248" s="427"/>
      <c r="K248" s="427"/>
    </row>
    <row r="249" spans="4:11" x14ac:dyDescent="0.2">
      <c r="D249" s="427"/>
      <c r="E249" s="427"/>
      <c r="F249" s="427"/>
      <c r="G249" s="427"/>
      <c r="H249" s="427"/>
      <c r="I249" s="427"/>
      <c r="J249" s="427"/>
      <c r="K249" s="427"/>
    </row>
    <row r="250" spans="4:11" x14ac:dyDescent="0.2">
      <c r="D250" s="427"/>
      <c r="E250" s="427"/>
      <c r="F250" s="427"/>
      <c r="G250" s="427"/>
      <c r="H250" s="427"/>
      <c r="I250" s="427"/>
      <c r="J250" s="427"/>
      <c r="K250" s="427"/>
    </row>
    <row r="251" spans="4:11" x14ac:dyDescent="0.2">
      <c r="D251" s="427"/>
      <c r="E251" s="427"/>
      <c r="F251" s="427"/>
      <c r="G251" s="427"/>
      <c r="H251" s="427"/>
      <c r="I251" s="427"/>
      <c r="J251" s="427"/>
      <c r="K251" s="427"/>
    </row>
    <row r="252" spans="4:11" x14ac:dyDescent="0.2">
      <c r="D252" s="427"/>
      <c r="E252" s="427"/>
      <c r="F252" s="427"/>
      <c r="G252" s="427"/>
      <c r="H252" s="427"/>
      <c r="I252" s="427"/>
      <c r="J252" s="427"/>
      <c r="K252" s="427"/>
    </row>
    <row r="253" spans="4:11" x14ac:dyDescent="0.2">
      <c r="D253" s="427"/>
      <c r="E253" s="427"/>
      <c r="F253" s="427"/>
      <c r="G253" s="427"/>
      <c r="H253" s="427"/>
      <c r="I253" s="427"/>
      <c r="J253" s="427"/>
      <c r="K253" s="427"/>
    </row>
    <row r="254" spans="4:11" x14ac:dyDescent="0.2">
      <c r="D254" s="427"/>
      <c r="E254" s="427"/>
      <c r="F254" s="427"/>
      <c r="G254" s="427"/>
      <c r="H254" s="427"/>
      <c r="I254" s="427"/>
      <c r="J254" s="427"/>
      <c r="K254" s="427"/>
    </row>
    <row r="255" spans="4:11" x14ac:dyDescent="0.2">
      <c r="D255" s="427"/>
      <c r="E255" s="427"/>
      <c r="F255" s="427"/>
      <c r="G255" s="427"/>
      <c r="H255" s="427"/>
      <c r="I255" s="427"/>
      <c r="J255" s="427"/>
      <c r="K255" s="427"/>
    </row>
    <row r="256" spans="4:11" x14ac:dyDescent="0.2">
      <c r="D256" s="427"/>
      <c r="E256" s="427"/>
      <c r="F256" s="427"/>
      <c r="G256" s="427"/>
      <c r="H256" s="427"/>
      <c r="I256" s="427"/>
      <c r="J256" s="427"/>
      <c r="K256" s="427"/>
    </row>
    <row r="257" spans="4:11" x14ac:dyDescent="0.2">
      <c r="D257" s="427"/>
      <c r="E257" s="427"/>
      <c r="F257" s="427"/>
      <c r="G257" s="427"/>
      <c r="H257" s="427"/>
      <c r="I257" s="427"/>
      <c r="J257" s="427"/>
      <c r="K257" s="427"/>
    </row>
    <row r="258" spans="4:11" x14ac:dyDescent="0.2">
      <c r="D258" s="427"/>
      <c r="E258" s="427"/>
      <c r="F258" s="427"/>
      <c r="G258" s="427"/>
      <c r="H258" s="427"/>
      <c r="I258" s="427"/>
      <c r="J258" s="427"/>
      <c r="K258" s="427"/>
    </row>
    <row r="259" spans="4:11" x14ac:dyDescent="0.2">
      <c r="D259" s="427"/>
      <c r="E259" s="427"/>
      <c r="F259" s="427"/>
      <c r="G259" s="427"/>
      <c r="H259" s="427"/>
      <c r="I259" s="427"/>
      <c r="J259" s="427"/>
      <c r="K259" s="427"/>
    </row>
    <row r="260" spans="4:11" x14ac:dyDescent="0.2">
      <c r="D260" s="427"/>
      <c r="E260" s="427"/>
      <c r="F260" s="427"/>
      <c r="G260" s="427"/>
      <c r="H260" s="427"/>
      <c r="I260" s="427"/>
      <c r="J260" s="427"/>
      <c r="K260" s="427"/>
    </row>
    <row r="261" spans="4:11" x14ac:dyDescent="0.2">
      <c r="D261" s="427"/>
      <c r="E261" s="427"/>
      <c r="F261" s="427"/>
      <c r="G261" s="427"/>
      <c r="H261" s="427"/>
      <c r="I261" s="427"/>
      <c r="J261" s="427"/>
      <c r="K261" s="427"/>
    </row>
    <row r="262" spans="4:11" x14ac:dyDescent="0.2">
      <c r="D262" s="427"/>
      <c r="E262" s="427"/>
      <c r="F262" s="427"/>
      <c r="G262" s="427"/>
      <c r="H262" s="427"/>
      <c r="I262" s="427"/>
      <c r="J262" s="427"/>
      <c r="K262" s="427"/>
    </row>
    <row r="263" spans="4:11" x14ac:dyDescent="0.2">
      <c r="D263" s="427"/>
      <c r="E263" s="427"/>
      <c r="F263" s="427"/>
      <c r="G263" s="427"/>
      <c r="H263" s="427"/>
      <c r="I263" s="427"/>
      <c r="J263" s="427"/>
      <c r="K263" s="427"/>
    </row>
    <row r="264" spans="4:11" x14ac:dyDescent="0.2">
      <c r="D264" s="427"/>
      <c r="E264" s="427"/>
      <c r="F264" s="427"/>
      <c r="G264" s="427"/>
      <c r="H264" s="427"/>
      <c r="I264" s="427"/>
      <c r="J264" s="427"/>
      <c r="K264" s="427"/>
    </row>
    <row r="265" spans="4:11" x14ac:dyDescent="0.2">
      <c r="D265" s="427"/>
      <c r="E265" s="427"/>
      <c r="F265" s="427"/>
      <c r="G265" s="427"/>
      <c r="H265" s="427"/>
      <c r="I265" s="427"/>
      <c r="J265" s="427"/>
      <c r="K265" s="427"/>
    </row>
    <row r="266" spans="4:11" x14ac:dyDescent="0.2">
      <c r="D266" s="427"/>
      <c r="E266" s="427"/>
      <c r="F266" s="427"/>
      <c r="G266" s="427"/>
      <c r="H266" s="427"/>
      <c r="I266" s="427"/>
      <c r="J266" s="427"/>
      <c r="K266" s="427"/>
    </row>
    <row r="267" spans="4:11" x14ac:dyDescent="0.2">
      <c r="D267" s="427"/>
      <c r="E267" s="427"/>
      <c r="F267" s="427"/>
      <c r="G267" s="427"/>
      <c r="H267" s="427"/>
      <c r="I267" s="427"/>
      <c r="J267" s="427"/>
      <c r="K267" s="427"/>
    </row>
    <row r="268" spans="4:11" x14ac:dyDescent="0.2">
      <c r="D268" s="427"/>
      <c r="E268" s="427"/>
      <c r="F268" s="427"/>
      <c r="G268" s="427"/>
      <c r="H268" s="427"/>
      <c r="I268" s="427"/>
      <c r="J268" s="427"/>
      <c r="K268" s="427"/>
    </row>
    <row r="269" spans="4:11" x14ac:dyDescent="0.2">
      <c r="D269" s="427"/>
      <c r="E269" s="427"/>
      <c r="F269" s="427"/>
      <c r="G269" s="427"/>
      <c r="H269" s="427"/>
      <c r="I269" s="427"/>
      <c r="J269" s="427"/>
      <c r="K269" s="427"/>
    </row>
    <row r="270" spans="4:11" x14ac:dyDescent="0.2">
      <c r="D270" s="427"/>
      <c r="E270" s="427"/>
      <c r="F270" s="427"/>
      <c r="G270" s="427"/>
      <c r="H270" s="427"/>
      <c r="I270" s="427"/>
      <c r="J270" s="427"/>
      <c r="K270" s="427"/>
    </row>
    <row r="271" spans="4:11" x14ac:dyDescent="0.2">
      <c r="D271" s="427"/>
      <c r="E271" s="427"/>
      <c r="F271" s="427"/>
      <c r="G271" s="427"/>
      <c r="H271" s="427"/>
      <c r="I271" s="427"/>
      <c r="J271" s="427"/>
      <c r="K271" s="427"/>
    </row>
    <row r="272" spans="4:11" x14ac:dyDescent="0.2">
      <c r="D272" s="427"/>
      <c r="E272" s="427"/>
      <c r="F272" s="427"/>
      <c r="G272" s="427"/>
      <c r="H272" s="427"/>
      <c r="I272" s="427"/>
      <c r="J272" s="427"/>
      <c r="K272" s="427"/>
    </row>
    <row r="273" spans="4:11" x14ac:dyDescent="0.2">
      <c r="D273" s="427"/>
      <c r="E273" s="427"/>
      <c r="F273" s="427"/>
      <c r="G273" s="427"/>
      <c r="H273" s="427"/>
      <c r="I273" s="427"/>
      <c r="J273" s="427"/>
      <c r="K273" s="427"/>
    </row>
    <row r="274" spans="4:11" x14ac:dyDescent="0.2">
      <c r="D274" s="427"/>
      <c r="E274" s="427"/>
      <c r="F274" s="427"/>
      <c r="G274" s="427"/>
      <c r="H274" s="427"/>
      <c r="I274" s="427"/>
      <c r="J274" s="427"/>
      <c r="K274" s="427"/>
    </row>
    <row r="275" spans="4:11" x14ac:dyDescent="0.2">
      <c r="D275" s="427"/>
      <c r="E275" s="427"/>
      <c r="F275" s="427"/>
      <c r="G275" s="427"/>
      <c r="H275" s="427"/>
      <c r="I275" s="427"/>
      <c r="J275" s="427"/>
      <c r="K275" s="427"/>
    </row>
    <row r="276" spans="4:11" x14ac:dyDescent="0.2">
      <c r="D276" s="427"/>
      <c r="E276" s="427"/>
      <c r="F276" s="427"/>
      <c r="G276" s="427"/>
      <c r="H276" s="427"/>
      <c r="I276" s="427"/>
      <c r="J276" s="427"/>
      <c r="K276" s="427"/>
    </row>
    <row r="277" spans="4:11" x14ac:dyDescent="0.2">
      <c r="D277" s="427"/>
      <c r="E277" s="427"/>
      <c r="F277" s="427"/>
      <c r="G277" s="427"/>
      <c r="H277" s="427"/>
      <c r="I277" s="427"/>
      <c r="J277" s="427"/>
      <c r="K277" s="427"/>
    </row>
    <row r="278" spans="4:11" x14ac:dyDescent="0.2">
      <c r="D278" s="427"/>
      <c r="E278" s="427"/>
      <c r="F278" s="427"/>
      <c r="G278" s="427"/>
      <c r="H278" s="427"/>
      <c r="I278" s="427"/>
      <c r="J278" s="427"/>
      <c r="K278" s="427"/>
    </row>
    <row r="279" spans="4:11" x14ac:dyDescent="0.2">
      <c r="D279" s="427"/>
      <c r="E279" s="427"/>
      <c r="F279" s="427"/>
      <c r="G279" s="427"/>
      <c r="H279" s="427"/>
      <c r="I279" s="427"/>
      <c r="J279" s="427"/>
      <c r="K279" s="427"/>
    </row>
    <row r="280" spans="4:11" x14ac:dyDescent="0.2">
      <c r="D280" s="427"/>
      <c r="E280" s="427"/>
      <c r="F280" s="427"/>
      <c r="G280" s="427"/>
      <c r="H280" s="427"/>
      <c r="I280" s="427"/>
      <c r="J280" s="427"/>
      <c r="K280" s="427"/>
    </row>
    <row r="281" spans="4:11" x14ac:dyDescent="0.2">
      <c r="D281" s="427"/>
      <c r="E281" s="427"/>
      <c r="F281" s="427"/>
      <c r="G281" s="427"/>
      <c r="H281" s="427"/>
      <c r="I281" s="427"/>
      <c r="J281" s="427"/>
      <c r="K281" s="427"/>
    </row>
    <row r="282" spans="4:11" x14ac:dyDescent="0.2">
      <c r="D282" s="427"/>
      <c r="E282" s="427"/>
      <c r="F282" s="427"/>
      <c r="G282" s="427"/>
      <c r="H282" s="427"/>
      <c r="I282" s="427"/>
      <c r="J282" s="427"/>
      <c r="K282" s="427"/>
    </row>
    <row r="283" spans="4:11" x14ac:dyDescent="0.2">
      <c r="D283" s="427"/>
      <c r="E283" s="427"/>
      <c r="F283" s="427"/>
      <c r="G283" s="427"/>
      <c r="H283" s="427"/>
      <c r="I283" s="427"/>
      <c r="J283" s="427"/>
      <c r="K283" s="427"/>
    </row>
    <row r="284" spans="4:11" x14ac:dyDescent="0.2">
      <c r="D284" s="427"/>
      <c r="E284" s="427"/>
      <c r="F284" s="427"/>
      <c r="G284" s="427"/>
      <c r="H284" s="427"/>
      <c r="I284" s="427"/>
      <c r="J284" s="427"/>
      <c r="K284" s="427"/>
    </row>
    <row r="285" spans="4:11" x14ac:dyDescent="0.2">
      <c r="D285" s="427"/>
      <c r="E285" s="427"/>
      <c r="F285" s="427"/>
      <c r="G285" s="427"/>
      <c r="H285" s="427"/>
      <c r="I285" s="427"/>
      <c r="J285" s="427"/>
      <c r="K285" s="427"/>
    </row>
    <row r="286" spans="4:11" x14ac:dyDescent="0.2">
      <c r="D286" s="427"/>
      <c r="E286" s="427"/>
      <c r="F286" s="427"/>
      <c r="G286" s="427"/>
      <c r="H286" s="427"/>
      <c r="I286" s="427"/>
      <c r="J286" s="427"/>
      <c r="K286" s="427"/>
    </row>
    <row r="287" spans="4:11" x14ac:dyDescent="0.2">
      <c r="D287" s="427"/>
      <c r="E287" s="427"/>
      <c r="F287" s="427"/>
      <c r="G287" s="427"/>
      <c r="H287" s="427"/>
      <c r="I287" s="427"/>
      <c r="J287" s="427"/>
      <c r="K287" s="427"/>
    </row>
    <row r="288" spans="4:11" x14ac:dyDescent="0.2">
      <c r="D288" s="427"/>
      <c r="E288" s="427"/>
      <c r="F288" s="427"/>
      <c r="G288" s="427"/>
      <c r="H288" s="427"/>
      <c r="I288" s="427"/>
      <c r="J288" s="427"/>
      <c r="K288" s="427"/>
    </row>
    <row r="289" spans="4:11" x14ac:dyDescent="0.2">
      <c r="D289" s="427"/>
      <c r="E289" s="427"/>
      <c r="F289" s="427"/>
      <c r="G289" s="427"/>
      <c r="H289" s="427"/>
      <c r="I289" s="427"/>
      <c r="J289" s="427"/>
      <c r="K289" s="427"/>
    </row>
    <row r="290" spans="4:11" x14ac:dyDescent="0.2">
      <c r="D290" s="427"/>
      <c r="E290" s="427"/>
      <c r="F290" s="427"/>
      <c r="G290" s="427"/>
      <c r="H290" s="427"/>
      <c r="I290" s="427"/>
      <c r="J290" s="427"/>
      <c r="K290" s="427"/>
    </row>
    <row r="291" spans="4:11" x14ac:dyDescent="0.2">
      <c r="D291" s="427"/>
      <c r="E291" s="427"/>
      <c r="F291" s="427"/>
      <c r="G291" s="427"/>
      <c r="H291" s="427"/>
      <c r="I291" s="427"/>
      <c r="J291" s="427"/>
      <c r="K291" s="427"/>
    </row>
    <row r="292" spans="4:11" x14ac:dyDescent="0.2">
      <c r="D292" s="427"/>
      <c r="E292" s="427"/>
      <c r="F292" s="427"/>
      <c r="G292" s="427"/>
      <c r="H292" s="427"/>
      <c r="I292" s="427"/>
      <c r="J292" s="427"/>
      <c r="K292" s="427"/>
    </row>
    <row r="293" spans="4:11" x14ac:dyDescent="0.2">
      <c r="D293" s="427"/>
      <c r="E293" s="427"/>
      <c r="F293" s="427"/>
      <c r="G293" s="427"/>
      <c r="H293" s="427"/>
      <c r="I293" s="427"/>
      <c r="J293" s="427"/>
      <c r="K293" s="427"/>
    </row>
    <row r="294" spans="4:11" x14ac:dyDescent="0.2">
      <c r="D294" s="427"/>
      <c r="E294" s="427"/>
      <c r="F294" s="427"/>
      <c r="G294" s="427"/>
      <c r="H294" s="427"/>
      <c r="I294" s="427"/>
      <c r="J294" s="427"/>
      <c r="K294" s="427"/>
    </row>
    <row r="295" spans="4:11" x14ac:dyDescent="0.2">
      <c r="D295" s="427"/>
      <c r="E295" s="427"/>
      <c r="F295" s="427"/>
      <c r="G295" s="427"/>
      <c r="H295" s="427"/>
      <c r="I295" s="427"/>
      <c r="J295" s="427"/>
      <c r="K295" s="427"/>
    </row>
    <row r="296" spans="4:11" x14ac:dyDescent="0.2">
      <c r="D296" s="427"/>
      <c r="E296" s="427"/>
      <c r="F296" s="427"/>
      <c r="G296" s="427"/>
      <c r="H296" s="427"/>
      <c r="I296" s="427"/>
      <c r="J296" s="427"/>
      <c r="K296" s="427"/>
    </row>
    <row r="297" spans="4:11" x14ac:dyDescent="0.2">
      <c r="D297" s="427"/>
      <c r="E297" s="427"/>
      <c r="F297" s="427"/>
      <c r="G297" s="427"/>
      <c r="H297" s="427"/>
      <c r="I297" s="427"/>
      <c r="J297" s="427"/>
      <c r="K297" s="427"/>
    </row>
    <row r="298" spans="4:11" x14ac:dyDescent="0.2">
      <c r="D298" s="427"/>
      <c r="E298" s="427"/>
      <c r="F298" s="427"/>
      <c r="G298" s="427"/>
      <c r="H298" s="427"/>
      <c r="I298" s="427"/>
      <c r="J298" s="427"/>
      <c r="K298" s="427"/>
    </row>
    <row r="299" spans="4:11" x14ac:dyDescent="0.2">
      <c r="D299" s="427"/>
      <c r="E299" s="427"/>
      <c r="F299" s="427"/>
      <c r="G299" s="427"/>
      <c r="H299" s="427"/>
      <c r="I299" s="427"/>
      <c r="J299" s="427"/>
      <c r="K299" s="427"/>
    </row>
    <row r="300" spans="4:11" x14ac:dyDescent="0.2">
      <c r="D300" s="427"/>
      <c r="E300" s="427"/>
      <c r="F300" s="427"/>
      <c r="G300" s="427"/>
      <c r="H300" s="427"/>
      <c r="I300" s="427"/>
      <c r="J300" s="427"/>
      <c r="K300" s="427"/>
    </row>
    <row r="301" spans="4:11" x14ac:dyDescent="0.2">
      <c r="D301" s="427"/>
      <c r="E301" s="427"/>
      <c r="F301" s="427"/>
      <c r="G301" s="427"/>
      <c r="H301" s="427"/>
      <c r="I301" s="427"/>
      <c r="J301" s="427"/>
      <c r="K301" s="427"/>
    </row>
    <row r="302" spans="4:11" x14ac:dyDescent="0.2">
      <c r="D302" s="427"/>
      <c r="E302" s="427"/>
      <c r="F302" s="427"/>
      <c r="G302" s="427"/>
      <c r="H302" s="427"/>
      <c r="I302" s="427"/>
      <c r="J302" s="427"/>
      <c r="K302" s="427"/>
    </row>
    <row r="303" spans="4:11" x14ac:dyDescent="0.2">
      <c r="D303" s="427"/>
      <c r="E303" s="427"/>
      <c r="F303" s="427"/>
      <c r="G303" s="427"/>
      <c r="H303" s="427"/>
      <c r="I303" s="427"/>
      <c r="J303" s="427"/>
      <c r="K303" s="427"/>
    </row>
    <row r="304" spans="4:11" x14ac:dyDescent="0.2">
      <c r="D304" s="427"/>
      <c r="E304" s="427"/>
      <c r="F304" s="427"/>
      <c r="G304" s="427"/>
      <c r="H304" s="427"/>
      <c r="I304" s="427"/>
      <c r="J304" s="427"/>
      <c r="K304" s="427"/>
    </row>
    <row r="305" spans="4:11" x14ac:dyDescent="0.2">
      <c r="D305" s="427"/>
      <c r="E305" s="427"/>
      <c r="F305" s="427"/>
      <c r="G305" s="427"/>
      <c r="H305" s="427"/>
      <c r="I305" s="427"/>
      <c r="J305" s="427"/>
      <c r="K305" s="427"/>
    </row>
    <row r="306" spans="4:11" x14ac:dyDescent="0.2">
      <c r="D306" s="427"/>
      <c r="E306" s="427"/>
      <c r="F306" s="427"/>
      <c r="G306" s="427"/>
      <c r="H306" s="427"/>
      <c r="I306" s="427"/>
      <c r="J306" s="427"/>
      <c r="K306" s="427"/>
    </row>
    <row r="307" spans="4:11" x14ac:dyDescent="0.2">
      <c r="D307" s="427"/>
      <c r="E307" s="427"/>
      <c r="F307" s="427"/>
      <c r="G307" s="427"/>
      <c r="H307" s="427"/>
      <c r="I307" s="427"/>
      <c r="J307" s="427"/>
      <c r="K307" s="427"/>
    </row>
    <row r="308" spans="4:11" x14ac:dyDescent="0.2">
      <c r="D308" s="427"/>
      <c r="E308" s="427"/>
      <c r="F308" s="427"/>
      <c r="G308" s="427"/>
      <c r="H308" s="427"/>
      <c r="I308" s="427"/>
      <c r="J308" s="427"/>
      <c r="K308" s="427"/>
    </row>
    <row r="309" spans="4:11" x14ac:dyDescent="0.2">
      <c r="D309" s="427"/>
      <c r="E309" s="427"/>
      <c r="F309" s="427"/>
      <c r="G309" s="427"/>
      <c r="H309" s="427"/>
      <c r="I309" s="427"/>
      <c r="J309" s="427"/>
      <c r="K309" s="427"/>
    </row>
    <row r="310" spans="4:11" x14ac:dyDescent="0.2">
      <c r="D310" s="427"/>
      <c r="E310" s="427"/>
      <c r="F310" s="427"/>
      <c r="G310" s="427"/>
      <c r="H310" s="427"/>
      <c r="I310" s="427"/>
      <c r="J310" s="427"/>
      <c r="K310" s="427"/>
    </row>
    <row r="311" spans="4:11" x14ac:dyDescent="0.2">
      <c r="D311" s="427"/>
      <c r="E311" s="427"/>
      <c r="F311" s="427"/>
      <c r="G311" s="427"/>
      <c r="H311" s="427"/>
      <c r="I311" s="427"/>
      <c r="J311" s="427"/>
      <c r="K311" s="427"/>
    </row>
    <row r="312" spans="4:11" x14ac:dyDescent="0.2">
      <c r="D312" s="427"/>
      <c r="E312" s="427"/>
      <c r="F312" s="427"/>
      <c r="G312" s="427"/>
      <c r="H312" s="427"/>
      <c r="I312" s="427"/>
      <c r="J312" s="427"/>
      <c r="K312" s="427"/>
    </row>
    <row r="313" spans="4:11" x14ac:dyDescent="0.2">
      <c r="D313" s="427"/>
      <c r="E313" s="427"/>
      <c r="F313" s="427"/>
      <c r="G313" s="427"/>
      <c r="H313" s="427"/>
      <c r="I313" s="427"/>
      <c r="J313" s="427"/>
      <c r="K313" s="427"/>
    </row>
    <row r="314" spans="4:11" x14ac:dyDescent="0.2">
      <c r="D314" s="427"/>
      <c r="E314" s="427"/>
      <c r="F314" s="427"/>
      <c r="G314" s="427"/>
      <c r="H314" s="427"/>
      <c r="I314" s="427"/>
      <c r="J314" s="427"/>
      <c r="K314" s="427"/>
    </row>
    <row r="315" spans="4:11" x14ac:dyDescent="0.2">
      <c r="D315" s="427"/>
      <c r="E315" s="427"/>
      <c r="F315" s="427"/>
      <c r="G315" s="427"/>
      <c r="H315" s="427"/>
      <c r="I315" s="427"/>
      <c r="J315" s="427"/>
      <c r="K315" s="427"/>
    </row>
    <row r="316" spans="4:11" x14ac:dyDescent="0.2">
      <c r="D316" s="427"/>
      <c r="E316" s="427"/>
      <c r="F316" s="427"/>
      <c r="G316" s="427"/>
      <c r="H316" s="427"/>
      <c r="I316" s="427"/>
      <c r="J316" s="427"/>
      <c r="K316" s="427"/>
    </row>
    <row r="317" spans="4:11" x14ac:dyDescent="0.2">
      <c r="D317" s="427"/>
      <c r="E317" s="427"/>
      <c r="F317" s="427"/>
      <c r="G317" s="427"/>
      <c r="H317" s="427"/>
      <c r="I317" s="427"/>
      <c r="J317" s="427"/>
      <c r="K317" s="427"/>
    </row>
    <row r="318" spans="4:11" x14ac:dyDescent="0.2">
      <c r="D318" s="427"/>
      <c r="E318" s="427"/>
      <c r="F318" s="427"/>
      <c r="G318" s="427"/>
      <c r="H318" s="427"/>
      <c r="I318" s="427"/>
      <c r="J318" s="427"/>
      <c r="K318" s="427"/>
    </row>
    <row r="319" spans="4:11" x14ac:dyDescent="0.2">
      <c r="D319" s="427"/>
      <c r="E319" s="427"/>
      <c r="F319" s="427"/>
      <c r="G319" s="427"/>
      <c r="H319" s="427"/>
      <c r="I319" s="427"/>
      <c r="J319" s="427"/>
      <c r="K319" s="427"/>
    </row>
    <row r="320" spans="4:11" x14ac:dyDescent="0.2">
      <c r="D320" s="427"/>
      <c r="E320" s="427"/>
      <c r="F320" s="427"/>
      <c r="G320" s="427"/>
      <c r="H320" s="427"/>
      <c r="I320" s="427"/>
      <c r="J320" s="427"/>
      <c r="K320" s="427"/>
    </row>
    <row r="321" spans="4:11" x14ac:dyDescent="0.2">
      <c r="D321" s="427"/>
      <c r="E321" s="427"/>
      <c r="F321" s="427"/>
      <c r="G321" s="427"/>
      <c r="H321" s="427"/>
      <c r="I321" s="427"/>
      <c r="J321" s="427"/>
      <c r="K321" s="427"/>
    </row>
    <row r="322" spans="4:11" x14ac:dyDescent="0.2">
      <c r="D322" s="427"/>
      <c r="E322" s="427"/>
      <c r="F322" s="427"/>
      <c r="G322" s="427"/>
      <c r="H322" s="427"/>
      <c r="I322" s="427"/>
      <c r="J322" s="427"/>
      <c r="K322" s="427"/>
    </row>
    <row r="323" spans="4:11" x14ac:dyDescent="0.2">
      <c r="D323" s="427"/>
      <c r="E323" s="427"/>
      <c r="F323" s="427"/>
      <c r="G323" s="427"/>
      <c r="H323" s="427"/>
      <c r="I323" s="427"/>
      <c r="J323" s="427"/>
      <c r="K323" s="427"/>
    </row>
    <row r="324" spans="4:11" x14ac:dyDescent="0.2">
      <c r="D324" s="427"/>
      <c r="E324" s="427"/>
      <c r="F324" s="427"/>
      <c r="G324" s="427"/>
      <c r="H324" s="427"/>
      <c r="I324" s="427"/>
      <c r="J324" s="427"/>
      <c r="K324" s="427"/>
    </row>
    <row r="325" spans="4:11" x14ac:dyDescent="0.2">
      <c r="D325" s="427"/>
      <c r="E325" s="427"/>
      <c r="F325" s="427"/>
      <c r="G325" s="427"/>
      <c r="H325" s="427"/>
      <c r="I325" s="427"/>
      <c r="J325" s="427"/>
      <c r="K325" s="427"/>
    </row>
    <row r="326" spans="4:11" x14ac:dyDescent="0.2">
      <c r="D326" s="427"/>
      <c r="E326" s="427"/>
      <c r="F326" s="427"/>
      <c r="G326" s="427"/>
      <c r="H326" s="427"/>
      <c r="I326" s="427"/>
      <c r="J326" s="427"/>
      <c r="K326" s="427"/>
    </row>
    <row r="327" spans="4:11" x14ac:dyDescent="0.2">
      <c r="D327" s="427"/>
      <c r="E327" s="427"/>
      <c r="F327" s="427"/>
      <c r="G327" s="427"/>
      <c r="H327" s="427"/>
      <c r="I327" s="427"/>
      <c r="J327" s="427"/>
      <c r="K327" s="427"/>
    </row>
    <row r="328" spans="4:11" x14ac:dyDescent="0.2">
      <c r="D328" s="427"/>
      <c r="E328" s="427"/>
      <c r="F328" s="427"/>
      <c r="G328" s="427"/>
      <c r="H328" s="427"/>
      <c r="I328" s="427"/>
      <c r="J328" s="427"/>
      <c r="K328" s="427"/>
    </row>
    <row r="329" spans="4:11" x14ac:dyDescent="0.2">
      <c r="D329" s="427"/>
      <c r="E329" s="427"/>
      <c r="F329" s="427"/>
      <c r="G329" s="427"/>
      <c r="H329" s="427"/>
      <c r="I329" s="427"/>
      <c r="J329" s="427"/>
      <c r="K329" s="427"/>
    </row>
    <row r="330" spans="4:11" x14ac:dyDescent="0.2">
      <c r="D330" s="427"/>
      <c r="E330" s="427"/>
      <c r="F330" s="427"/>
      <c r="G330" s="427"/>
      <c r="H330" s="427"/>
      <c r="I330" s="427"/>
      <c r="J330" s="427"/>
      <c r="K330" s="427"/>
    </row>
    <row r="331" spans="4:11" x14ac:dyDescent="0.2">
      <c r="D331" s="427"/>
      <c r="E331" s="427"/>
      <c r="F331" s="427"/>
      <c r="G331" s="427"/>
      <c r="H331" s="427"/>
      <c r="I331" s="427"/>
      <c r="J331" s="427"/>
      <c r="K331" s="427"/>
    </row>
    <row r="332" spans="4:11" x14ac:dyDescent="0.2">
      <c r="D332" s="427"/>
      <c r="E332" s="427"/>
      <c r="F332" s="427"/>
      <c r="G332" s="427"/>
      <c r="H332" s="427"/>
      <c r="I332" s="427"/>
      <c r="J332" s="427"/>
      <c r="K332" s="427"/>
    </row>
    <row r="333" spans="4:11" x14ac:dyDescent="0.2">
      <c r="D333" s="427"/>
      <c r="E333" s="427"/>
      <c r="F333" s="427"/>
      <c r="G333" s="427"/>
      <c r="H333" s="427"/>
      <c r="I333" s="427"/>
      <c r="J333" s="427"/>
      <c r="K333" s="427"/>
    </row>
    <row r="334" spans="4:11" x14ac:dyDescent="0.2">
      <c r="D334" s="427"/>
      <c r="E334" s="427"/>
      <c r="F334" s="427"/>
      <c r="G334" s="427"/>
      <c r="H334" s="427"/>
      <c r="I334" s="427"/>
      <c r="J334" s="427"/>
      <c r="K334" s="427"/>
    </row>
    <row r="335" spans="4:11" x14ac:dyDescent="0.2">
      <c r="D335" s="427"/>
      <c r="E335" s="427"/>
      <c r="F335" s="427"/>
      <c r="G335" s="427"/>
      <c r="H335" s="427"/>
      <c r="I335" s="427"/>
      <c r="J335" s="427"/>
      <c r="K335" s="427"/>
    </row>
    <row r="336" spans="4:11" x14ac:dyDescent="0.2">
      <c r="D336" s="427"/>
      <c r="E336" s="427"/>
      <c r="F336" s="427"/>
      <c r="G336" s="427"/>
      <c r="H336" s="427"/>
      <c r="I336" s="427"/>
      <c r="J336" s="427"/>
      <c r="K336" s="427"/>
    </row>
    <row r="337" spans="4:11" x14ac:dyDescent="0.2">
      <c r="D337" s="427"/>
      <c r="E337" s="427"/>
      <c r="F337" s="427"/>
      <c r="G337" s="427"/>
      <c r="H337" s="427"/>
      <c r="I337" s="427"/>
      <c r="J337" s="427"/>
      <c r="K337" s="427"/>
    </row>
    <row r="338" spans="4:11" x14ac:dyDescent="0.2">
      <c r="D338" s="427"/>
      <c r="E338" s="427"/>
      <c r="F338" s="427"/>
      <c r="G338" s="427"/>
      <c r="H338" s="427"/>
      <c r="I338" s="427"/>
      <c r="J338" s="427"/>
      <c r="K338" s="427"/>
    </row>
    <row r="339" spans="4:11" x14ac:dyDescent="0.2">
      <c r="D339" s="427"/>
      <c r="E339" s="427"/>
      <c r="F339" s="427"/>
      <c r="G339" s="427"/>
      <c r="H339" s="427"/>
      <c r="I339" s="427"/>
      <c r="J339" s="427"/>
      <c r="K339" s="427"/>
    </row>
    <row r="340" spans="4:11" x14ac:dyDescent="0.2">
      <c r="D340" s="427"/>
      <c r="E340" s="427"/>
      <c r="F340" s="427"/>
      <c r="G340" s="427"/>
      <c r="H340" s="427"/>
      <c r="I340" s="427"/>
      <c r="J340" s="427"/>
      <c r="K340" s="427"/>
    </row>
    <row r="341" spans="4:11" x14ac:dyDescent="0.2">
      <c r="D341" s="427"/>
      <c r="E341" s="427"/>
      <c r="F341" s="427"/>
      <c r="G341" s="427"/>
      <c r="H341" s="427"/>
      <c r="I341" s="427"/>
      <c r="J341" s="427"/>
      <c r="K341" s="427"/>
    </row>
    <row r="342" spans="4:11" x14ac:dyDescent="0.2">
      <c r="D342" s="427"/>
      <c r="E342" s="427"/>
      <c r="F342" s="427"/>
      <c r="G342" s="427"/>
      <c r="H342" s="427"/>
      <c r="I342" s="427"/>
      <c r="J342" s="427"/>
      <c r="K342" s="427"/>
    </row>
    <row r="343" spans="4:11" x14ac:dyDescent="0.2">
      <c r="D343" s="427"/>
      <c r="E343" s="427"/>
      <c r="F343" s="427"/>
      <c r="G343" s="427"/>
      <c r="H343" s="427"/>
      <c r="I343" s="427"/>
      <c r="J343" s="427"/>
      <c r="K343" s="427"/>
    </row>
    <row r="344" spans="4:11" x14ac:dyDescent="0.2">
      <c r="D344" s="427"/>
      <c r="E344" s="427"/>
      <c r="F344" s="427"/>
      <c r="G344" s="427"/>
      <c r="H344" s="427"/>
      <c r="I344" s="427"/>
      <c r="J344" s="427"/>
      <c r="K344" s="427"/>
    </row>
    <row r="345" spans="4:11" x14ac:dyDescent="0.2">
      <c r="D345" s="427"/>
      <c r="E345" s="427"/>
      <c r="F345" s="427"/>
      <c r="G345" s="427"/>
      <c r="H345" s="427"/>
      <c r="I345" s="427"/>
      <c r="J345" s="427"/>
      <c r="K345" s="427"/>
    </row>
    <row r="346" spans="4:11" x14ac:dyDescent="0.2">
      <c r="D346" s="427"/>
      <c r="E346" s="427"/>
      <c r="F346" s="427"/>
      <c r="G346" s="427"/>
      <c r="H346" s="427"/>
      <c r="I346" s="427"/>
      <c r="J346" s="427"/>
      <c r="K346" s="427"/>
    </row>
    <row r="347" spans="4:11" x14ac:dyDescent="0.2">
      <c r="D347" s="427"/>
      <c r="E347" s="427"/>
      <c r="F347" s="427"/>
      <c r="G347" s="427"/>
      <c r="H347" s="427"/>
      <c r="I347" s="427"/>
      <c r="J347" s="427"/>
      <c r="K347" s="427"/>
    </row>
    <row r="348" spans="4:11" x14ac:dyDescent="0.2">
      <c r="D348" s="427"/>
      <c r="E348" s="427"/>
      <c r="F348" s="427"/>
      <c r="G348" s="427"/>
      <c r="H348" s="427"/>
      <c r="I348" s="427"/>
      <c r="J348" s="427"/>
      <c r="K348" s="427"/>
    </row>
    <row r="349" spans="4:11" x14ac:dyDescent="0.2">
      <c r="D349" s="427"/>
      <c r="E349" s="427"/>
      <c r="F349" s="427"/>
      <c r="G349" s="427"/>
      <c r="H349" s="427"/>
      <c r="I349" s="427"/>
      <c r="J349" s="427"/>
      <c r="K349" s="427"/>
    </row>
    <row r="350" spans="4:11" x14ac:dyDescent="0.2">
      <c r="D350" s="427"/>
      <c r="E350" s="427"/>
      <c r="F350" s="427"/>
      <c r="G350" s="427"/>
      <c r="H350" s="427"/>
      <c r="I350" s="427"/>
      <c r="J350" s="427"/>
      <c r="K350" s="427"/>
    </row>
    <row r="351" spans="4:11" x14ac:dyDescent="0.2">
      <c r="D351" s="427"/>
      <c r="E351" s="427"/>
      <c r="F351" s="427"/>
      <c r="G351" s="427"/>
      <c r="H351" s="427"/>
      <c r="I351" s="427"/>
      <c r="J351" s="427"/>
      <c r="K351" s="427"/>
    </row>
    <row r="352" spans="4:11" x14ac:dyDescent="0.2">
      <c r="D352" s="427"/>
      <c r="E352" s="427"/>
      <c r="F352" s="427"/>
      <c r="G352" s="427"/>
      <c r="H352" s="427"/>
      <c r="I352" s="427"/>
      <c r="J352" s="427"/>
      <c r="K352" s="427"/>
    </row>
    <row r="353" spans="4:11" x14ac:dyDescent="0.2">
      <c r="D353" s="427"/>
      <c r="E353" s="427"/>
      <c r="F353" s="427"/>
      <c r="G353" s="427"/>
      <c r="H353" s="427"/>
      <c r="I353" s="427"/>
      <c r="J353" s="427"/>
      <c r="K353" s="427"/>
    </row>
    <row r="354" spans="4:11" x14ac:dyDescent="0.2">
      <c r="D354" s="427"/>
      <c r="E354" s="427"/>
      <c r="F354" s="427"/>
      <c r="G354" s="427"/>
      <c r="H354" s="427"/>
      <c r="I354" s="427"/>
      <c r="J354" s="427"/>
      <c r="K354" s="427"/>
    </row>
    <row r="355" spans="4:11" x14ac:dyDescent="0.2">
      <c r="D355" s="427"/>
      <c r="E355" s="427"/>
      <c r="F355" s="427"/>
      <c r="G355" s="427"/>
      <c r="H355" s="427"/>
      <c r="I355" s="427"/>
      <c r="J355" s="427"/>
      <c r="K355" s="427"/>
    </row>
    <row r="356" spans="4:11" x14ac:dyDescent="0.2">
      <c r="D356" s="427"/>
      <c r="E356" s="427"/>
      <c r="F356" s="427"/>
      <c r="G356" s="427"/>
      <c r="H356" s="427"/>
      <c r="I356" s="427"/>
      <c r="J356" s="427"/>
      <c r="K356" s="427"/>
    </row>
    <row r="357" spans="4:11" x14ac:dyDescent="0.2">
      <c r="D357" s="427"/>
      <c r="E357" s="427"/>
      <c r="F357" s="427"/>
      <c r="G357" s="427"/>
      <c r="H357" s="427"/>
      <c r="I357" s="427"/>
      <c r="J357" s="427"/>
      <c r="K357" s="427"/>
    </row>
    <row r="358" spans="4:11" x14ac:dyDescent="0.2">
      <c r="D358" s="427"/>
      <c r="E358" s="427"/>
      <c r="F358" s="427"/>
      <c r="G358" s="427"/>
      <c r="H358" s="427"/>
      <c r="I358" s="427"/>
      <c r="J358" s="427"/>
      <c r="K358" s="427"/>
    </row>
    <row r="359" spans="4:11" x14ac:dyDescent="0.2">
      <c r="D359" s="427"/>
      <c r="E359" s="427"/>
      <c r="F359" s="427"/>
      <c r="G359" s="427"/>
      <c r="H359" s="427"/>
      <c r="I359" s="427"/>
      <c r="J359" s="427"/>
      <c r="K359" s="427"/>
    </row>
    <row r="360" spans="4:11" x14ac:dyDescent="0.2">
      <c r="D360" s="427"/>
      <c r="E360" s="427"/>
      <c r="F360" s="427"/>
      <c r="G360" s="427"/>
      <c r="H360" s="427"/>
      <c r="I360" s="427"/>
      <c r="J360" s="427"/>
      <c r="K360" s="427"/>
    </row>
    <row r="361" spans="4:11" x14ac:dyDescent="0.2">
      <c r="D361" s="427"/>
      <c r="E361" s="427"/>
      <c r="F361" s="427"/>
      <c r="G361" s="427"/>
      <c r="H361" s="427"/>
      <c r="I361" s="427"/>
      <c r="J361" s="427"/>
      <c r="K361" s="427"/>
    </row>
    <row r="362" spans="4:11" x14ac:dyDescent="0.2">
      <c r="D362" s="427"/>
      <c r="E362" s="427"/>
      <c r="F362" s="427"/>
      <c r="G362" s="427"/>
      <c r="H362" s="427"/>
      <c r="I362" s="427"/>
      <c r="J362" s="427"/>
      <c r="K362" s="427"/>
    </row>
    <row r="363" spans="4:11" x14ac:dyDescent="0.2">
      <c r="D363" s="427"/>
      <c r="E363" s="427"/>
      <c r="F363" s="427"/>
      <c r="G363" s="427"/>
      <c r="H363" s="427"/>
      <c r="I363" s="427"/>
      <c r="J363" s="427"/>
      <c r="K363" s="427"/>
    </row>
    <row r="364" spans="4:11" x14ac:dyDescent="0.2">
      <c r="D364" s="427"/>
      <c r="E364" s="427"/>
      <c r="F364" s="427"/>
      <c r="G364" s="427"/>
      <c r="H364" s="427"/>
      <c r="I364" s="427"/>
      <c r="J364" s="427"/>
      <c r="K364" s="427"/>
    </row>
    <row r="365" spans="4:11" x14ac:dyDescent="0.2">
      <c r="D365" s="427"/>
      <c r="E365" s="427"/>
      <c r="F365" s="427"/>
      <c r="G365" s="427"/>
      <c r="H365" s="427"/>
      <c r="I365" s="427"/>
      <c r="J365" s="427"/>
      <c r="K365" s="427"/>
    </row>
    <row r="366" spans="4:11" x14ac:dyDescent="0.2">
      <c r="D366" s="427"/>
      <c r="E366" s="427"/>
      <c r="F366" s="427"/>
      <c r="G366" s="427"/>
      <c r="H366" s="427"/>
      <c r="I366" s="427"/>
      <c r="J366" s="427"/>
      <c r="K366" s="427"/>
    </row>
    <row r="367" spans="4:11" x14ac:dyDescent="0.2">
      <c r="D367" s="427"/>
      <c r="E367" s="427"/>
      <c r="F367" s="427"/>
      <c r="G367" s="427"/>
      <c r="H367" s="427"/>
      <c r="I367" s="427"/>
      <c r="J367" s="427"/>
      <c r="K367" s="427"/>
    </row>
    <row r="368" spans="4:11" x14ac:dyDescent="0.2">
      <c r="D368" s="427"/>
      <c r="E368" s="427"/>
      <c r="F368" s="427"/>
      <c r="G368" s="427"/>
      <c r="H368" s="427"/>
      <c r="I368" s="427"/>
      <c r="J368" s="427"/>
      <c r="K368" s="427"/>
    </row>
    <row r="369" spans="4:11" x14ac:dyDescent="0.2">
      <c r="D369" s="427"/>
      <c r="E369" s="427"/>
      <c r="F369" s="427"/>
      <c r="G369" s="427"/>
      <c r="H369" s="427"/>
      <c r="I369" s="427"/>
      <c r="J369" s="427"/>
      <c r="K369" s="427"/>
    </row>
    <row r="370" spans="4:11" x14ac:dyDescent="0.2">
      <c r="D370" s="427"/>
      <c r="E370" s="427"/>
      <c r="F370" s="427"/>
      <c r="G370" s="427"/>
      <c r="H370" s="427"/>
      <c r="I370" s="427"/>
      <c r="J370" s="427"/>
      <c r="K370" s="427"/>
    </row>
    <row r="371" spans="4:11" x14ac:dyDescent="0.2">
      <c r="D371" s="427"/>
      <c r="E371" s="427"/>
      <c r="F371" s="427"/>
      <c r="G371" s="427"/>
      <c r="H371" s="427"/>
      <c r="I371" s="427"/>
      <c r="J371" s="427"/>
      <c r="K371" s="427"/>
    </row>
    <row r="372" spans="4:11" x14ac:dyDescent="0.2">
      <c r="D372" s="427"/>
      <c r="E372" s="427"/>
      <c r="F372" s="427"/>
      <c r="G372" s="427"/>
      <c r="H372" s="427"/>
      <c r="I372" s="427"/>
      <c r="J372" s="427"/>
      <c r="K372" s="427"/>
    </row>
    <row r="373" spans="4:11" x14ac:dyDescent="0.2">
      <c r="D373" s="427"/>
      <c r="E373" s="427"/>
      <c r="F373" s="427"/>
      <c r="G373" s="427"/>
      <c r="H373" s="427"/>
      <c r="I373" s="427"/>
      <c r="J373" s="427"/>
      <c r="K373" s="427"/>
    </row>
    <row r="374" spans="4:11" x14ac:dyDescent="0.2">
      <c r="D374" s="427"/>
      <c r="E374" s="427"/>
      <c r="F374" s="427"/>
      <c r="G374" s="427"/>
      <c r="H374" s="427"/>
      <c r="I374" s="427"/>
      <c r="J374" s="427"/>
      <c r="K374" s="427"/>
    </row>
    <row r="375" spans="4:11" x14ac:dyDescent="0.2">
      <c r="D375" s="427"/>
      <c r="E375" s="427"/>
      <c r="F375" s="427"/>
      <c r="G375" s="427"/>
      <c r="H375" s="427"/>
      <c r="I375" s="427"/>
      <c r="J375" s="427"/>
      <c r="K375" s="427"/>
    </row>
    <row r="376" spans="4:11" x14ac:dyDescent="0.2">
      <c r="D376" s="427"/>
      <c r="E376" s="427"/>
      <c r="F376" s="427"/>
      <c r="G376" s="427"/>
      <c r="H376" s="427"/>
      <c r="I376" s="427"/>
      <c r="J376" s="427"/>
      <c r="K376" s="427"/>
    </row>
    <row r="377" spans="4:11" x14ac:dyDescent="0.2">
      <c r="D377" s="427"/>
      <c r="E377" s="427"/>
      <c r="F377" s="427"/>
      <c r="G377" s="427"/>
      <c r="H377" s="427"/>
      <c r="I377" s="427"/>
      <c r="J377" s="427"/>
      <c r="K377" s="427"/>
    </row>
    <row r="378" spans="4:11" x14ac:dyDescent="0.2">
      <c r="D378" s="427"/>
      <c r="E378" s="427"/>
      <c r="F378" s="427"/>
      <c r="G378" s="427"/>
      <c r="H378" s="427"/>
      <c r="I378" s="427"/>
      <c r="J378" s="427"/>
      <c r="K378" s="427"/>
    </row>
    <row r="379" spans="4:11" x14ac:dyDescent="0.2">
      <c r="D379" s="427"/>
      <c r="E379" s="427"/>
      <c r="F379" s="427"/>
      <c r="G379" s="427"/>
      <c r="H379" s="427"/>
      <c r="I379" s="427"/>
      <c r="J379" s="427"/>
      <c r="K379" s="427"/>
    </row>
    <row r="380" spans="4:11" x14ac:dyDescent="0.2">
      <c r="D380" s="427"/>
      <c r="E380" s="427"/>
      <c r="F380" s="427"/>
      <c r="G380" s="427"/>
      <c r="H380" s="427"/>
      <c r="I380" s="427"/>
      <c r="J380" s="427"/>
      <c r="K380" s="427"/>
    </row>
    <row r="381" spans="4:11" x14ac:dyDescent="0.2">
      <c r="D381" s="427"/>
      <c r="E381" s="427"/>
      <c r="F381" s="427"/>
      <c r="G381" s="427"/>
      <c r="H381" s="427"/>
      <c r="I381" s="427"/>
      <c r="J381" s="427"/>
      <c r="K381" s="427"/>
    </row>
    <row r="382" spans="4:11" x14ac:dyDescent="0.2">
      <c r="D382" s="427"/>
      <c r="E382" s="427"/>
      <c r="F382" s="427"/>
      <c r="G382" s="427"/>
      <c r="H382" s="427"/>
      <c r="I382" s="427"/>
      <c r="J382" s="427"/>
      <c r="K382" s="427"/>
    </row>
    <row r="383" spans="4:11" x14ac:dyDescent="0.2">
      <c r="D383" s="427"/>
      <c r="E383" s="427"/>
      <c r="F383" s="427"/>
      <c r="G383" s="427"/>
      <c r="H383" s="427"/>
      <c r="I383" s="427"/>
      <c r="J383" s="427"/>
      <c r="K383" s="427"/>
    </row>
    <row r="384" spans="4:11" x14ac:dyDescent="0.2">
      <c r="D384" s="427"/>
      <c r="E384" s="427"/>
      <c r="F384" s="427"/>
      <c r="G384" s="427"/>
      <c r="H384" s="427"/>
      <c r="I384" s="427"/>
      <c r="J384" s="427"/>
      <c r="K384" s="427"/>
    </row>
    <row r="385" spans="4:11" x14ac:dyDescent="0.2">
      <c r="D385" s="427"/>
      <c r="E385" s="427"/>
      <c r="F385" s="427"/>
      <c r="G385" s="427"/>
      <c r="H385" s="427"/>
      <c r="I385" s="427"/>
      <c r="J385" s="427"/>
      <c r="K385" s="427"/>
    </row>
    <row r="386" spans="4:11" x14ac:dyDescent="0.2">
      <c r="D386" s="427"/>
      <c r="E386" s="427"/>
      <c r="F386" s="427"/>
      <c r="G386" s="427"/>
      <c r="H386" s="427"/>
      <c r="I386" s="427"/>
      <c r="J386" s="427"/>
      <c r="K386" s="427"/>
    </row>
    <row r="387" spans="4:11" x14ac:dyDescent="0.2">
      <c r="D387" s="427"/>
      <c r="E387" s="427"/>
      <c r="F387" s="427"/>
      <c r="G387" s="427"/>
      <c r="H387" s="427"/>
      <c r="I387" s="427"/>
      <c r="J387" s="427"/>
      <c r="K387" s="427"/>
    </row>
    <row r="388" spans="4:11" x14ac:dyDescent="0.2">
      <c r="D388" s="427"/>
      <c r="E388" s="427"/>
      <c r="F388" s="427"/>
      <c r="G388" s="427"/>
      <c r="H388" s="427"/>
      <c r="I388" s="427"/>
      <c r="J388" s="427"/>
      <c r="K388" s="427"/>
    </row>
    <row r="389" spans="4:11" x14ac:dyDescent="0.2">
      <c r="D389" s="427"/>
      <c r="E389" s="427"/>
      <c r="F389" s="427"/>
      <c r="G389" s="427"/>
      <c r="H389" s="427"/>
      <c r="I389" s="427"/>
      <c r="J389" s="427"/>
      <c r="K389" s="427"/>
    </row>
    <row r="390" spans="4:11" x14ac:dyDescent="0.2">
      <c r="D390" s="427"/>
      <c r="E390" s="427"/>
      <c r="F390" s="427"/>
      <c r="G390" s="427"/>
      <c r="H390" s="427"/>
      <c r="I390" s="427"/>
      <c r="J390" s="427"/>
      <c r="K390" s="427"/>
    </row>
    <row r="391" spans="4:11" x14ac:dyDescent="0.2">
      <c r="D391" s="427"/>
      <c r="E391" s="427"/>
      <c r="F391" s="427"/>
      <c r="G391" s="427"/>
      <c r="H391" s="427"/>
      <c r="I391" s="427"/>
      <c r="J391" s="427"/>
      <c r="K391" s="427"/>
    </row>
    <row r="392" spans="4:11" x14ac:dyDescent="0.2">
      <c r="D392" s="427"/>
      <c r="E392" s="427"/>
      <c r="F392" s="427"/>
      <c r="G392" s="427"/>
      <c r="H392" s="427"/>
      <c r="I392" s="427"/>
      <c r="J392" s="427"/>
      <c r="K392" s="427"/>
    </row>
    <row r="393" spans="4:11" x14ac:dyDescent="0.2">
      <c r="D393" s="427"/>
      <c r="E393" s="427"/>
      <c r="F393" s="427"/>
      <c r="G393" s="427"/>
      <c r="H393" s="427"/>
      <c r="I393" s="427"/>
      <c r="J393" s="427"/>
      <c r="K393" s="427"/>
    </row>
    <row r="394" spans="4:11" x14ac:dyDescent="0.2">
      <c r="D394" s="427"/>
      <c r="E394" s="427"/>
      <c r="F394" s="427"/>
      <c r="G394" s="427"/>
      <c r="H394" s="427"/>
      <c r="I394" s="427"/>
      <c r="J394" s="427"/>
      <c r="K394" s="427"/>
    </row>
    <row r="395" spans="4:11" x14ac:dyDescent="0.2">
      <c r="D395" s="427"/>
      <c r="E395" s="427"/>
      <c r="F395" s="427"/>
      <c r="G395" s="427"/>
      <c r="H395" s="427"/>
      <c r="I395" s="427"/>
      <c r="J395" s="427"/>
      <c r="K395" s="427"/>
    </row>
    <row r="396" spans="4:11" x14ac:dyDescent="0.2">
      <c r="D396" s="427"/>
      <c r="E396" s="427"/>
      <c r="F396" s="427"/>
      <c r="G396" s="427"/>
      <c r="H396" s="427"/>
      <c r="I396" s="427"/>
      <c r="J396" s="427"/>
      <c r="K396" s="427"/>
    </row>
    <row r="397" spans="4:11" x14ac:dyDescent="0.2">
      <c r="D397" s="427"/>
      <c r="E397" s="427"/>
      <c r="F397" s="427"/>
      <c r="G397" s="427"/>
      <c r="H397" s="427"/>
      <c r="I397" s="427"/>
      <c r="J397" s="427"/>
      <c r="K397" s="427"/>
    </row>
    <row r="398" spans="4:11" x14ac:dyDescent="0.2">
      <c r="D398" s="427"/>
      <c r="E398" s="427"/>
      <c r="F398" s="427"/>
      <c r="G398" s="427"/>
      <c r="H398" s="427"/>
      <c r="I398" s="427"/>
      <c r="J398" s="427"/>
      <c r="K398" s="427"/>
    </row>
    <row r="399" spans="4:11" x14ac:dyDescent="0.2">
      <c r="D399" s="427"/>
      <c r="E399" s="427"/>
      <c r="F399" s="427"/>
      <c r="G399" s="427"/>
      <c r="H399" s="427"/>
      <c r="I399" s="427"/>
      <c r="J399" s="427"/>
      <c r="K399" s="427"/>
    </row>
    <row r="400" spans="4:11" x14ac:dyDescent="0.2">
      <c r="D400" s="427"/>
      <c r="E400" s="427"/>
      <c r="F400" s="427"/>
      <c r="G400" s="427"/>
      <c r="H400" s="427"/>
      <c r="I400" s="427"/>
      <c r="J400" s="427"/>
      <c r="K400" s="427"/>
    </row>
    <row r="401" spans="4:11" x14ac:dyDescent="0.2">
      <c r="D401" s="427"/>
      <c r="E401" s="427"/>
      <c r="F401" s="427"/>
      <c r="G401" s="427"/>
      <c r="H401" s="427"/>
      <c r="I401" s="427"/>
      <c r="J401" s="427"/>
      <c r="K401" s="427"/>
    </row>
    <row r="402" spans="4:11" x14ac:dyDescent="0.2">
      <c r="D402" s="427"/>
      <c r="E402" s="427"/>
      <c r="F402" s="427"/>
      <c r="G402" s="427"/>
      <c r="H402" s="427"/>
      <c r="I402" s="427"/>
      <c r="J402" s="427"/>
      <c r="K402" s="427"/>
    </row>
    <row r="403" spans="4:11" x14ac:dyDescent="0.2">
      <c r="D403" s="427"/>
      <c r="E403" s="427"/>
      <c r="F403" s="427"/>
      <c r="G403" s="427"/>
      <c r="H403" s="427"/>
      <c r="I403" s="427"/>
      <c r="J403" s="427"/>
      <c r="K403" s="427"/>
    </row>
    <row r="404" spans="4:11" x14ac:dyDescent="0.2">
      <c r="D404" s="427"/>
      <c r="E404" s="427"/>
      <c r="F404" s="427"/>
      <c r="G404" s="427"/>
      <c r="H404" s="427"/>
      <c r="I404" s="427"/>
      <c r="J404" s="427"/>
      <c r="K404" s="427"/>
    </row>
    <row r="405" spans="4:11" x14ac:dyDescent="0.2">
      <c r="D405" s="427"/>
      <c r="E405" s="427"/>
      <c r="F405" s="427"/>
      <c r="G405" s="427"/>
      <c r="H405" s="427"/>
      <c r="I405" s="427"/>
      <c r="J405" s="427"/>
      <c r="K405" s="427"/>
    </row>
    <row r="406" spans="4:11" x14ac:dyDescent="0.2">
      <c r="D406" s="427"/>
      <c r="E406" s="427"/>
      <c r="F406" s="427"/>
      <c r="G406" s="427"/>
      <c r="H406" s="427"/>
      <c r="I406" s="427"/>
      <c r="J406" s="427"/>
      <c r="K406" s="427"/>
    </row>
    <row r="407" spans="4:11" x14ac:dyDescent="0.2">
      <c r="D407" s="427"/>
      <c r="E407" s="427"/>
      <c r="F407" s="427"/>
      <c r="G407" s="427"/>
      <c r="H407" s="427"/>
      <c r="I407" s="427"/>
      <c r="J407" s="427"/>
      <c r="K407" s="427"/>
    </row>
    <row r="408" spans="4:11" x14ac:dyDescent="0.2">
      <c r="D408" s="427"/>
      <c r="E408" s="427"/>
      <c r="F408" s="427"/>
      <c r="G408" s="427"/>
      <c r="H408" s="427"/>
      <c r="I408" s="427"/>
      <c r="J408" s="427"/>
      <c r="K408" s="427"/>
    </row>
    <row r="409" spans="4:11" x14ac:dyDescent="0.2">
      <c r="D409" s="427"/>
      <c r="E409" s="427"/>
      <c r="F409" s="427"/>
      <c r="G409" s="427"/>
      <c r="H409" s="427"/>
      <c r="I409" s="427"/>
      <c r="J409" s="427"/>
      <c r="K409" s="427"/>
    </row>
    <row r="410" spans="4:11" x14ac:dyDescent="0.2">
      <c r="D410" s="427"/>
      <c r="E410" s="427"/>
      <c r="F410" s="427"/>
      <c r="G410" s="427"/>
      <c r="H410" s="427"/>
      <c r="I410" s="427"/>
      <c r="J410" s="427"/>
      <c r="K410" s="427"/>
    </row>
    <row r="411" spans="4:11" x14ac:dyDescent="0.2">
      <c r="D411" s="427"/>
      <c r="E411" s="427"/>
      <c r="F411" s="427"/>
      <c r="G411" s="427"/>
      <c r="H411" s="427"/>
      <c r="I411" s="427"/>
      <c r="J411" s="427"/>
      <c r="K411" s="427"/>
    </row>
    <row r="412" spans="4:11" x14ac:dyDescent="0.2">
      <c r="D412" s="427"/>
      <c r="E412" s="427"/>
      <c r="F412" s="427"/>
      <c r="G412" s="427"/>
      <c r="H412" s="427"/>
      <c r="I412" s="427"/>
      <c r="J412" s="427"/>
      <c r="K412" s="427"/>
    </row>
    <row r="413" spans="4:11" x14ac:dyDescent="0.2">
      <c r="D413" s="427"/>
      <c r="E413" s="427"/>
      <c r="F413" s="427"/>
      <c r="G413" s="427"/>
      <c r="H413" s="427"/>
      <c r="I413" s="427"/>
      <c r="J413" s="427"/>
      <c r="K413" s="427"/>
    </row>
    <row r="414" spans="4:11" x14ac:dyDescent="0.2">
      <c r="D414" s="427"/>
      <c r="E414" s="427"/>
      <c r="F414" s="427"/>
      <c r="G414" s="427"/>
      <c r="H414" s="427"/>
      <c r="I414" s="427"/>
      <c r="J414" s="427"/>
      <c r="K414" s="427"/>
    </row>
    <row r="415" spans="4:11" x14ac:dyDescent="0.2">
      <c r="D415" s="427"/>
      <c r="E415" s="427"/>
      <c r="F415" s="427"/>
      <c r="G415" s="427"/>
      <c r="H415" s="427"/>
      <c r="I415" s="427"/>
      <c r="J415" s="427"/>
      <c r="K415" s="427"/>
    </row>
    <row r="416" spans="4:11" x14ac:dyDescent="0.2">
      <c r="D416" s="427"/>
      <c r="E416" s="427"/>
      <c r="F416" s="427"/>
      <c r="G416" s="427"/>
      <c r="H416" s="427"/>
      <c r="I416" s="427"/>
      <c r="J416" s="427"/>
      <c r="K416" s="427"/>
    </row>
    <row r="417" spans="4:11" x14ac:dyDescent="0.2">
      <c r="D417" s="427"/>
      <c r="E417" s="427"/>
      <c r="F417" s="427"/>
      <c r="G417" s="427"/>
      <c r="H417" s="427"/>
      <c r="I417" s="427"/>
      <c r="J417" s="427"/>
      <c r="K417" s="427"/>
    </row>
    <row r="418" spans="4:11" x14ac:dyDescent="0.2">
      <c r="D418" s="427"/>
      <c r="E418" s="427"/>
      <c r="F418" s="427"/>
      <c r="G418" s="427"/>
      <c r="H418" s="427"/>
      <c r="I418" s="427"/>
      <c r="J418" s="427"/>
      <c r="K418" s="427"/>
    </row>
    <row r="419" spans="4:11" x14ac:dyDescent="0.2">
      <c r="D419" s="427"/>
      <c r="E419" s="427"/>
      <c r="F419" s="427"/>
      <c r="G419" s="427"/>
      <c r="H419" s="427"/>
      <c r="I419" s="427"/>
      <c r="J419" s="427"/>
      <c r="K419" s="427"/>
    </row>
    <row r="420" spans="4:11" x14ac:dyDescent="0.2">
      <c r="D420" s="427"/>
      <c r="E420" s="427"/>
      <c r="F420" s="427"/>
      <c r="G420" s="427"/>
      <c r="H420" s="427"/>
      <c r="I420" s="427"/>
      <c r="J420" s="427"/>
      <c r="K420" s="427"/>
    </row>
    <row r="421" spans="4:11" x14ac:dyDescent="0.2">
      <c r="D421" s="427"/>
      <c r="E421" s="427"/>
      <c r="F421" s="427"/>
      <c r="G421" s="427"/>
      <c r="H421" s="427"/>
      <c r="I421" s="427"/>
      <c r="J421" s="427"/>
      <c r="K421" s="427"/>
    </row>
    <row r="422" spans="4:11" x14ac:dyDescent="0.2">
      <c r="D422" s="427"/>
      <c r="E422" s="427"/>
      <c r="F422" s="427"/>
      <c r="G422" s="427"/>
      <c r="H422" s="427"/>
      <c r="I422" s="427"/>
      <c r="J422" s="427"/>
      <c r="K422" s="427"/>
    </row>
    <row r="423" spans="4:11" x14ac:dyDescent="0.2">
      <c r="D423" s="427"/>
      <c r="E423" s="427"/>
      <c r="F423" s="427"/>
      <c r="G423" s="427"/>
      <c r="H423" s="427"/>
      <c r="I423" s="427"/>
      <c r="J423" s="427"/>
      <c r="K423" s="427"/>
    </row>
    <row r="424" spans="4:11" x14ac:dyDescent="0.2">
      <c r="D424" s="427"/>
      <c r="E424" s="427"/>
      <c r="F424" s="427"/>
      <c r="G424" s="427"/>
      <c r="H424" s="427"/>
      <c r="I424" s="427"/>
      <c r="J424" s="427"/>
      <c r="K424" s="427"/>
    </row>
    <row r="425" spans="4:11" x14ac:dyDescent="0.2">
      <c r="D425" s="427"/>
      <c r="E425" s="427"/>
      <c r="F425" s="427"/>
      <c r="G425" s="427"/>
      <c r="H425" s="427"/>
      <c r="I425" s="427"/>
      <c r="J425" s="427"/>
      <c r="K425" s="427"/>
    </row>
    <row r="426" spans="4:11" x14ac:dyDescent="0.2">
      <c r="D426" s="427"/>
      <c r="E426" s="427"/>
      <c r="F426" s="427"/>
      <c r="G426" s="427"/>
      <c r="H426" s="427"/>
      <c r="I426" s="427"/>
      <c r="J426" s="427"/>
      <c r="K426" s="427"/>
    </row>
    <row r="427" spans="4:11" x14ac:dyDescent="0.2">
      <c r="D427" s="427"/>
      <c r="E427" s="427"/>
      <c r="F427" s="427"/>
      <c r="G427" s="427"/>
      <c r="H427" s="427"/>
      <c r="I427" s="427"/>
      <c r="J427" s="427"/>
      <c r="K427" s="427"/>
    </row>
    <row r="428" spans="4:11" x14ac:dyDescent="0.2">
      <c r="D428" s="427"/>
      <c r="E428" s="427"/>
      <c r="F428" s="427"/>
      <c r="G428" s="427"/>
      <c r="H428" s="427"/>
      <c r="I428" s="427"/>
      <c r="J428" s="427"/>
      <c r="K428" s="427"/>
    </row>
    <row r="429" spans="4:11" x14ac:dyDescent="0.2">
      <c r="D429" s="427"/>
      <c r="E429" s="427"/>
      <c r="F429" s="427"/>
      <c r="G429" s="427"/>
      <c r="H429" s="427"/>
      <c r="I429" s="427"/>
      <c r="J429" s="427"/>
      <c r="K429" s="427"/>
    </row>
    <row r="430" spans="4:11" x14ac:dyDescent="0.2">
      <c r="D430" s="427"/>
      <c r="E430" s="427"/>
      <c r="F430" s="427"/>
      <c r="G430" s="427"/>
      <c r="H430" s="427"/>
      <c r="I430" s="427"/>
      <c r="J430" s="427"/>
      <c r="K430" s="427"/>
    </row>
    <row r="431" spans="4:11" x14ac:dyDescent="0.2">
      <c r="D431" s="427"/>
      <c r="E431" s="427"/>
      <c r="F431" s="427"/>
      <c r="G431" s="427"/>
      <c r="H431" s="427"/>
      <c r="I431" s="427"/>
      <c r="J431" s="427"/>
      <c r="K431" s="427"/>
    </row>
    <row r="432" spans="4:11" x14ac:dyDescent="0.2">
      <c r="D432" s="427"/>
      <c r="E432" s="427"/>
      <c r="F432" s="427"/>
      <c r="G432" s="427"/>
      <c r="H432" s="427"/>
      <c r="I432" s="427"/>
      <c r="J432" s="427"/>
      <c r="K432" s="427"/>
    </row>
    <row r="433" spans="4:11" x14ac:dyDescent="0.2">
      <c r="D433" s="427"/>
      <c r="E433" s="427"/>
      <c r="F433" s="427"/>
      <c r="G433" s="427"/>
      <c r="H433" s="427"/>
      <c r="I433" s="427"/>
      <c r="J433" s="427"/>
      <c r="K433" s="427"/>
    </row>
    <row r="434" spans="4:11" x14ac:dyDescent="0.2">
      <c r="D434" s="427"/>
      <c r="E434" s="427"/>
      <c r="F434" s="427"/>
      <c r="G434" s="427"/>
      <c r="H434" s="427"/>
      <c r="I434" s="427"/>
      <c r="J434" s="427"/>
      <c r="K434" s="427"/>
    </row>
    <row r="435" spans="4:11" x14ac:dyDescent="0.2">
      <c r="D435" s="427"/>
      <c r="E435" s="427"/>
      <c r="F435" s="427"/>
      <c r="G435" s="427"/>
      <c r="H435" s="427"/>
      <c r="I435" s="427"/>
      <c r="J435" s="427"/>
      <c r="K435" s="427"/>
    </row>
    <row r="436" spans="4:11" x14ac:dyDescent="0.2">
      <c r="D436" s="427"/>
      <c r="E436" s="427"/>
      <c r="F436" s="427"/>
      <c r="G436" s="427"/>
      <c r="H436" s="427"/>
      <c r="I436" s="427"/>
      <c r="J436" s="427"/>
      <c r="K436" s="427"/>
    </row>
    <row r="437" spans="4:11" x14ac:dyDescent="0.2">
      <c r="D437" s="427"/>
      <c r="E437" s="427"/>
      <c r="F437" s="427"/>
      <c r="G437" s="427"/>
      <c r="H437" s="427"/>
      <c r="I437" s="427"/>
      <c r="J437" s="427"/>
      <c r="K437" s="427"/>
    </row>
    <row r="438" spans="4:11" x14ac:dyDescent="0.2">
      <c r="D438" s="427"/>
      <c r="E438" s="427"/>
      <c r="F438" s="427"/>
      <c r="G438" s="427"/>
      <c r="H438" s="427"/>
      <c r="I438" s="427"/>
      <c r="J438" s="427"/>
      <c r="K438" s="427"/>
    </row>
    <row r="439" spans="4:11" x14ac:dyDescent="0.2">
      <c r="D439" s="427"/>
      <c r="E439" s="427"/>
      <c r="F439" s="427"/>
      <c r="G439" s="427"/>
      <c r="H439" s="427"/>
      <c r="I439" s="427"/>
      <c r="J439" s="427"/>
      <c r="K439" s="427"/>
    </row>
    <row r="440" spans="4:11" x14ac:dyDescent="0.2">
      <c r="D440" s="427"/>
      <c r="E440" s="427"/>
      <c r="F440" s="427"/>
      <c r="G440" s="427"/>
      <c r="H440" s="427"/>
      <c r="I440" s="427"/>
      <c r="J440" s="427"/>
      <c r="K440" s="427"/>
    </row>
    <row r="441" spans="4:11" x14ac:dyDescent="0.2">
      <c r="D441" s="427"/>
      <c r="E441" s="427"/>
      <c r="F441" s="427"/>
      <c r="G441" s="427"/>
      <c r="H441" s="427"/>
      <c r="I441" s="427"/>
      <c r="J441" s="427"/>
      <c r="K441" s="427"/>
    </row>
    <row r="442" spans="4:11" x14ac:dyDescent="0.2">
      <c r="D442" s="427"/>
      <c r="E442" s="427"/>
      <c r="F442" s="427"/>
      <c r="G442" s="427"/>
      <c r="H442" s="427"/>
      <c r="I442" s="427"/>
      <c r="J442" s="427"/>
      <c r="K442" s="427"/>
    </row>
    <row r="443" spans="4:11" x14ac:dyDescent="0.2">
      <c r="D443" s="427"/>
      <c r="E443" s="427"/>
      <c r="F443" s="427"/>
      <c r="G443" s="427"/>
      <c r="H443" s="427"/>
      <c r="I443" s="427"/>
      <c r="J443" s="427"/>
      <c r="K443" s="427"/>
    </row>
    <row r="444" spans="4:11" x14ac:dyDescent="0.2">
      <c r="D444" s="427"/>
      <c r="E444" s="427"/>
      <c r="F444" s="427"/>
      <c r="G444" s="427"/>
      <c r="H444" s="427"/>
      <c r="I444" s="427"/>
      <c r="J444" s="427"/>
      <c r="K444" s="427"/>
    </row>
    <row r="445" spans="4:11" x14ac:dyDescent="0.2">
      <c r="D445" s="427"/>
      <c r="E445" s="427"/>
      <c r="F445" s="427"/>
      <c r="G445" s="427"/>
      <c r="H445" s="427"/>
      <c r="I445" s="427"/>
      <c r="J445" s="427"/>
      <c r="K445" s="427"/>
    </row>
    <row r="446" spans="4:11" x14ac:dyDescent="0.2">
      <c r="D446" s="427"/>
      <c r="E446" s="427"/>
      <c r="F446" s="427"/>
      <c r="G446" s="427"/>
      <c r="H446" s="427"/>
      <c r="I446" s="427"/>
      <c r="J446" s="427"/>
      <c r="K446" s="427"/>
    </row>
    <row r="447" spans="4:11" x14ac:dyDescent="0.2">
      <c r="D447" s="427"/>
      <c r="E447" s="427"/>
      <c r="F447" s="427"/>
      <c r="G447" s="427"/>
      <c r="H447" s="427"/>
      <c r="I447" s="427"/>
      <c r="J447" s="427"/>
      <c r="K447" s="427"/>
    </row>
    <row r="448" spans="4:11" x14ac:dyDescent="0.2">
      <c r="D448" s="427"/>
      <c r="E448" s="427"/>
      <c r="F448" s="427"/>
      <c r="G448" s="427"/>
      <c r="H448" s="427"/>
      <c r="I448" s="427"/>
      <c r="J448" s="427"/>
      <c r="K448" s="427"/>
    </row>
    <row r="449" spans="4:11" x14ac:dyDescent="0.2">
      <c r="D449" s="427"/>
      <c r="E449" s="427"/>
      <c r="F449" s="427"/>
      <c r="G449" s="427"/>
      <c r="H449" s="427"/>
      <c r="I449" s="427"/>
      <c r="J449" s="427"/>
      <c r="K449" s="427"/>
    </row>
    <row r="450" spans="4:11" x14ac:dyDescent="0.2">
      <c r="D450" s="427"/>
      <c r="E450" s="427"/>
      <c r="F450" s="427"/>
      <c r="G450" s="427"/>
      <c r="H450" s="427"/>
      <c r="I450" s="427"/>
      <c r="J450" s="427"/>
      <c r="K450" s="427"/>
    </row>
    <row r="451" spans="4:11" x14ac:dyDescent="0.2">
      <c r="D451" s="427"/>
      <c r="E451" s="427"/>
      <c r="F451" s="427"/>
      <c r="G451" s="427"/>
      <c r="H451" s="427"/>
      <c r="I451" s="427"/>
      <c r="J451" s="427"/>
      <c r="K451" s="427"/>
    </row>
    <row r="452" spans="4:11" x14ac:dyDescent="0.2">
      <c r="D452" s="427"/>
      <c r="E452" s="427"/>
      <c r="F452" s="427"/>
      <c r="G452" s="427"/>
      <c r="H452" s="427"/>
      <c r="I452" s="427"/>
      <c r="J452" s="427"/>
      <c r="K452" s="427"/>
    </row>
    <row r="453" spans="4:11" x14ac:dyDescent="0.2">
      <c r="D453" s="427"/>
      <c r="E453" s="427"/>
      <c r="F453" s="427"/>
      <c r="G453" s="427"/>
      <c r="H453" s="427"/>
      <c r="I453" s="427"/>
      <c r="J453" s="427"/>
      <c r="K453" s="427"/>
    </row>
    <row r="454" spans="4:11" x14ac:dyDescent="0.2">
      <c r="D454" s="427"/>
      <c r="E454" s="427"/>
      <c r="F454" s="427"/>
      <c r="G454" s="427"/>
      <c r="H454" s="427"/>
      <c r="I454" s="427"/>
      <c r="J454" s="427"/>
      <c r="K454" s="427"/>
    </row>
    <row r="455" spans="4:11" x14ac:dyDescent="0.2">
      <c r="D455" s="427"/>
      <c r="E455" s="427"/>
      <c r="F455" s="427"/>
      <c r="G455" s="427"/>
      <c r="H455" s="427"/>
      <c r="I455" s="427"/>
      <c r="J455" s="427"/>
      <c r="K455" s="427"/>
    </row>
    <row r="456" spans="4:11" x14ac:dyDescent="0.2">
      <c r="D456" s="427"/>
      <c r="E456" s="427"/>
      <c r="F456" s="427"/>
      <c r="G456" s="427"/>
      <c r="H456" s="427"/>
      <c r="I456" s="427"/>
      <c r="J456" s="427"/>
      <c r="K456" s="427"/>
    </row>
    <row r="457" spans="4:11" x14ac:dyDescent="0.2">
      <c r="D457" s="427"/>
      <c r="E457" s="427"/>
      <c r="F457" s="427"/>
      <c r="G457" s="427"/>
      <c r="H457" s="427"/>
      <c r="I457" s="427"/>
      <c r="J457" s="427"/>
      <c r="K457" s="427"/>
    </row>
    <row r="458" spans="4:11" x14ac:dyDescent="0.2">
      <c r="D458" s="427"/>
      <c r="E458" s="427"/>
      <c r="F458" s="427"/>
      <c r="G458" s="427"/>
      <c r="H458" s="427"/>
      <c r="I458" s="427"/>
      <c r="J458" s="427"/>
      <c r="K458" s="427"/>
    </row>
    <row r="459" spans="4:11" x14ac:dyDescent="0.2">
      <c r="D459" s="427"/>
      <c r="E459" s="427"/>
      <c r="F459" s="427"/>
      <c r="G459" s="427"/>
      <c r="H459" s="427"/>
      <c r="I459" s="427"/>
      <c r="J459" s="427"/>
      <c r="K459" s="427"/>
    </row>
    <row r="460" spans="4:11" x14ac:dyDescent="0.2">
      <c r="D460" s="427"/>
      <c r="E460" s="427"/>
      <c r="F460" s="427"/>
      <c r="G460" s="427"/>
      <c r="H460" s="427"/>
      <c r="I460" s="427"/>
      <c r="J460" s="427"/>
      <c r="K460" s="427"/>
    </row>
    <row r="461" spans="4:11" x14ac:dyDescent="0.2">
      <c r="D461" s="427"/>
      <c r="E461" s="427"/>
      <c r="F461" s="427"/>
      <c r="G461" s="427"/>
      <c r="H461" s="427"/>
      <c r="I461" s="427"/>
      <c r="J461" s="427"/>
      <c r="K461" s="427"/>
    </row>
    <row r="462" spans="4:11" x14ac:dyDescent="0.2">
      <c r="D462" s="427"/>
      <c r="E462" s="427"/>
      <c r="F462" s="427"/>
      <c r="G462" s="427"/>
      <c r="H462" s="427"/>
      <c r="I462" s="427"/>
      <c r="J462" s="427"/>
      <c r="K462" s="427"/>
    </row>
    <row r="463" spans="4:11" x14ac:dyDescent="0.2">
      <c r="D463" s="427"/>
      <c r="E463" s="427"/>
      <c r="F463" s="427"/>
      <c r="G463" s="427"/>
      <c r="H463" s="427"/>
      <c r="I463" s="427"/>
      <c r="J463" s="427"/>
      <c r="K463" s="427"/>
    </row>
    <row r="464" spans="4:11" x14ac:dyDescent="0.2">
      <c r="D464" s="427"/>
      <c r="E464" s="427"/>
      <c r="F464" s="427"/>
      <c r="G464" s="427"/>
      <c r="H464" s="427"/>
      <c r="I464" s="427"/>
      <c r="J464" s="427"/>
      <c r="K464" s="427"/>
    </row>
    <row r="465" spans="4:11" x14ac:dyDescent="0.2">
      <c r="D465" s="427"/>
      <c r="E465" s="427"/>
      <c r="F465" s="427"/>
      <c r="G465" s="427"/>
      <c r="H465" s="427"/>
      <c r="I465" s="427"/>
      <c r="J465" s="427"/>
      <c r="K465" s="427"/>
    </row>
    <row r="466" spans="4:11" x14ac:dyDescent="0.2">
      <c r="D466" s="427"/>
      <c r="E466" s="427"/>
      <c r="F466" s="427"/>
      <c r="G466" s="427"/>
      <c r="H466" s="427"/>
      <c r="I466" s="427"/>
      <c r="J466" s="427"/>
      <c r="K466" s="427"/>
    </row>
    <row r="467" spans="4:11" x14ac:dyDescent="0.2">
      <c r="D467" s="427"/>
      <c r="E467" s="427"/>
      <c r="F467" s="427"/>
      <c r="G467" s="427"/>
      <c r="H467" s="427"/>
      <c r="I467" s="427"/>
      <c r="J467" s="427"/>
      <c r="K467" s="427"/>
    </row>
    <row r="468" spans="4:11" x14ac:dyDescent="0.2">
      <c r="D468" s="427"/>
      <c r="E468" s="427"/>
      <c r="F468" s="427"/>
      <c r="G468" s="427"/>
      <c r="H468" s="427"/>
      <c r="I468" s="427"/>
      <c r="J468" s="427"/>
      <c r="K468" s="427"/>
    </row>
    <row r="469" spans="4:11" x14ac:dyDescent="0.2">
      <c r="D469" s="427"/>
      <c r="E469" s="427"/>
      <c r="F469" s="427"/>
      <c r="G469" s="427"/>
      <c r="H469" s="427"/>
      <c r="I469" s="427"/>
      <c r="J469" s="427"/>
      <c r="K469" s="427"/>
    </row>
    <row r="470" spans="4:11" x14ac:dyDescent="0.2">
      <c r="D470" s="427"/>
      <c r="E470" s="427"/>
      <c r="F470" s="427"/>
      <c r="G470" s="427"/>
      <c r="H470" s="427"/>
      <c r="I470" s="427"/>
      <c r="J470" s="427"/>
      <c r="K470" s="427"/>
    </row>
    <row r="471" spans="4:11" x14ac:dyDescent="0.2">
      <c r="D471" s="427"/>
      <c r="E471" s="427"/>
      <c r="F471" s="427"/>
      <c r="G471" s="427"/>
      <c r="H471" s="427"/>
      <c r="I471" s="427"/>
      <c r="J471" s="427"/>
      <c r="K471" s="427"/>
    </row>
    <row r="472" spans="4:11" x14ac:dyDescent="0.2">
      <c r="D472" s="427"/>
      <c r="E472" s="427"/>
      <c r="F472" s="427"/>
      <c r="G472" s="427"/>
      <c r="H472" s="427"/>
      <c r="I472" s="427"/>
      <c r="J472" s="427"/>
      <c r="K472" s="427"/>
    </row>
    <row r="473" spans="4:11" x14ac:dyDescent="0.2">
      <c r="D473" s="427"/>
      <c r="E473" s="427"/>
      <c r="F473" s="427"/>
      <c r="G473" s="427"/>
      <c r="H473" s="427"/>
      <c r="I473" s="427"/>
      <c r="J473" s="427"/>
      <c r="K473" s="427"/>
    </row>
    <row r="474" spans="4:11" x14ac:dyDescent="0.2">
      <c r="D474" s="427"/>
      <c r="E474" s="427"/>
      <c r="F474" s="427"/>
      <c r="G474" s="427"/>
      <c r="H474" s="427"/>
      <c r="I474" s="427"/>
      <c r="J474" s="427"/>
      <c r="K474" s="427"/>
    </row>
    <row r="475" spans="4:11" x14ac:dyDescent="0.2">
      <c r="D475" s="427"/>
      <c r="E475" s="427"/>
      <c r="F475" s="427"/>
      <c r="G475" s="427"/>
      <c r="H475" s="427"/>
      <c r="I475" s="427"/>
      <c r="J475" s="427"/>
      <c r="K475" s="427"/>
    </row>
    <row r="476" spans="4:11" x14ac:dyDescent="0.2">
      <c r="D476" s="427"/>
      <c r="E476" s="427"/>
      <c r="F476" s="427"/>
      <c r="G476" s="427"/>
      <c r="H476" s="427"/>
      <c r="I476" s="427"/>
      <c r="J476" s="427"/>
      <c r="K476" s="427"/>
    </row>
    <row r="477" spans="4:11" x14ac:dyDescent="0.2">
      <c r="D477" s="427"/>
      <c r="E477" s="427"/>
      <c r="F477" s="427"/>
      <c r="G477" s="427"/>
      <c r="H477" s="427"/>
      <c r="I477" s="427"/>
      <c r="J477" s="427"/>
      <c r="K477" s="427"/>
    </row>
    <row r="478" spans="4:11" x14ac:dyDescent="0.2">
      <c r="D478" s="427"/>
      <c r="E478" s="427"/>
      <c r="F478" s="427"/>
      <c r="G478" s="427"/>
      <c r="H478" s="427"/>
      <c r="I478" s="427"/>
      <c r="J478" s="427"/>
      <c r="K478" s="427"/>
    </row>
    <row r="479" spans="4:11" x14ac:dyDescent="0.2">
      <c r="D479" s="427"/>
      <c r="E479" s="427"/>
      <c r="F479" s="427"/>
      <c r="G479" s="427"/>
      <c r="H479" s="427"/>
      <c r="I479" s="427"/>
      <c r="J479" s="427"/>
      <c r="K479" s="427"/>
    </row>
    <row r="480" spans="4:11" x14ac:dyDescent="0.2">
      <c r="D480" s="427"/>
      <c r="E480" s="427"/>
      <c r="F480" s="427"/>
      <c r="G480" s="427"/>
      <c r="H480" s="427"/>
      <c r="I480" s="427"/>
      <c r="J480" s="427"/>
      <c r="K480" s="427"/>
    </row>
    <row r="481" spans="4:11" x14ac:dyDescent="0.2">
      <c r="D481" s="427"/>
      <c r="E481" s="427"/>
      <c r="F481" s="427"/>
      <c r="G481" s="427"/>
      <c r="H481" s="427"/>
      <c r="I481" s="427"/>
      <c r="J481" s="427"/>
      <c r="K481" s="427"/>
    </row>
    <row r="482" spans="4:11" x14ac:dyDescent="0.2">
      <c r="D482" s="427"/>
      <c r="E482" s="427"/>
      <c r="F482" s="427"/>
      <c r="G482" s="427"/>
      <c r="H482" s="427"/>
      <c r="I482" s="427"/>
      <c r="J482" s="427"/>
      <c r="K482" s="427"/>
    </row>
    <row r="483" spans="4:11" x14ac:dyDescent="0.2">
      <c r="D483" s="427"/>
      <c r="E483" s="427"/>
      <c r="F483" s="427"/>
      <c r="G483" s="427"/>
      <c r="H483" s="427"/>
      <c r="I483" s="427"/>
      <c r="J483" s="427"/>
      <c r="K483" s="427"/>
    </row>
    <row r="484" spans="4:11" x14ac:dyDescent="0.2">
      <c r="D484" s="427"/>
      <c r="E484" s="427"/>
      <c r="F484" s="427"/>
      <c r="G484" s="427"/>
      <c r="H484" s="427"/>
      <c r="I484" s="427"/>
      <c r="J484" s="427"/>
      <c r="K484" s="427"/>
    </row>
    <row r="485" spans="4:11" x14ac:dyDescent="0.2">
      <c r="D485" s="427"/>
      <c r="E485" s="427"/>
      <c r="F485" s="427"/>
      <c r="G485" s="427"/>
      <c r="H485" s="427"/>
      <c r="I485" s="427"/>
      <c r="J485" s="427"/>
      <c r="K485" s="427"/>
    </row>
    <row r="486" spans="4:11" x14ac:dyDescent="0.2">
      <c r="D486" s="427"/>
      <c r="E486" s="427"/>
      <c r="F486" s="427"/>
      <c r="G486" s="427"/>
      <c r="H486" s="427"/>
      <c r="I486" s="427"/>
      <c r="J486" s="427"/>
      <c r="K486" s="427"/>
    </row>
    <row r="487" spans="4:11" x14ac:dyDescent="0.2">
      <c r="D487" s="427"/>
      <c r="E487" s="427"/>
      <c r="F487" s="427"/>
      <c r="G487" s="427"/>
      <c r="H487" s="427"/>
      <c r="I487" s="427"/>
      <c r="J487" s="427"/>
      <c r="K487" s="427"/>
    </row>
    <row r="488" spans="4:11" x14ac:dyDescent="0.2">
      <c r="D488" s="427"/>
      <c r="E488" s="427"/>
      <c r="F488" s="427"/>
      <c r="G488" s="427"/>
      <c r="H488" s="427"/>
      <c r="I488" s="427"/>
      <c r="J488" s="427"/>
      <c r="K488" s="427"/>
    </row>
    <row r="489" spans="4:11" x14ac:dyDescent="0.2">
      <c r="D489" s="427"/>
      <c r="E489" s="427"/>
      <c r="F489" s="427"/>
      <c r="G489" s="427"/>
      <c r="H489" s="427"/>
      <c r="I489" s="427"/>
      <c r="J489" s="427"/>
      <c r="K489" s="427"/>
    </row>
    <row r="490" spans="4:11" x14ac:dyDescent="0.2">
      <c r="D490" s="427"/>
      <c r="E490" s="427"/>
      <c r="F490" s="427"/>
      <c r="G490" s="427"/>
      <c r="H490" s="427"/>
      <c r="I490" s="427"/>
      <c r="J490" s="427"/>
      <c r="K490" s="427"/>
    </row>
    <row r="491" spans="4:11" x14ac:dyDescent="0.2">
      <c r="D491" s="427"/>
      <c r="E491" s="427"/>
      <c r="F491" s="427"/>
      <c r="G491" s="427"/>
      <c r="H491" s="427"/>
      <c r="I491" s="427"/>
      <c r="J491" s="427"/>
      <c r="K491" s="427"/>
    </row>
    <row r="492" spans="4:11" x14ac:dyDescent="0.2">
      <c r="D492" s="427"/>
      <c r="E492" s="427"/>
      <c r="F492" s="427"/>
      <c r="G492" s="427"/>
      <c r="H492" s="427"/>
      <c r="I492" s="427"/>
      <c r="J492" s="427"/>
      <c r="K492" s="427"/>
    </row>
    <row r="493" spans="4:11" x14ac:dyDescent="0.2">
      <c r="D493" s="427"/>
      <c r="E493" s="427"/>
      <c r="F493" s="427"/>
      <c r="G493" s="427"/>
      <c r="H493" s="427"/>
      <c r="I493" s="427"/>
      <c r="J493" s="427"/>
      <c r="K493" s="427"/>
    </row>
    <row r="494" spans="4:11" x14ac:dyDescent="0.2">
      <c r="D494" s="427"/>
      <c r="E494" s="427"/>
      <c r="F494" s="427"/>
      <c r="G494" s="427"/>
      <c r="H494" s="427"/>
      <c r="I494" s="427"/>
      <c r="J494" s="427"/>
      <c r="K494" s="427"/>
    </row>
    <row r="495" spans="4:11" x14ac:dyDescent="0.2">
      <c r="D495" s="427"/>
      <c r="E495" s="427"/>
      <c r="F495" s="427"/>
      <c r="G495" s="427"/>
      <c r="H495" s="427"/>
      <c r="I495" s="427"/>
      <c r="J495" s="427"/>
      <c r="K495" s="427"/>
    </row>
    <row r="496" spans="4:11" x14ac:dyDescent="0.2">
      <c r="D496" s="427"/>
      <c r="E496" s="427"/>
      <c r="F496" s="427"/>
      <c r="G496" s="427"/>
      <c r="H496" s="427"/>
      <c r="I496" s="427"/>
      <c r="J496" s="427"/>
      <c r="K496" s="427"/>
    </row>
    <row r="497" spans="4:11" x14ac:dyDescent="0.2">
      <c r="D497" s="427"/>
      <c r="E497" s="427"/>
      <c r="F497" s="427"/>
      <c r="G497" s="427"/>
      <c r="H497" s="427"/>
      <c r="I497" s="427"/>
      <c r="J497" s="427"/>
      <c r="K497" s="427"/>
    </row>
    <row r="498" spans="4:11" x14ac:dyDescent="0.2">
      <c r="D498" s="427"/>
      <c r="E498" s="427"/>
      <c r="F498" s="427"/>
      <c r="G498" s="427"/>
      <c r="H498" s="427"/>
      <c r="I498" s="427"/>
      <c r="J498" s="427"/>
      <c r="K498" s="427"/>
    </row>
    <row r="499" spans="4:11" x14ac:dyDescent="0.2">
      <c r="D499" s="427"/>
      <c r="E499" s="427"/>
      <c r="F499" s="427"/>
      <c r="G499" s="427"/>
      <c r="H499" s="427"/>
      <c r="I499" s="427"/>
      <c r="J499" s="427"/>
      <c r="K499" s="427"/>
    </row>
    <row r="500" spans="4:11" x14ac:dyDescent="0.2">
      <c r="D500" s="427"/>
      <c r="E500" s="427"/>
      <c r="F500" s="427"/>
      <c r="G500" s="427"/>
      <c r="H500" s="427"/>
      <c r="I500" s="427"/>
      <c r="J500" s="427"/>
      <c r="K500" s="427"/>
    </row>
    <row r="501" spans="4:11" x14ac:dyDescent="0.2">
      <c r="D501" s="427"/>
      <c r="E501" s="427"/>
      <c r="F501" s="427"/>
      <c r="G501" s="427"/>
      <c r="H501" s="427"/>
      <c r="I501" s="427"/>
      <c r="J501" s="427"/>
      <c r="K501" s="427"/>
    </row>
    <row r="502" spans="4:11" x14ac:dyDescent="0.2">
      <c r="D502" s="427"/>
      <c r="E502" s="427"/>
      <c r="F502" s="427"/>
      <c r="G502" s="427"/>
      <c r="H502" s="427"/>
      <c r="I502" s="427"/>
      <c r="J502" s="427"/>
      <c r="K502" s="427"/>
    </row>
    <row r="503" spans="4:11" x14ac:dyDescent="0.2">
      <c r="D503" s="427"/>
      <c r="E503" s="427"/>
      <c r="F503" s="427"/>
      <c r="G503" s="427"/>
      <c r="H503" s="427"/>
      <c r="I503" s="427"/>
      <c r="J503" s="427"/>
      <c r="K503" s="427"/>
    </row>
    <row r="504" spans="4:11" x14ac:dyDescent="0.2">
      <c r="D504" s="427"/>
      <c r="E504" s="427"/>
      <c r="F504" s="427"/>
      <c r="G504" s="427"/>
      <c r="H504" s="427"/>
      <c r="I504" s="427"/>
      <c r="J504" s="427"/>
      <c r="K504" s="427"/>
    </row>
    <row r="505" spans="4:11" x14ac:dyDescent="0.2">
      <c r="D505" s="427"/>
      <c r="E505" s="427"/>
      <c r="F505" s="427"/>
      <c r="G505" s="427"/>
      <c r="H505" s="427"/>
      <c r="I505" s="427"/>
      <c r="J505" s="427"/>
      <c r="K505" s="427"/>
    </row>
    <row r="506" spans="4:11" x14ac:dyDescent="0.2">
      <c r="D506" s="427"/>
      <c r="E506" s="427"/>
      <c r="F506" s="427"/>
      <c r="G506" s="427"/>
      <c r="H506" s="427"/>
      <c r="I506" s="427"/>
      <c r="J506" s="427"/>
      <c r="K506" s="427"/>
    </row>
    <row r="507" spans="4:11" x14ac:dyDescent="0.2">
      <c r="D507" s="427"/>
      <c r="E507" s="427"/>
      <c r="F507" s="427"/>
      <c r="G507" s="427"/>
      <c r="H507" s="427"/>
      <c r="I507" s="427"/>
      <c r="J507" s="427"/>
      <c r="K507" s="427"/>
    </row>
    <row r="508" spans="4:11" x14ac:dyDescent="0.2">
      <c r="D508" s="427"/>
      <c r="E508" s="427"/>
      <c r="F508" s="427"/>
      <c r="G508" s="427"/>
      <c r="H508" s="427"/>
      <c r="I508" s="427"/>
      <c r="J508" s="427"/>
      <c r="K508" s="427"/>
    </row>
    <row r="509" spans="4:11" x14ac:dyDescent="0.2">
      <c r="D509" s="427"/>
      <c r="E509" s="427"/>
      <c r="F509" s="427"/>
      <c r="G509" s="427"/>
      <c r="H509" s="427"/>
      <c r="I509" s="427"/>
      <c r="J509" s="427"/>
      <c r="K509" s="427"/>
    </row>
    <row r="510" spans="4:11" x14ac:dyDescent="0.2">
      <c r="D510" s="427"/>
      <c r="E510" s="427"/>
      <c r="F510" s="427"/>
      <c r="G510" s="427"/>
      <c r="H510" s="427"/>
      <c r="I510" s="427"/>
      <c r="J510" s="427"/>
      <c r="K510" s="427"/>
    </row>
    <row r="511" spans="4:11" x14ac:dyDescent="0.2">
      <c r="D511" s="427"/>
      <c r="E511" s="427"/>
      <c r="F511" s="427"/>
      <c r="G511" s="427"/>
      <c r="H511" s="427"/>
      <c r="I511" s="427"/>
      <c r="J511" s="427"/>
      <c r="K511" s="427"/>
    </row>
    <row r="512" spans="4:11" x14ac:dyDescent="0.2">
      <c r="D512" s="427"/>
      <c r="E512" s="427"/>
      <c r="F512" s="427"/>
      <c r="G512" s="427"/>
      <c r="H512" s="427"/>
      <c r="I512" s="427"/>
      <c r="J512" s="427"/>
      <c r="K512" s="427"/>
    </row>
    <row r="513" spans="4:11" x14ac:dyDescent="0.2">
      <c r="D513" s="427"/>
      <c r="E513" s="427"/>
      <c r="F513" s="427"/>
      <c r="G513" s="427"/>
      <c r="H513" s="427"/>
      <c r="I513" s="427"/>
      <c r="J513" s="427"/>
      <c r="K513" s="427"/>
    </row>
    <row r="514" spans="4:11" x14ac:dyDescent="0.2">
      <c r="D514" s="427"/>
      <c r="E514" s="427"/>
      <c r="F514" s="427"/>
      <c r="G514" s="427"/>
      <c r="H514" s="427"/>
      <c r="I514" s="427"/>
      <c r="J514" s="427"/>
      <c r="K514" s="427"/>
    </row>
    <row r="515" spans="4:11" x14ac:dyDescent="0.2">
      <c r="D515" s="427"/>
      <c r="E515" s="427"/>
      <c r="F515" s="427"/>
      <c r="G515" s="427"/>
      <c r="H515" s="427"/>
      <c r="I515" s="427"/>
      <c r="J515" s="427"/>
      <c r="K515" s="427"/>
    </row>
    <row r="516" spans="4:11" x14ac:dyDescent="0.2">
      <c r="D516" s="427"/>
      <c r="E516" s="427"/>
      <c r="F516" s="427"/>
      <c r="G516" s="427"/>
      <c r="H516" s="427"/>
      <c r="I516" s="427"/>
      <c r="J516" s="427"/>
      <c r="K516" s="427"/>
    </row>
    <row r="517" spans="4:11" x14ac:dyDescent="0.2">
      <c r="D517" s="427"/>
      <c r="E517" s="427"/>
      <c r="F517" s="427"/>
      <c r="G517" s="427"/>
      <c r="H517" s="427"/>
      <c r="I517" s="427"/>
      <c r="J517" s="427"/>
      <c r="K517" s="427"/>
    </row>
    <row r="518" spans="4:11" x14ac:dyDescent="0.2">
      <c r="D518" s="427"/>
      <c r="E518" s="427"/>
      <c r="F518" s="427"/>
      <c r="G518" s="427"/>
      <c r="H518" s="427"/>
      <c r="I518" s="427"/>
      <c r="J518" s="427"/>
      <c r="K518" s="427"/>
    </row>
    <row r="519" spans="4:11" x14ac:dyDescent="0.2">
      <c r="D519" s="427"/>
      <c r="E519" s="427"/>
      <c r="F519" s="427"/>
      <c r="G519" s="427"/>
      <c r="H519" s="427"/>
      <c r="I519" s="427"/>
      <c r="J519" s="427"/>
      <c r="K519" s="427"/>
    </row>
    <row r="520" spans="4:11" x14ac:dyDescent="0.2">
      <c r="D520" s="427"/>
      <c r="E520" s="427"/>
      <c r="F520" s="427"/>
      <c r="G520" s="427"/>
      <c r="H520" s="427"/>
      <c r="I520" s="427"/>
      <c r="J520" s="427"/>
      <c r="K520" s="427"/>
    </row>
    <row r="521" spans="4:11" x14ac:dyDescent="0.2">
      <c r="D521" s="427"/>
      <c r="E521" s="427"/>
      <c r="F521" s="427"/>
      <c r="G521" s="427"/>
      <c r="H521" s="427"/>
      <c r="I521" s="427"/>
      <c r="J521" s="427"/>
      <c r="K521" s="427"/>
    </row>
    <row r="522" spans="4:11" x14ac:dyDescent="0.2">
      <c r="D522" s="427"/>
      <c r="E522" s="427"/>
      <c r="F522" s="427"/>
      <c r="G522" s="427"/>
      <c r="H522" s="427"/>
      <c r="I522" s="427"/>
      <c r="J522" s="427"/>
      <c r="K522" s="427"/>
    </row>
    <row r="523" spans="4:11" x14ac:dyDescent="0.2">
      <c r="D523" s="427"/>
      <c r="E523" s="427"/>
      <c r="F523" s="427"/>
      <c r="G523" s="427"/>
      <c r="H523" s="427"/>
      <c r="I523" s="427"/>
      <c r="J523" s="427"/>
      <c r="K523" s="427"/>
    </row>
    <row r="524" spans="4:11" x14ac:dyDescent="0.2">
      <c r="D524" s="427"/>
      <c r="E524" s="427"/>
      <c r="F524" s="427"/>
      <c r="G524" s="427"/>
      <c r="H524" s="427"/>
      <c r="I524" s="427"/>
      <c r="J524" s="427"/>
      <c r="K524" s="427"/>
    </row>
    <row r="525" spans="4:11" x14ac:dyDescent="0.2">
      <c r="D525" s="427"/>
      <c r="E525" s="427"/>
      <c r="F525" s="427"/>
      <c r="G525" s="427"/>
      <c r="H525" s="427"/>
      <c r="I525" s="427"/>
      <c r="J525" s="427"/>
      <c r="K525" s="427"/>
    </row>
    <row r="526" spans="4:11" x14ac:dyDescent="0.2">
      <c r="D526" s="427"/>
      <c r="E526" s="427"/>
      <c r="F526" s="427"/>
      <c r="G526" s="427"/>
      <c r="H526" s="427"/>
      <c r="I526" s="427"/>
      <c r="J526" s="427"/>
      <c r="K526" s="427"/>
    </row>
    <row r="527" spans="4:11" x14ac:dyDescent="0.2">
      <c r="D527" s="427"/>
      <c r="E527" s="427"/>
      <c r="F527" s="427"/>
      <c r="G527" s="427"/>
      <c r="H527" s="427"/>
      <c r="I527" s="427"/>
      <c r="J527" s="427"/>
      <c r="K527" s="427"/>
    </row>
    <row r="528" spans="4:11" x14ac:dyDescent="0.2">
      <c r="D528" s="427"/>
      <c r="E528" s="427"/>
      <c r="F528" s="427"/>
      <c r="G528" s="427"/>
      <c r="H528" s="427"/>
      <c r="I528" s="427"/>
      <c r="J528" s="427"/>
      <c r="K528" s="427"/>
    </row>
    <row r="529" spans="4:11" x14ac:dyDescent="0.2">
      <c r="D529" s="427"/>
      <c r="E529" s="427"/>
      <c r="F529" s="427"/>
      <c r="G529" s="427"/>
      <c r="H529" s="427"/>
      <c r="I529" s="427"/>
      <c r="J529" s="427"/>
      <c r="K529" s="427"/>
    </row>
    <row r="530" spans="4:11" x14ac:dyDescent="0.2">
      <c r="D530" s="427"/>
      <c r="E530" s="427"/>
      <c r="F530" s="427"/>
      <c r="G530" s="427"/>
      <c r="H530" s="427"/>
      <c r="I530" s="427"/>
      <c r="J530" s="427"/>
      <c r="K530" s="427"/>
    </row>
    <row r="531" spans="4:11" x14ac:dyDescent="0.2">
      <c r="D531" s="427"/>
      <c r="E531" s="427"/>
      <c r="F531" s="427"/>
      <c r="G531" s="427"/>
      <c r="H531" s="427"/>
      <c r="I531" s="427"/>
      <c r="J531" s="427"/>
      <c r="K531" s="427"/>
    </row>
    <row r="532" spans="4:11" x14ac:dyDescent="0.2">
      <c r="D532" s="427"/>
      <c r="E532" s="427"/>
      <c r="F532" s="427"/>
      <c r="G532" s="427"/>
      <c r="H532" s="427"/>
      <c r="I532" s="427"/>
      <c r="J532" s="427"/>
      <c r="K532" s="427"/>
    </row>
    <row r="533" spans="4:11" x14ac:dyDescent="0.2">
      <c r="D533" s="427"/>
      <c r="E533" s="427"/>
      <c r="F533" s="427"/>
      <c r="G533" s="427"/>
      <c r="H533" s="427"/>
      <c r="I533" s="427"/>
      <c r="J533" s="427"/>
      <c r="K533" s="427"/>
    </row>
    <row r="534" spans="4:11" x14ac:dyDescent="0.2">
      <c r="D534" s="427"/>
      <c r="E534" s="427"/>
      <c r="F534" s="427"/>
      <c r="G534" s="427"/>
      <c r="H534" s="427"/>
      <c r="I534" s="427"/>
      <c r="J534" s="427"/>
      <c r="K534" s="427"/>
    </row>
    <row r="535" spans="4:11" x14ac:dyDescent="0.2">
      <c r="D535" s="427"/>
      <c r="E535" s="427"/>
      <c r="F535" s="427"/>
      <c r="G535" s="427"/>
      <c r="H535" s="427"/>
      <c r="I535" s="427"/>
      <c r="J535" s="427"/>
      <c r="K535" s="427"/>
    </row>
    <row r="536" spans="4:11" x14ac:dyDescent="0.2">
      <c r="D536" s="427"/>
      <c r="E536" s="427"/>
      <c r="F536" s="427"/>
      <c r="G536" s="427"/>
      <c r="H536" s="427"/>
      <c r="I536" s="427"/>
      <c r="J536" s="427"/>
      <c r="K536" s="427"/>
    </row>
    <row r="537" spans="4:11" x14ac:dyDescent="0.2">
      <c r="D537" s="427"/>
      <c r="E537" s="427"/>
      <c r="F537" s="427"/>
      <c r="G537" s="427"/>
      <c r="H537" s="427"/>
      <c r="I537" s="427"/>
      <c r="J537" s="427"/>
      <c r="K537" s="427"/>
    </row>
    <row r="538" spans="4:11" x14ac:dyDescent="0.2">
      <c r="D538" s="427"/>
      <c r="E538" s="427"/>
      <c r="F538" s="427"/>
      <c r="G538" s="427"/>
      <c r="H538" s="427"/>
      <c r="I538" s="427"/>
      <c r="J538" s="427"/>
      <c r="K538" s="427"/>
    </row>
    <row r="539" spans="4:11" x14ac:dyDescent="0.2">
      <c r="D539" s="427"/>
      <c r="E539" s="427"/>
      <c r="F539" s="427"/>
      <c r="G539" s="427"/>
      <c r="H539" s="427"/>
      <c r="I539" s="427"/>
      <c r="J539" s="427"/>
      <c r="K539" s="427"/>
    </row>
    <row r="540" spans="4:11" x14ac:dyDescent="0.2">
      <c r="D540" s="427"/>
      <c r="E540" s="427"/>
      <c r="F540" s="427"/>
      <c r="G540" s="427"/>
      <c r="H540" s="427"/>
      <c r="I540" s="427"/>
      <c r="J540" s="427"/>
      <c r="K540" s="427"/>
    </row>
    <row r="541" spans="4:11" x14ac:dyDescent="0.2">
      <c r="D541" s="427"/>
      <c r="E541" s="427"/>
      <c r="F541" s="427"/>
      <c r="G541" s="427"/>
      <c r="H541" s="427"/>
      <c r="I541" s="427"/>
      <c r="J541" s="427"/>
      <c r="K541" s="427"/>
    </row>
    <row r="542" spans="4:11" x14ac:dyDescent="0.2">
      <c r="D542" s="427"/>
      <c r="E542" s="427"/>
      <c r="F542" s="427"/>
      <c r="G542" s="427"/>
      <c r="H542" s="427"/>
      <c r="I542" s="427"/>
      <c r="J542" s="427"/>
      <c r="K542" s="427"/>
    </row>
    <row r="543" spans="4:11" x14ac:dyDescent="0.2">
      <c r="D543" s="427"/>
      <c r="E543" s="427"/>
      <c r="F543" s="427"/>
      <c r="G543" s="427"/>
      <c r="H543" s="427"/>
      <c r="I543" s="427"/>
      <c r="J543" s="427"/>
      <c r="K543" s="427"/>
    </row>
    <row r="544" spans="4:11" x14ac:dyDescent="0.2">
      <c r="D544" s="427"/>
      <c r="E544" s="427"/>
      <c r="F544" s="427"/>
      <c r="G544" s="427"/>
      <c r="H544" s="427"/>
      <c r="I544" s="427"/>
      <c r="J544" s="427"/>
      <c r="K544" s="427"/>
    </row>
    <row r="545" spans="4:11" x14ac:dyDescent="0.2">
      <c r="D545" s="427"/>
      <c r="E545" s="427"/>
      <c r="F545" s="427"/>
      <c r="G545" s="427"/>
      <c r="H545" s="427"/>
      <c r="I545" s="427"/>
      <c r="J545" s="427"/>
      <c r="K545" s="427"/>
    </row>
    <row r="546" spans="4:11" x14ac:dyDescent="0.2">
      <c r="D546" s="427"/>
      <c r="E546" s="427"/>
      <c r="F546" s="427"/>
      <c r="G546" s="427"/>
      <c r="H546" s="427"/>
      <c r="I546" s="427"/>
      <c r="J546" s="427"/>
      <c r="K546" s="427"/>
    </row>
    <row r="547" spans="4:11" x14ac:dyDescent="0.2">
      <c r="D547" s="427"/>
      <c r="E547" s="427"/>
      <c r="F547" s="427"/>
      <c r="G547" s="427"/>
      <c r="H547" s="427"/>
      <c r="I547" s="427"/>
      <c r="J547" s="427"/>
      <c r="K547" s="427"/>
    </row>
    <row r="548" spans="4:11" x14ac:dyDescent="0.2">
      <c r="D548" s="427"/>
      <c r="E548" s="427"/>
      <c r="F548" s="427"/>
      <c r="G548" s="427"/>
      <c r="H548" s="427"/>
      <c r="I548" s="427"/>
      <c r="J548" s="427"/>
      <c r="K548" s="427"/>
    </row>
    <row r="549" spans="4:11" x14ac:dyDescent="0.2">
      <c r="D549" s="427"/>
      <c r="E549" s="427"/>
      <c r="F549" s="427"/>
      <c r="G549" s="427"/>
      <c r="H549" s="427"/>
      <c r="I549" s="427"/>
      <c r="J549" s="427"/>
      <c r="K549" s="427"/>
    </row>
    <row r="550" spans="4:11" x14ac:dyDescent="0.2">
      <c r="D550" s="427"/>
      <c r="E550" s="427"/>
      <c r="F550" s="427"/>
      <c r="G550" s="427"/>
      <c r="H550" s="427"/>
      <c r="I550" s="427"/>
      <c r="J550" s="427"/>
      <c r="K550" s="427"/>
    </row>
    <row r="551" spans="4:11" x14ac:dyDescent="0.2">
      <c r="D551" s="427"/>
      <c r="E551" s="427"/>
      <c r="F551" s="427"/>
      <c r="G551" s="427"/>
      <c r="H551" s="427"/>
      <c r="I551" s="427"/>
      <c r="J551" s="427"/>
      <c r="K551" s="427"/>
    </row>
    <row r="552" spans="4:11" x14ac:dyDescent="0.2">
      <c r="D552" s="427"/>
      <c r="E552" s="427"/>
      <c r="F552" s="427"/>
      <c r="G552" s="427"/>
      <c r="H552" s="427"/>
      <c r="I552" s="427"/>
      <c r="J552" s="427"/>
      <c r="K552" s="427"/>
    </row>
    <row r="553" spans="4:11" x14ac:dyDescent="0.2">
      <c r="D553" s="427"/>
      <c r="E553" s="427"/>
      <c r="F553" s="427"/>
      <c r="G553" s="427"/>
      <c r="H553" s="427"/>
      <c r="I553" s="427"/>
      <c r="J553" s="427"/>
      <c r="K553" s="427"/>
    </row>
    <row r="554" spans="4:11" x14ac:dyDescent="0.2">
      <c r="D554" s="427"/>
      <c r="E554" s="427"/>
      <c r="F554" s="427"/>
      <c r="G554" s="427"/>
      <c r="H554" s="427"/>
      <c r="I554" s="427"/>
      <c r="J554" s="427"/>
      <c r="K554" s="427"/>
    </row>
    <row r="555" spans="4:11" x14ac:dyDescent="0.2">
      <c r="D555" s="427"/>
      <c r="E555" s="427"/>
      <c r="F555" s="427"/>
      <c r="G555" s="427"/>
      <c r="H555" s="427"/>
      <c r="I555" s="427"/>
      <c r="J555" s="427"/>
      <c r="K555" s="427"/>
    </row>
    <row r="556" spans="4:11" x14ac:dyDescent="0.2">
      <c r="D556" s="427"/>
      <c r="E556" s="427"/>
      <c r="F556" s="427"/>
      <c r="G556" s="427"/>
      <c r="H556" s="427"/>
      <c r="I556" s="427"/>
      <c r="J556" s="427"/>
      <c r="K556" s="427"/>
    </row>
    <row r="557" spans="4:11" x14ac:dyDescent="0.2">
      <c r="D557" s="427"/>
      <c r="E557" s="427"/>
      <c r="F557" s="427"/>
      <c r="G557" s="427"/>
      <c r="H557" s="427"/>
      <c r="I557" s="427"/>
      <c r="J557" s="427"/>
      <c r="K557" s="427"/>
    </row>
    <row r="558" spans="4:11" x14ac:dyDescent="0.2">
      <c r="D558" s="427"/>
      <c r="E558" s="427"/>
      <c r="F558" s="427"/>
      <c r="G558" s="427"/>
      <c r="H558" s="427"/>
      <c r="I558" s="427"/>
      <c r="J558" s="427"/>
      <c r="K558" s="427"/>
    </row>
    <row r="559" spans="4:11" x14ac:dyDescent="0.2">
      <c r="D559" s="427"/>
      <c r="E559" s="427"/>
      <c r="F559" s="427"/>
      <c r="G559" s="427"/>
      <c r="H559" s="427"/>
      <c r="I559" s="427"/>
      <c r="J559" s="427"/>
      <c r="K559" s="427"/>
    </row>
    <row r="560" spans="4:11" x14ac:dyDescent="0.2">
      <c r="D560" s="427"/>
      <c r="E560" s="427"/>
      <c r="F560" s="427"/>
      <c r="G560" s="427"/>
      <c r="H560" s="427"/>
      <c r="I560" s="427"/>
      <c r="J560" s="427"/>
      <c r="K560" s="427"/>
    </row>
    <row r="561" spans="4:11" x14ac:dyDescent="0.2">
      <c r="D561" s="427"/>
      <c r="E561" s="427"/>
      <c r="F561" s="427"/>
      <c r="G561" s="427"/>
      <c r="H561" s="427"/>
      <c r="I561" s="427"/>
      <c r="J561" s="427"/>
      <c r="K561" s="427"/>
    </row>
    <row r="562" spans="4:11" x14ac:dyDescent="0.2">
      <c r="D562" s="427"/>
      <c r="E562" s="427"/>
      <c r="F562" s="427"/>
      <c r="G562" s="427"/>
      <c r="H562" s="427"/>
      <c r="I562" s="427"/>
      <c r="J562" s="427"/>
      <c r="K562" s="427"/>
    </row>
    <row r="563" spans="4:11" x14ac:dyDescent="0.2">
      <c r="D563" s="427"/>
      <c r="E563" s="427"/>
      <c r="F563" s="427"/>
      <c r="G563" s="427"/>
      <c r="H563" s="427"/>
      <c r="I563" s="427"/>
      <c r="J563" s="427"/>
      <c r="K563" s="427"/>
    </row>
    <row r="564" spans="4:11" x14ac:dyDescent="0.2">
      <c r="D564" s="427"/>
      <c r="E564" s="427"/>
      <c r="F564" s="427"/>
      <c r="G564" s="427"/>
      <c r="H564" s="427"/>
      <c r="I564" s="427"/>
      <c r="J564" s="427"/>
      <c r="K564" s="427"/>
    </row>
    <row r="565" spans="4:11" x14ac:dyDescent="0.2">
      <c r="D565" s="427"/>
      <c r="E565" s="427"/>
      <c r="F565" s="427"/>
      <c r="G565" s="427"/>
      <c r="H565" s="427"/>
      <c r="I565" s="427"/>
      <c r="J565" s="427"/>
      <c r="K565" s="427"/>
    </row>
    <row r="566" spans="4:11" x14ac:dyDescent="0.2">
      <c r="D566" s="427"/>
      <c r="E566" s="427"/>
      <c r="F566" s="427"/>
      <c r="G566" s="427"/>
      <c r="H566" s="427"/>
      <c r="I566" s="427"/>
      <c r="J566" s="427"/>
      <c r="K566" s="427"/>
    </row>
    <row r="567" spans="4:11" x14ac:dyDescent="0.2">
      <c r="D567" s="427"/>
      <c r="E567" s="427"/>
      <c r="F567" s="427"/>
      <c r="G567" s="427"/>
      <c r="H567" s="427"/>
      <c r="I567" s="427"/>
      <c r="J567" s="427"/>
      <c r="K567" s="427"/>
    </row>
    <row r="568" spans="4:11" x14ac:dyDescent="0.2">
      <c r="D568" s="427"/>
      <c r="E568" s="427"/>
      <c r="F568" s="427"/>
      <c r="G568" s="427"/>
      <c r="H568" s="427"/>
      <c r="I568" s="427"/>
      <c r="J568" s="427"/>
      <c r="K568" s="427"/>
    </row>
    <row r="569" spans="4:11" x14ac:dyDescent="0.2">
      <c r="D569" s="427"/>
      <c r="E569" s="427"/>
      <c r="F569" s="427"/>
      <c r="G569" s="427"/>
      <c r="H569" s="427"/>
      <c r="I569" s="427"/>
      <c r="J569" s="427"/>
      <c r="K569" s="427"/>
    </row>
    <row r="570" spans="4:11" x14ac:dyDescent="0.2">
      <c r="D570" s="427"/>
      <c r="E570" s="427"/>
      <c r="F570" s="427"/>
      <c r="G570" s="427"/>
      <c r="H570" s="427"/>
      <c r="I570" s="427"/>
      <c r="J570" s="427"/>
      <c r="K570" s="427"/>
    </row>
    <row r="571" spans="4:11" x14ac:dyDescent="0.2">
      <c r="D571" s="427"/>
      <c r="E571" s="427"/>
      <c r="F571" s="427"/>
      <c r="G571" s="427"/>
      <c r="H571" s="427"/>
      <c r="I571" s="427"/>
      <c r="J571" s="427"/>
      <c r="K571" s="427"/>
    </row>
    <row r="572" spans="4:11" x14ac:dyDescent="0.2">
      <c r="D572" s="427"/>
      <c r="E572" s="427"/>
      <c r="F572" s="427"/>
      <c r="G572" s="427"/>
      <c r="H572" s="427"/>
      <c r="I572" s="427"/>
      <c r="J572" s="427"/>
      <c r="K572" s="427"/>
    </row>
    <row r="573" spans="4:11" x14ac:dyDescent="0.2">
      <c r="D573" s="427"/>
      <c r="E573" s="427"/>
      <c r="F573" s="427"/>
      <c r="G573" s="427"/>
      <c r="H573" s="427"/>
      <c r="I573" s="427"/>
      <c r="J573" s="427"/>
      <c r="K573" s="427"/>
    </row>
    <row r="574" spans="4:11" x14ac:dyDescent="0.2">
      <c r="D574" s="427"/>
      <c r="E574" s="427"/>
      <c r="F574" s="427"/>
      <c r="G574" s="427"/>
      <c r="H574" s="427"/>
      <c r="I574" s="427"/>
      <c r="J574" s="427"/>
      <c r="K574" s="427"/>
    </row>
    <row r="575" spans="4:11" x14ac:dyDescent="0.2">
      <c r="D575" s="427"/>
      <c r="E575" s="427"/>
      <c r="F575" s="427"/>
      <c r="G575" s="427"/>
      <c r="H575" s="427"/>
      <c r="I575" s="427"/>
      <c r="J575" s="427"/>
      <c r="K575" s="427"/>
    </row>
    <row r="576" spans="4:11" x14ac:dyDescent="0.2">
      <c r="D576" s="427"/>
      <c r="E576" s="427"/>
      <c r="F576" s="427"/>
      <c r="G576" s="427"/>
      <c r="H576" s="427"/>
      <c r="I576" s="427"/>
      <c r="J576" s="427"/>
      <c r="K576" s="427"/>
    </row>
    <row r="577" spans="4:11" x14ac:dyDescent="0.2">
      <c r="D577" s="427"/>
      <c r="E577" s="427"/>
      <c r="F577" s="427"/>
      <c r="G577" s="427"/>
      <c r="H577" s="427"/>
      <c r="I577" s="427"/>
      <c r="J577" s="427"/>
      <c r="K577" s="427"/>
    </row>
    <row r="578" spans="4:11" x14ac:dyDescent="0.2">
      <c r="D578" s="427"/>
      <c r="E578" s="427"/>
      <c r="F578" s="427"/>
      <c r="G578" s="427"/>
      <c r="H578" s="427"/>
      <c r="I578" s="427"/>
      <c r="J578" s="427"/>
      <c r="K578" s="427"/>
    </row>
    <row r="579" spans="4:11" x14ac:dyDescent="0.2">
      <c r="D579" s="427"/>
      <c r="E579" s="427"/>
      <c r="F579" s="427"/>
      <c r="G579" s="427"/>
      <c r="H579" s="427"/>
      <c r="I579" s="427"/>
      <c r="J579" s="427"/>
      <c r="K579" s="427"/>
    </row>
    <row r="580" spans="4:11" x14ac:dyDescent="0.2">
      <c r="D580" s="427"/>
      <c r="E580" s="427"/>
      <c r="F580" s="427"/>
      <c r="G580" s="427"/>
      <c r="H580" s="427"/>
      <c r="I580" s="427"/>
      <c r="J580" s="427"/>
      <c r="K580" s="427"/>
    </row>
    <row r="581" spans="4:11" x14ac:dyDescent="0.2">
      <c r="D581" s="427"/>
      <c r="E581" s="427"/>
      <c r="F581" s="427"/>
      <c r="G581" s="427"/>
      <c r="H581" s="427"/>
      <c r="I581" s="427"/>
      <c r="J581" s="427"/>
      <c r="K581" s="427"/>
    </row>
    <row r="582" spans="4:11" x14ac:dyDescent="0.2">
      <c r="D582" s="427"/>
      <c r="E582" s="427"/>
      <c r="F582" s="427"/>
      <c r="G582" s="427"/>
      <c r="H582" s="427"/>
      <c r="I582" s="427"/>
      <c r="J582" s="427"/>
      <c r="K582" s="427"/>
    </row>
    <row r="583" spans="4:11" x14ac:dyDescent="0.2">
      <c r="D583" s="427"/>
      <c r="E583" s="427"/>
      <c r="F583" s="427"/>
      <c r="G583" s="427"/>
      <c r="H583" s="427"/>
      <c r="I583" s="427"/>
      <c r="J583" s="427"/>
      <c r="K583" s="427"/>
    </row>
    <row r="584" spans="4:11" x14ac:dyDescent="0.2">
      <c r="D584" s="427"/>
      <c r="E584" s="427"/>
      <c r="F584" s="427"/>
      <c r="G584" s="427"/>
      <c r="H584" s="427"/>
      <c r="I584" s="427"/>
      <c r="J584" s="427"/>
      <c r="K584" s="427"/>
    </row>
    <row r="585" spans="4:11" x14ac:dyDescent="0.2">
      <c r="D585" s="427"/>
      <c r="E585" s="427"/>
      <c r="F585" s="427"/>
      <c r="G585" s="427"/>
      <c r="H585" s="427"/>
      <c r="I585" s="427"/>
      <c r="J585" s="427"/>
      <c r="K585" s="427"/>
    </row>
    <row r="586" spans="4:11" x14ac:dyDescent="0.2">
      <c r="D586" s="427"/>
      <c r="E586" s="427"/>
      <c r="F586" s="427"/>
      <c r="G586" s="427"/>
      <c r="H586" s="427"/>
      <c r="I586" s="427"/>
      <c r="J586" s="427"/>
      <c r="K586" s="427"/>
    </row>
    <row r="587" spans="4:11" x14ac:dyDescent="0.2">
      <c r="D587" s="427"/>
      <c r="E587" s="427"/>
      <c r="F587" s="427"/>
      <c r="G587" s="427"/>
      <c r="H587" s="427"/>
      <c r="I587" s="427"/>
      <c r="J587" s="427"/>
      <c r="K587" s="427"/>
    </row>
    <row r="588" spans="4:11" x14ac:dyDescent="0.2">
      <c r="D588" s="427"/>
      <c r="E588" s="427"/>
      <c r="F588" s="427"/>
      <c r="G588" s="427"/>
      <c r="H588" s="427"/>
      <c r="I588" s="427"/>
      <c r="J588" s="427"/>
      <c r="K588" s="427"/>
    </row>
    <row r="589" spans="4:11" x14ac:dyDescent="0.2">
      <c r="D589" s="427"/>
      <c r="E589" s="427"/>
      <c r="F589" s="427"/>
      <c r="G589" s="427"/>
      <c r="H589" s="427"/>
      <c r="I589" s="427"/>
      <c r="J589" s="427"/>
      <c r="K589" s="427"/>
    </row>
    <row r="590" spans="4:11" x14ac:dyDescent="0.2">
      <c r="D590" s="427"/>
      <c r="E590" s="427"/>
      <c r="F590" s="427"/>
      <c r="G590" s="427"/>
      <c r="H590" s="427"/>
      <c r="I590" s="427"/>
      <c r="J590" s="427"/>
      <c r="K590" s="427"/>
    </row>
    <row r="591" spans="4:11" x14ac:dyDescent="0.2">
      <c r="D591" s="427"/>
      <c r="E591" s="427"/>
      <c r="F591" s="427"/>
      <c r="G591" s="427"/>
      <c r="H591" s="427"/>
      <c r="I591" s="427"/>
      <c r="J591" s="427"/>
      <c r="K591" s="427"/>
    </row>
    <row r="592" spans="4:11" x14ac:dyDescent="0.2">
      <c r="D592" s="427"/>
      <c r="E592" s="427"/>
      <c r="F592" s="427"/>
      <c r="G592" s="427"/>
      <c r="H592" s="427"/>
      <c r="I592" s="427"/>
      <c r="J592" s="427"/>
      <c r="K592" s="427"/>
    </row>
    <row r="593" spans="4:11" x14ac:dyDescent="0.2">
      <c r="D593" s="427"/>
      <c r="E593" s="427"/>
      <c r="F593" s="427"/>
      <c r="G593" s="427"/>
      <c r="H593" s="427"/>
      <c r="I593" s="427"/>
      <c r="J593" s="427"/>
      <c r="K593" s="427"/>
    </row>
    <row r="594" spans="4:11" x14ac:dyDescent="0.2">
      <c r="D594" s="427"/>
      <c r="E594" s="427"/>
      <c r="F594" s="427"/>
      <c r="G594" s="427"/>
      <c r="H594" s="427"/>
      <c r="I594" s="427"/>
      <c r="J594" s="427"/>
      <c r="K594" s="427"/>
    </row>
    <row r="595" spans="4:11" x14ac:dyDescent="0.2">
      <c r="D595" s="427"/>
      <c r="E595" s="427"/>
      <c r="F595" s="427"/>
      <c r="G595" s="427"/>
      <c r="H595" s="427"/>
      <c r="I595" s="427"/>
      <c r="J595" s="427"/>
      <c r="K595" s="427"/>
    </row>
    <row r="596" spans="4:11" x14ac:dyDescent="0.2">
      <c r="D596" s="427"/>
      <c r="E596" s="427"/>
      <c r="F596" s="427"/>
      <c r="G596" s="427"/>
      <c r="H596" s="427"/>
      <c r="I596" s="427"/>
      <c r="J596" s="427"/>
      <c r="K596" s="427"/>
    </row>
    <row r="597" spans="4:11" x14ac:dyDescent="0.2">
      <c r="D597" s="427"/>
      <c r="E597" s="427"/>
      <c r="F597" s="427"/>
      <c r="G597" s="427"/>
      <c r="H597" s="427"/>
      <c r="I597" s="427"/>
      <c r="J597" s="427"/>
      <c r="K597" s="427"/>
    </row>
    <row r="598" spans="4:11" x14ac:dyDescent="0.2">
      <c r="D598" s="427"/>
      <c r="E598" s="427"/>
      <c r="F598" s="427"/>
      <c r="G598" s="427"/>
      <c r="H598" s="427"/>
      <c r="I598" s="427"/>
      <c r="J598" s="427"/>
      <c r="K598" s="427"/>
    </row>
    <row r="599" spans="4:11" x14ac:dyDescent="0.2">
      <c r="D599" s="427"/>
      <c r="E599" s="427"/>
      <c r="F599" s="427"/>
      <c r="G599" s="427"/>
      <c r="H599" s="427"/>
      <c r="I599" s="427"/>
      <c r="J599" s="427"/>
      <c r="K599" s="427"/>
    </row>
    <row r="600" spans="4:11" x14ac:dyDescent="0.2">
      <c r="D600" s="427"/>
      <c r="E600" s="427"/>
      <c r="F600" s="427"/>
      <c r="G600" s="427"/>
      <c r="H600" s="427"/>
      <c r="I600" s="427"/>
      <c r="J600" s="427"/>
      <c r="K600" s="427"/>
    </row>
    <row r="601" spans="4:11" x14ac:dyDescent="0.2">
      <c r="D601" s="427"/>
      <c r="E601" s="427"/>
      <c r="F601" s="427"/>
      <c r="G601" s="427"/>
      <c r="H601" s="427"/>
      <c r="I601" s="427"/>
      <c r="J601" s="427"/>
      <c r="K601" s="427"/>
    </row>
    <row r="602" spans="4:11" x14ac:dyDescent="0.2">
      <c r="D602" s="427"/>
      <c r="E602" s="427"/>
      <c r="F602" s="427"/>
      <c r="G602" s="427"/>
      <c r="H602" s="427"/>
      <c r="I602" s="427"/>
      <c r="J602" s="427"/>
      <c r="K602" s="427"/>
    </row>
    <row r="603" spans="4:11" x14ac:dyDescent="0.2">
      <c r="D603" s="427"/>
      <c r="E603" s="427"/>
      <c r="F603" s="427"/>
      <c r="G603" s="427"/>
      <c r="H603" s="427"/>
      <c r="I603" s="427"/>
      <c r="J603" s="427"/>
      <c r="K603" s="427"/>
    </row>
    <row r="604" spans="4:11" x14ac:dyDescent="0.2">
      <c r="D604" s="427"/>
      <c r="E604" s="427"/>
      <c r="F604" s="427"/>
      <c r="G604" s="427"/>
      <c r="H604" s="427"/>
      <c r="I604" s="427"/>
      <c r="J604" s="427"/>
      <c r="K604" s="427"/>
    </row>
    <row r="605" spans="4:11" x14ac:dyDescent="0.2">
      <c r="D605" s="427"/>
      <c r="E605" s="427"/>
      <c r="F605" s="427"/>
      <c r="G605" s="427"/>
      <c r="H605" s="427"/>
      <c r="I605" s="427"/>
      <c r="J605" s="427"/>
      <c r="K605" s="427"/>
    </row>
    <row r="606" spans="4:11" x14ac:dyDescent="0.2">
      <c r="D606" s="427"/>
      <c r="E606" s="427"/>
      <c r="F606" s="427"/>
      <c r="G606" s="427"/>
      <c r="H606" s="427"/>
      <c r="I606" s="427"/>
      <c r="J606" s="427"/>
      <c r="K606" s="427"/>
    </row>
    <row r="607" spans="4:11" x14ac:dyDescent="0.2">
      <c r="D607" s="427"/>
      <c r="E607" s="427"/>
      <c r="F607" s="427"/>
      <c r="G607" s="427"/>
      <c r="H607" s="427"/>
      <c r="I607" s="427"/>
      <c r="J607" s="427"/>
      <c r="K607" s="427"/>
    </row>
    <row r="608" spans="4:11" x14ac:dyDescent="0.2">
      <c r="D608" s="427"/>
      <c r="E608" s="427"/>
      <c r="F608" s="427"/>
      <c r="G608" s="427"/>
      <c r="H608" s="427"/>
      <c r="I608" s="427"/>
      <c r="J608" s="427"/>
      <c r="K608" s="427"/>
    </row>
    <row r="609" spans="4:11" x14ac:dyDescent="0.2">
      <c r="D609" s="427"/>
      <c r="E609" s="427"/>
      <c r="F609" s="427"/>
      <c r="G609" s="427"/>
      <c r="H609" s="427"/>
      <c r="I609" s="427"/>
      <c r="J609" s="427"/>
      <c r="K609" s="427"/>
    </row>
    <row r="610" spans="4:11" x14ac:dyDescent="0.2">
      <c r="D610" s="427"/>
      <c r="E610" s="427"/>
      <c r="F610" s="427"/>
      <c r="G610" s="427"/>
      <c r="H610" s="427"/>
      <c r="I610" s="427"/>
      <c r="J610" s="427"/>
      <c r="K610" s="427"/>
    </row>
    <row r="611" spans="4:11" x14ac:dyDescent="0.2">
      <c r="D611" s="427"/>
      <c r="E611" s="427"/>
      <c r="F611" s="427"/>
      <c r="G611" s="427"/>
      <c r="H611" s="427"/>
      <c r="I611" s="427"/>
      <c r="J611" s="427"/>
      <c r="K611" s="427"/>
    </row>
    <row r="612" spans="4:11" x14ac:dyDescent="0.2">
      <c r="D612" s="427"/>
      <c r="E612" s="427"/>
      <c r="F612" s="427"/>
      <c r="G612" s="427"/>
      <c r="H612" s="427"/>
      <c r="I612" s="427"/>
      <c r="J612" s="427"/>
      <c r="K612" s="427"/>
    </row>
    <row r="613" spans="4:11" x14ac:dyDescent="0.2">
      <c r="D613" s="427"/>
      <c r="E613" s="427"/>
      <c r="F613" s="427"/>
      <c r="G613" s="427"/>
      <c r="H613" s="427"/>
      <c r="I613" s="427"/>
      <c r="J613" s="427"/>
      <c r="K613" s="427"/>
    </row>
    <row r="614" spans="4:11" x14ac:dyDescent="0.2">
      <c r="D614" s="427"/>
      <c r="E614" s="427"/>
      <c r="F614" s="427"/>
      <c r="G614" s="427"/>
      <c r="H614" s="427"/>
      <c r="I614" s="427"/>
      <c r="J614" s="427"/>
      <c r="K614" s="427"/>
    </row>
    <row r="615" spans="4:11" x14ac:dyDescent="0.2">
      <c r="D615" s="427"/>
      <c r="E615" s="427"/>
      <c r="F615" s="427"/>
      <c r="G615" s="427"/>
      <c r="H615" s="427"/>
      <c r="I615" s="427"/>
      <c r="J615" s="427"/>
      <c r="K615" s="427"/>
    </row>
    <row r="616" spans="4:11" x14ac:dyDescent="0.2">
      <c r="D616" s="427"/>
      <c r="E616" s="427"/>
      <c r="F616" s="427"/>
      <c r="G616" s="427"/>
      <c r="H616" s="427"/>
      <c r="I616" s="427"/>
      <c r="J616" s="427"/>
      <c r="K616" s="427"/>
    </row>
    <row r="617" spans="4:11" x14ac:dyDescent="0.2">
      <c r="D617" s="427"/>
      <c r="E617" s="427"/>
      <c r="F617" s="427"/>
      <c r="G617" s="427"/>
      <c r="H617" s="427"/>
      <c r="I617" s="427"/>
      <c r="J617" s="427"/>
      <c r="K617" s="427"/>
    </row>
    <row r="618" spans="4:11" x14ac:dyDescent="0.2">
      <c r="D618" s="427"/>
      <c r="E618" s="427"/>
      <c r="F618" s="427"/>
      <c r="G618" s="427"/>
      <c r="H618" s="427"/>
      <c r="I618" s="427"/>
      <c r="J618" s="427"/>
      <c r="K618" s="427"/>
    </row>
    <row r="619" spans="4:11" x14ac:dyDescent="0.2">
      <c r="D619" s="427"/>
      <c r="E619" s="427"/>
      <c r="F619" s="427"/>
      <c r="G619" s="427"/>
      <c r="H619" s="427"/>
      <c r="I619" s="427"/>
      <c r="J619" s="427"/>
      <c r="K619" s="427"/>
    </row>
    <row r="620" spans="4:11" x14ac:dyDescent="0.2">
      <c r="D620" s="427"/>
      <c r="E620" s="427"/>
      <c r="F620" s="427"/>
      <c r="G620" s="427"/>
      <c r="H620" s="427"/>
      <c r="I620" s="427"/>
      <c r="J620" s="427"/>
      <c r="K620" s="427"/>
    </row>
    <row r="621" spans="4:11" x14ac:dyDescent="0.2">
      <c r="D621" s="427"/>
      <c r="E621" s="427"/>
      <c r="F621" s="427"/>
      <c r="G621" s="427"/>
      <c r="H621" s="427"/>
      <c r="I621" s="427"/>
      <c r="J621" s="427"/>
      <c r="K621" s="427"/>
    </row>
    <row r="622" spans="4:11" x14ac:dyDescent="0.2">
      <c r="D622" s="427"/>
      <c r="E622" s="427"/>
      <c r="F622" s="427"/>
      <c r="G622" s="427"/>
      <c r="H622" s="427"/>
      <c r="I622" s="427"/>
      <c r="J622" s="427"/>
      <c r="K622" s="427"/>
    </row>
    <row r="623" spans="4:11" x14ac:dyDescent="0.2">
      <c r="D623" s="427"/>
      <c r="E623" s="427"/>
      <c r="F623" s="427"/>
      <c r="G623" s="427"/>
      <c r="H623" s="427"/>
      <c r="I623" s="427"/>
      <c r="J623" s="427"/>
      <c r="K623" s="427"/>
    </row>
    <row r="624" spans="4:11" x14ac:dyDescent="0.2">
      <c r="D624" s="427"/>
      <c r="E624" s="427"/>
      <c r="F624" s="427"/>
      <c r="G624" s="427"/>
      <c r="H624" s="427"/>
      <c r="I624" s="427"/>
      <c r="J624" s="427"/>
      <c r="K624" s="427"/>
    </row>
    <row r="625" spans="4:11" x14ac:dyDescent="0.2">
      <c r="D625" s="427"/>
      <c r="E625" s="427"/>
      <c r="F625" s="427"/>
      <c r="G625" s="427"/>
      <c r="H625" s="427"/>
      <c r="I625" s="427"/>
      <c r="J625" s="427"/>
      <c r="K625" s="427"/>
    </row>
    <row r="626" spans="4:11" x14ac:dyDescent="0.2">
      <c r="D626" s="427"/>
      <c r="E626" s="427"/>
      <c r="F626" s="427"/>
      <c r="G626" s="427"/>
      <c r="H626" s="427"/>
      <c r="I626" s="427"/>
      <c r="J626" s="427"/>
      <c r="K626" s="427"/>
    </row>
    <row r="627" spans="4:11" x14ac:dyDescent="0.2">
      <c r="D627" s="427"/>
      <c r="E627" s="427"/>
      <c r="F627" s="427"/>
      <c r="G627" s="427"/>
      <c r="H627" s="427"/>
      <c r="I627" s="427"/>
      <c r="J627" s="427"/>
      <c r="K627" s="427"/>
    </row>
    <row r="628" spans="4:11" x14ac:dyDescent="0.2">
      <c r="D628" s="427"/>
      <c r="E628" s="427"/>
      <c r="F628" s="427"/>
      <c r="G628" s="427"/>
      <c r="H628" s="427"/>
      <c r="I628" s="427"/>
      <c r="J628" s="427"/>
      <c r="K628" s="427"/>
    </row>
    <row r="629" spans="4:11" x14ac:dyDescent="0.2">
      <c r="D629" s="427"/>
      <c r="E629" s="427"/>
      <c r="F629" s="427"/>
      <c r="G629" s="427"/>
      <c r="H629" s="427"/>
      <c r="I629" s="427"/>
      <c r="J629" s="427"/>
      <c r="K629" s="427"/>
    </row>
    <row r="630" spans="4:11" x14ac:dyDescent="0.2">
      <c r="D630" s="427"/>
      <c r="E630" s="427"/>
      <c r="F630" s="427"/>
      <c r="G630" s="427"/>
      <c r="H630" s="427"/>
      <c r="I630" s="427"/>
      <c r="J630" s="427"/>
      <c r="K630" s="427"/>
    </row>
    <row r="631" spans="4:11" x14ac:dyDescent="0.2">
      <c r="D631" s="427"/>
      <c r="E631" s="427"/>
      <c r="F631" s="427"/>
      <c r="G631" s="427"/>
      <c r="H631" s="427"/>
      <c r="I631" s="427"/>
      <c r="J631" s="427"/>
      <c r="K631" s="427"/>
    </row>
    <row r="632" spans="4:11" x14ac:dyDescent="0.2">
      <c r="D632" s="427"/>
      <c r="E632" s="427"/>
      <c r="F632" s="427"/>
      <c r="G632" s="427"/>
      <c r="H632" s="427"/>
      <c r="I632" s="427"/>
      <c r="J632" s="427"/>
      <c r="K632" s="427"/>
    </row>
    <row r="633" spans="4:11" x14ac:dyDescent="0.2">
      <c r="D633" s="427"/>
      <c r="E633" s="427"/>
      <c r="F633" s="427"/>
      <c r="G633" s="427"/>
      <c r="H633" s="427"/>
      <c r="I633" s="427"/>
      <c r="J633" s="427"/>
      <c r="K633" s="427"/>
    </row>
    <row r="634" spans="4:11" x14ac:dyDescent="0.2">
      <c r="D634" s="427"/>
      <c r="E634" s="427"/>
      <c r="F634" s="427"/>
      <c r="G634" s="427"/>
      <c r="H634" s="427"/>
      <c r="I634" s="427"/>
      <c r="J634" s="427"/>
      <c r="K634" s="427"/>
    </row>
    <row r="635" spans="4:11" x14ac:dyDescent="0.2">
      <c r="D635" s="427"/>
      <c r="E635" s="427"/>
      <c r="F635" s="427"/>
      <c r="G635" s="427"/>
      <c r="H635" s="427"/>
      <c r="I635" s="427"/>
      <c r="J635" s="427"/>
      <c r="K635" s="427"/>
    </row>
    <row r="636" spans="4:11" x14ac:dyDescent="0.2">
      <c r="D636" s="427"/>
      <c r="E636" s="427"/>
      <c r="F636" s="427"/>
      <c r="G636" s="427"/>
      <c r="H636" s="427"/>
      <c r="I636" s="427"/>
      <c r="J636" s="427"/>
      <c r="K636" s="427"/>
    </row>
    <row r="637" spans="4:11" x14ac:dyDescent="0.2">
      <c r="D637" s="427"/>
      <c r="E637" s="427"/>
      <c r="F637" s="427"/>
      <c r="G637" s="427"/>
      <c r="H637" s="427"/>
      <c r="I637" s="427"/>
      <c r="J637" s="427"/>
      <c r="K637" s="427"/>
    </row>
    <row r="638" spans="4:11" x14ac:dyDescent="0.2">
      <c r="D638" s="427"/>
      <c r="E638" s="427"/>
      <c r="F638" s="427"/>
      <c r="G638" s="427"/>
      <c r="H638" s="427"/>
      <c r="I638" s="427"/>
      <c r="J638" s="427"/>
      <c r="K638" s="427"/>
    </row>
    <row r="639" spans="4:11" x14ac:dyDescent="0.2">
      <c r="D639" s="427"/>
      <c r="E639" s="427"/>
      <c r="F639" s="427"/>
      <c r="G639" s="427"/>
      <c r="H639" s="427"/>
      <c r="I639" s="427"/>
      <c r="J639" s="427"/>
      <c r="K639" s="427"/>
    </row>
    <row r="640" spans="4:11" x14ac:dyDescent="0.2">
      <c r="D640" s="427"/>
      <c r="E640" s="427"/>
      <c r="F640" s="427"/>
      <c r="G640" s="427"/>
      <c r="H640" s="427"/>
      <c r="I640" s="427"/>
      <c r="J640" s="427"/>
      <c r="K640" s="427"/>
    </row>
    <row r="641" spans="4:11" x14ac:dyDescent="0.2">
      <c r="D641" s="427"/>
      <c r="E641" s="427"/>
      <c r="F641" s="427"/>
      <c r="G641" s="427"/>
      <c r="H641" s="427"/>
      <c r="I641" s="427"/>
      <c r="J641" s="427"/>
      <c r="K641" s="427"/>
    </row>
    <row r="642" spans="4:11" x14ac:dyDescent="0.2">
      <c r="D642" s="427"/>
      <c r="E642" s="427"/>
      <c r="F642" s="427"/>
      <c r="G642" s="427"/>
      <c r="H642" s="427"/>
      <c r="I642" s="427"/>
      <c r="J642" s="427"/>
      <c r="K642" s="427"/>
    </row>
    <row r="643" spans="4:11" x14ac:dyDescent="0.2">
      <c r="D643" s="427"/>
      <c r="E643" s="427"/>
      <c r="F643" s="427"/>
      <c r="G643" s="427"/>
      <c r="H643" s="427"/>
      <c r="I643" s="427"/>
      <c r="J643" s="427"/>
      <c r="K643" s="427"/>
    </row>
    <row r="644" spans="4:11" x14ac:dyDescent="0.2">
      <c r="D644" s="427"/>
      <c r="E644" s="427"/>
      <c r="F644" s="427"/>
      <c r="G644" s="427"/>
      <c r="H644" s="427"/>
      <c r="I644" s="427"/>
      <c r="J644" s="427"/>
      <c r="K644" s="427"/>
    </row>
    <row r="645" spans="4:11" x14ac:dyDescent="0.2">
      <c r="D645" s="427"/>
      <c r="E645" s="427"/>
      <c r="F645" s="427"/>
      <c r="G645" s="427"/>
      <c r="H645" s="427"/>
      <c r="I645" s="427"/>
      <c r="J645" s="427"/>
      <c r="K645" s="427"/>
    </row>
    <row r="646" spans="4:11" x14ac:dyDescent="0.2">
      <c r="D646" s="427"/>
      <c r="E646" s="427"/>
      <c r="F646" s="427"/>
      <c r="G646" s="427"/>
      <c r="H646" s="427"/>
      <c r="I646" s="427"/>
      <c r="J646" s="427"/>
      <c r="K646" s="427"/>
    </row>
    <row r="647" spans="4:11" x14ac:dyDescent="0.2">
      <c r="D647" s="427"/>
      <c r="E647" s="427"/>
      <c r="F647" s="427"/>
      <c r="G647" s="427"/>
      <c r="H647" s="427"/>
      <c r="I647" s="427"/>
      <c r="J647" s="427"/>
      <c r="K647" s="427"/>
    </row>
    <row r="648" spans="4:11" x14ac:dyDescent="0.2">
      <c r="D648" s="427"/>
      <c r="E648" s="427"/>
      <c r="F648" s="427"/>
      <c r="G648" s="427"/>
      <c r="H648" s="427"/>
      <c r="I648" s="427"/>
      <c r="J648" s="427"/>
      <c r="K648" s="427"/>
    </row>
    <row r="649" spans="4:11" x14ac:dyDescent="0.2">
      <c r="D649" s="427"/>
      <c r="E649" s="427"/>
      <c r="F649" s="427"/>
      <c r="G649" s="427"/>
      <c r="H649" s="427"/>
      <c r="I649" s="427"/>
      <c r="J649" s="427"/>
      <c r="K649" s="427"/>
    </row>
    <row r="650" spans="4:11" x14ac:dyDescent="0.2">
      <c r="D650" s="427"/>
      <c r="E650" s="427"/>
      <c r="F650" s="427"/>
      <c r="G650" s="427"/>
      <c r="H650" s="427"/>
      <c r="I650" s="427"/>
      <c r="J650" s="427"/>
      <c r="K650" s="427"/>
    </row>
    <row r="651" spans="4:11" x14ac:dyDescent="0.2">
      <c r="D651" s="427"/>
      <c r="E651" s="427"/>
      <c r="F651" s="427"/>
      <c r="G651" s="427"/>
      <c r="H651" s="427"/>
      <c r="I651" s="427"/>
      <c r="J651" s="427"/>
      <c r="K651" s="427"/>
    </row>
    <row r="652" spans="4:11" x14ac:dyDescent="0.2">
      <c r="D652" s="427"/>
      <c r="E652" s="427"/>
      <c r="F652" s="427"/>
      <c r="G652" s="427"/>
      <c r="H652" s="427"/>
      <c r="I652" s="427"/>
      <c r="J652" s="427"/>
      <c r="K652" s="427"/>
    </row>
    <row r="653" spans="4:11" x14ac:dyDescent="0.2">
      <c r="D653" s="427"/>
      <c r="E653" s="427"/>
      <c r="F653" s="427"/>
      <c r="G653" s="427"/>
      <c r="H653" s="427"/>
      <c r="I653" s="427"/>
      <c r="J653" s="427"/>
      <c r="K653" s="427"/>
    </row>
    <row r="654" spans="4:11" x14ac:dyDescent="0.2">
      <c r="D654" s="427"/>
      <c r="E654" s="427"/>
      <c r="F654" s="427"/>
      <c r="G654" s="427"/>
      <c r="H654" s="427"/>
      <c r="I654" s="427"/>
      <c r="J654" s="427"/>
      <c r="K654" s="427"/>
    </row>
    <row r="655" spans="4:11" x14ac:dyDescent="0.2">
      <c r="D655" s="427"/>
      <c r="E655" s="427"/>
      <c r="F655" s="427"/>
      <c r="G655" s="427"/>
      <c r="H655" s="427"/>
      <c r="I655" s="427"/>
      <c r="J655" s="427"/>
      <c r="K655" s="427"/>
    </row>
    <row r="656" spans="4:11" x14ac:dyDescent="0.2">
      <c r="D656" s="427"/>
      <c r="E656" s="427"/>
      <c r="F656" s="427"/>
      <c r="G656" s="427"/>
      <c r="H656" s="427"/>
      <c r="I656" s="427"/>
      <c r="J656" s="427"/>
      <c r="K656" s="427"/>
    </row>
    <row r="657" spans="4:11" x14ac:dyDescent="0.2">
      <c r="D657" s="427"/>
      <c r="E657" s="427"/>
      <c r="F657" s="427"/>
      <c r="G657" s="427"/>
      <c r="H657" s="427"/>
      <c r="I657" s="427"/>
      <c r="J657" s="427"/>
      <c r="K657" s="427"/>
    </row>
    <row r="658" spans="4:11" x14ac:dyDescent="0.2">
      <c r="D658" s="427"/>
      <c r="E658" s="427"/>
      <c r="F658" s="427"/>
      <c r="G658" s="427"/>
      <c r="H658" s="427"/>
      <c r="I658" s="427"/>
      <c r="J658" s="427"/>
      <c r="K658" s="427"/>
    </row>
    <row r="659" spans="4:11" x14ac:dyDescent="0.2">
      <c r="D659" s="427"/>
      <c r="E659" s="427"/>
      <c r="F659" s="427"/>
      <c r="G659" s="427"/>
      <c r="H659" s="427"/>
      <c r="I659" s="427"/>
      <c r="J659" s="427"/>
      <c r="K659" s="427"/>
    </row>
    <row r="660" spans="4:11" x14ac:dyDescent="0.2">
      <c r="D660" s="427"/>
      <c r="E660" s="427"/>
      <c r="F660" s="427"/>
      <c r="G660" s="427"/>
      <c r="H660" s="427"/>
      <c r="I660" s="427"/>
      <c r="J660" s="427"/>
      <c r="K660" s="427"/>
    </row>
    <row r="661" spans="4:11" x14ac:dyDescent="0.2">
      <c r="D661" s="427"/>
      <c r="E661" s="427"/>
      <c r="F661" s="427"/>
      <c r="G661" s="427"/>
      <c r="H661" s="427"/>
      <c r="I661" s="427"/>
      <c r="J661" s="427"/>
      <c r="K661" s="427"/>
    </row>
    <row r="662" spans="4:11" x14ac:dyDescent="0.2">
      <c r="D662" s="427"/>
      <c r="E662" s="427"/>
      <c r="F662" s="427"/>
      <c r="G662" s="427"/>
      <c r="H662" s="427"/>
      <c r="I662" s="427"/>
      <c r="J662" s="427"/>
      <c r="K662" s="427"/>
    </row>
    <row r="663" spans="4:11" x14ac:dyDescent="0.2">
      <c r="D663" s="427"/>
      <c r="E663" s="427"/>
      <c r="F663" s="427"/>
      <c r="G663" s="427"/>
      <c r="H663" s="427"/>
      <c r="I663" s="427"/>
      <c r="J663" s="427"/>
      <c r="K663" s="427"/>
    </row>
    <row r="664" spans="4:11" x14ac:dyDescent="0.2">
      <c r="D664" s="427"/>
      <c r="E664" s="427"/>
      <c r="F664" s="427"/>
      <c r="G664" s="427"/>
      <c r="H664" s="427"/>
      <c r="I664" s="427"/>
      <c r="J664" s="427"/>
      <c r="K664" s="427"/>
    </row>
    <row r="665" spans="4:11" x14ac:dyDescent="0.2">
      <c r="D665" s="427"/>
      <c r="E665" s="427"/>
      <c r="F665" s="427"/>
      <c r="G665" s="427"/>
      <c r="H665" s="427"/>
      <c r="I665" s="427"/>
      <c r="J665" s="427"/>
      <c r="K665" s="427"/>
    </row>
    <row r="666" spans="4:11" x14ac:dyDescent="0.2">
      <c r="D666" s="427"/>
      <c r="E666" s="427"/>
      <c r="F666" s="427"/>
      <c r="G666" s="427"/>
      <c r="H666" s="427"/>
      <c r="I666" s="427"/>
      <c r="J666" s="427"/>
      <c r="K666" s="427"/>
    </row>
    <row r="667" spans="4:11" x14ac:dyDescent="0.2">
      <c r="D667" s="427"/>
      <c r="E667" s="427"/>
      <c r="F667" s="427"/>
      <c r="G667" s="427"/>
      <c r="H667" s="427"/>
      <c r="I667" s="427"/>
      <c r="J667" s="427"/>
      <c r="K667" s="427"/>
    </row>
    <row r="668" spans="4:11" x14ac:dyDescent="0.2">
      <c r="D668" s="427"/>
      <c r="E668" s="427"/>
      <c r="F668" s="427"/>
      <c r="G668" s="427"/>
      <c r="H668" s="427"/>
      <c r="I668" s="427"/>
      <c r="J668" s="427"/>
      <c r="K668" s="427"/>
    </row>
    <row r="669" spans="4:11" x14ac:dyDescent="0.2">
      <c r="D669" s="427"/>
      <c r="E669" s="427"/>
      <c r="F669" s="427"/>
      <c r="G669" s="427"/>
      <c r="H669" s="427"/>
      <c r="I669" s="427"/>
      <c r="J669" s="427"/>
      <c r="K669" s="427"/>
    </row>
    <row r="670" spans="4:11" x14ac:dyDescent="0.2">
      <c r="D670" s="427"/>
      <c r="E670" s="427"/>
      <c r="F670" s="427"/>
      <c r="G670" s="427"/>
      <c r="H670" s="427"/>
      <c r="I670" s="427"/>
      <c r="J670" s="427"/>
      <c r="K670" s="427"/>
    </row>
    <row r="671" spans="4:11" x14ac:dyDescent="0.2">
      <c r="D671" s="427"/>
      <c r="E671" s="427"/>
      <c r="F671" s="427"/>
      <c r="G671" s="427"/>
      <c r="H671" s="427"/>
      <c r="I671" s="427"/>
      <c r="J671" s="427"/>
      <c r="K671" s="427"/>
    </row>
    <row r="672" spans="4:11" x14ac:dyDescent="0.2">
      <c r="D672" s="427"/>
      <c r="E672" s="427"/>
      <c r="F672" s="427"/>
      <c r="G672" s="427"/>
      <c r="H672" s="427"/>
      <c r="I672" s="427"/>
      <c r="J672" s="427"/>
      <c r="K672" s="427"/>
    </row>
    <row r="673" spans="4:11" x14ac:dyDescent="0.2">
      <c r="D673" s="427"/>
      <c r="E673" s="427"/>
      <c r="F673" s="427"/>
      <c r="G673" s="427"/>
      <c r="H673" s="427"/>
      <c r="I673" s="427"/>
      <c r="J673" s="427"/>
      <c r="K673" s="427"/>
    </row>
    <row r="674" spans="4:11" x14ac:dyDescent="0.2">
      <c r="D674" s="427"/>
      <c r="E674" s="427"/>
      <c r="F674" s="427"/>
      <c r="G674" s="427"/>
      <c r="H674" s="427"/>
      <c r="I674" s="427"/>
      <c r="J674" s="427"/>
      <c r="K674" s="427"/>
    </row>
    <row r="675" spans="4:11" x14ac:dyDescent="0.2">
      <c r="D675" s="427"/>
      <c r="E675" s="427"/>
      <c r="F675" s="427"/>
      <c r="G675" s="427"/>
      <c r="H675" s="427"/>
      <c r="I675" s="427"/>
      <c r="J675" s="427"/>
      <c r="K675" s="427"/>
    </row>
    <row r="676" spans="4:11" x14ac:dyDescent="0.2">
      <c r="D676" s="427"/>
      <c r="E676" s="427"/>
      <c r="F676" s="427"/>
      <c r="G676" s="427"/>
      <c r="H676" s="427"/>
      <c r="I676" s="427"/>
      <c r="J676" s="427"/>
      <c r="K676" s="427"/>
    </row>
    <row r="677" spans="4:11" x14ac:dyDescent="0.2">
      <c r="D677" s="427"/>
      <c r="E677" s="427"/>
      <c r="F677" s="427"/>
      <c r="G677" s="427"/>
      <c r="H677" s="427"/>
      <c r="I677" s="427"/>
      <c r="J677" s="427"/>
      <c r="K677" s="427"/>
    </row>
    <row r="678" spans="4:11" x14ac:dyDescent="0.2">
      <c r="D678" s="427"/>
      <c r="E678" s="427"/>
      <c r="F678" s="427"/>
      <c r="G678" s="427"/>
      <c r="H678" s="427"/>
      <c r="I678" s="427"/>
      <c r="J678" s="427"/>
      <c r="K678" s="427"/>
    </row>
    <row r="679" spans="4:11" x14ac:dyDescent="0.2">
      <c r="D679" s="427"/>
      <c r="E679" s="427"/>
      <c r="F679" s="427"/>
      <c r="G679" s="427"/>
      <c r="H679" s="427"/>
      <c r="I679" s="427"/>
      <c r="J679" s="427"/>
      <c r="K679" s="427"/>
    </row>
    <row r="680" spans="4:11" x14ac:dyDescent="0.2">
      <c r="D680" s="427"/>
      <c r="E680" s="427"/>
      <c r="F680" s="427"/>
      <c r="G680" s="427"/>
      <c r="H680" s="427"/>
      <c r="I680" s="427"/>
      <c r="J680" s="427"/>
      <c r="K680" s="427"/>
    </row>
    <row r="681" spans="4:11" x14ac:dyDescent="0.2">
      <c r="D681" s="427"/>
      <c r="E681" s="427"/>
      <c r="F681" s="427"/>
      <c r="G681" s="427"/>
      <c r="H681" s="427"/>
      <c r="I681" s="427"/>
      <c r="J681" s="427"/>
      <c r="K681" s="427"/>
    </row>
    <row r="682" spans="4:11" x14ac:dyDescent="0.2">
      <c r="D682" s="427"/>
      <c r="E682" s="427"/>
      <c r="F682" s="427"/>
      <c r="G682" s="427"/>
      <c r="H682" s="427"/>
      <c r="I682" s="427"/>
      <c r="J682" s="427"/>
      <c r="K682" s="427"/>
    </row>
    <row r="683" spans="4:11" x14ac:dyDescent="0.2">
      <c r="D683" s="427"/>
      <c r="E683" s="427"/>
      <c r="F683" s="427"/>
      <c r="G683" s="427"/>
      <c r="H683" s="427"/>
      <c r="I683" s="427"/>
      <c r="J683" s="427"/>
      <c r="K683" s="427"/>
    </row>
    <row r="684" spans="4:11" x14ac:dyDescent="0.2">
      <c r="D684" s="427"/>
      <c r="E684" s="427"/>
      <c r="F684" s="427"/>
      <c r="G684" s="427"/>
      <c r="H684" s="427"/>
      <c r="I684" s="427"/>
      <c r="J684" s="427"/>
      <c r="K684" s="427"/>
    </row>
    <row r="685" spans="4:11" x14ac:dyDescent="0.2">
      <c r="D685" s="427"/>
      <c r="E685" s="427"/>
      <c r="F685" s="427"/>
      <c r="G685" s="427"/>
      <c r="H685" s="427"/>
      <c r="I685" s="427"/>
      <c r="J685" s="427"/>
      <c r="K685" s="427"/>
    </row>
    <row r="686" spans="4:11" x14ac:dyDescent="0.2">
      <c r="D686" s="427"/>
      <c r="E686" s="427"/>
      <c r="F686" s="427"/>
      <c r="G686" s="427"/>
      <c r="H686" s="427"/>
      <c r="I686" s="427"/>
      <c r="J686" s="427"/>
      <c r="K686" s="427"/>
    </row>
    <row r="687" spans="4:11" x14ac:dyDescent="0.2">
      <c r="D687" s="427"/>
      <c r="E687" s="427"/>
      <c r="F687" s="427"/>
      <c r="G687" s="427"/>
      <c r="H687" s="427"/>
      <c r="I687" s="427"/>
      <c r="J687" s="427"/>
      <c r="K687" s="427"/>
    </row>
    <row r="688" spans="4:11" x14ac:dyDescent="0.2">
      <c r="D688" s="427"/>
      <c r="E688" s="427"/>
      <c r="F688" s="427"/>
      <c r="G688" s="427"/>
      <c r="H688" s="427"/>
      <c r="I688" s="427"/>
      <c r="J688" s="427"/>
      <c r="K688" s="427"/>
    </row>
    <row r="689" spans="4:11" x14ac:dyDescent="0.2">
      <c r="D689" s="427"/>
      <c r="E689" s="427"/>
      <c r="F689" s="427"/>
      <c r="G689" s="427"/>
      <c r="H689" s="427"/>
      <c r="I689" s="427"/>
      <c r="J689" s="427"/>
      <c r="K689" s="427"/>
    </row>
    <row r="690" spans="4:11" x14ac:dyDescent="0.2">
      <c r="D690" s="427"/>
      <c r="E690" s="427"/>
      <c r="F690" s="427"/>
      <c r="G690" s="427"/>
      <c r="H690" s="427"/>
      <c r="I690" s="427"/>
      <c r="J690" s="427"/>
      <c r="K690" s="427"/>
    </row>
    <row r="691" spans="4:11" x14ac:dyDescent="0.2">
      <c r="D691" s="427"/>
      <c r="E691" s="427"/>
      <c r="F691" s="427"/>
      <c r="G691" s="427"/>
      <c r="H691" s="427"/>
      <c r="I691" s="427"/>
      <c r="J691" s="427"/>
      <c r="K691" s="427"/>
    </row>
    <row r="692" spans="4:11" x14ac:dyDescent="0.2">
      <c r="D692" s="427"/>
      <c r="E692" s="427"/>
      <c r="F692" s="427"/>
      <c r="G692" s="427"/>
      <c r="H692" s="427"/>
      <c r="I692" s="427"/>
      <c r="J692" s="427"/>
      <c r="K692" s="427"/>
    </row>
    <row r="693" spans="4:11" x14ac:dyDescent="0.2">
      <c r="D693" s="427"/>
      <c r="E693" s="427"/>
      <c r="F693" s="427"/>
      <c r="G693" s="427"/>
      <c r="H693" s="427"/>
      <c r="I693" s="427"/>
      <c r="J693" s="427"/>
      <c r="K693" s="427"/>
    </row>
    <row r="694" spans="4:11" x14ac:dyDescent="0.2">
      <c r="D694" s="427"/>
      <c r="E694" s="427"/>
      <c r="F694" s="427"/>
      <c r="G694" s="427"/>
      <c r="H694" s="427"/>
      <c r="I694" s="427"/>
      <c r="J694" s="427"/>
      <c r="K694" s="427"/>
    </row>
    <row r="695" spans="4:11" x14ac:dyDescent="0.2">
      <c r="D695" s="427"/>
      <c r="E695" s="427"/>
      <c r="F695" s="427"/>
      <c r="G695" s="427"/>
      <c r="H695" s="427"/>
      <c r="I695" s="427"/>
      <c r="J695" s="427"/>
      <c r="K695" s="427"/>
    </row>
    <row r="696" spans="4:11" x14ac:dyDescent="0.2">
      <c r="D696" s="427"/>
      <c r="E696" s="427"/>
      <c r="F696" s="427"/>
      <c r="G696" s="427"/>
      <c r="H696" s="427"/>
      <c r="I696" s="427"/>
      <c r="J696" s="427"/>
      <c r="K696" s="427"/>
    </row>
    <row r="697" spans="4:11" x14ac:dyDescent="0.2">
      <c r="D697" s="427"/>
      <c r="E697" s="427"/>
      <c r="F697" s="427"/>
      <c r="G697" s="427"/>
      <c r="H697" s="427"/>
      <c r="I697" s="427"/>
      <c r="J697" s="427"/>
      <c r="K697" s="427"/>
    </row>
    <row r="698" spans="4:11" x14ac:dyDescent="0.2">
      <c r="D698" s="427"/>
      <c r="E698" s="427"/>
      <c r="F698" s="427"/>
      <c r="G698" s="427"/>
      <c r="H698" s="427"/>
      <c r="I698" s="427"/>
      <c r="J698" s="427"/>
      <c r="K698" s="427"/>
    </row>
    <row r="699" spans="4:11" x14ac:dyDescent="0.2">
      <c r="D699" s="427"/>
      <c r="E699" s="427"/>
      <c r="F699" s="427"/>
      <c r="G699" s="427"/>
      <c r="H699" s="427"/>
      <c r="I699" s="427"/>
      <c r="J699" s="427"/>
      <c r="K699" s="427"/>
    </row>
    <row r="700" spans="4:11" x14ac:dyDescent="0.2">
      <c r="D700" s="427"/>
      <c r="E700" s="427"/>
      <c r="F700" s="427"/>
      <c r="G700" s="427"/>
      <c r="H700" s="427"/>
      <c r="I700" s="427"/>
      <c r="J700" s="427"/>
      <c r="K700" s="427"/>
    </row>
    <row r="701" spans="4:11" x14ac:dyDescent="0.2">
      <c r="D701" s="427"/>
      <c r="E701" s="427"/>
      <c r="F701" s="427"/>
      <c r="G701" s="427"/>
      <c r="H701" s="427"/>
      <c r="I701" s="427"/>
      <c r="J701" s="427"/>
      <c r="K701" s="427"/>
    </row>
    <row r="702" spans="4:11" x14ac:dyDescent="0.2">
      <c r="D702" s="427"/>
      <c r="E702" s="427"/>
      <c r="F702" s="427"/>
      <c r="G702" s="427"/>
      <c r="H702" s="427"/>
      <c r="I702" s="427"/>
      <c r="J702" s="427"/>
      <c r="K702" s="427"/>
    </row>
    <row r="703" spans="4:11" x14ac:dyDescent="0.2">
      <c r="D703" s="427"/>
      <c r="E703" s="427"/>
      <c r="F703" s="427"/>
      <c r="G703" s="427"/>
      <c r="H703" s="427"/>
      <c r="I703" s="427"/>
      <c r="J703" s="427"/>
      <c r="K703" s="427"/>
    </row>
    <row r="704" spans="4:11" x14ac:dyDescent="0.2">
      <c r="D704" s="427"/>
      <c r="E704" s="427"/>
      <c r="F704" s="427"/>
      <c r="G704" s="427"/>
      <c r="H704" s="427"/>
      <c r="I704" s="427"/>
      <c r="J704" s="427"/>
      <c r="K704" s="427"/>
    </row>
    <row r="705" spans="4:11" x14ac:dyDescent="0.2">
      <c r="D705" s="427"/>
      <c r="E705" s="427"/>
      <c r="F705" s="427"/>
      <c r="G705" s="427"/>
      <c r="H705" s="427"/>
      <c r="I705" s="427"/>
      <c r="J705" s="427"/>
      <c r="K705" s="427"/>
    </row>
    <row r="706" spans="4:11" x14ac:dyDescent="0.2">
      <c r="D706" s="427"/>
      <c r="E706" s="427"/>
      <c r="F706" s="427"/>
      <c r="G706" s="427"/>
      <c r="H706" s="427"/>
      <c r="I706" s="427"/>
      <c r="J706" s="427"/>
      <c r="K706" s="427"/>
    </row>
    <row r="707" spans="4:11" x14ac:dyDescent="0.2">
      <c r="D707" s="427"/>
      <c r="E707" s="427"/>
      <c r="F707" s="427"/>
      <c r="G707" s="427"/>
      <c r="H707" s="427"/>
      <c r="I707" s="427"/>
      <c r="J707" s="427"/>
      <c r="K707" s="427"/>
    </row>
    <row r="708" spans="4:11" x14ac:dyDescent="0.2">
      <c r="D708" s="427"/>
      <c r="E708" s="427"/>
      <c r="F708" s="427"/>
      <c r="G708" s="427"/>
      <c r="H708" s="427"/>
      <c r="I708" s="427"/>
      <c r="J708" s="427"/>
      <c r="K708" s="427"/>
    </row>
    <row r="709" spans="4:11" x14ac:dyDescent="0.2">
      <c r="D709" s="427"/>
      <c r="E709" s="427"/>
      <c r="F709" s="427"/>
      <c r="G709" s="427"/>
      <c r="H709" s="427"/>
      <c r="I709" s="427"/>
      <c r="J709" s="427"/>
      <c r="K709" s="427"/>
    </row>
    <row r="710" spans="4:11" x14ac:dyDescent="0.2">
      <c r="D710" s="427"/>
      <c r="E710" s="427"/>
      <c r="F710" s="427"/>
      <c r="G710" s="427"/>
      <c r="H710" s="427"/>
      <c r="I710" s="427"/>
      <c r="J710" s="427"/>
      <c r="K710" s="427"/>
    </row>
    <row r="711" spans="4:11" x14ac:dyDescent="0.2">
      <c r="D711" s="427"/>
      <c r="E711" s="427"/>
      <c r="F711" s="427"/>
      <c r="G711" s="427"/>
      <c r="H711" s="427"/>
      <c r="I711" s="427"/>
      <c r="J711" s="427"/>
      <c r="K711" s="427"/>
    </row>
    <row r="712" spans="4:11" x14ac:dyDescent="0.2">
      <c r="D712" s="427"/>
      <c r="E712" s="427"/>
      <c r="F712" s="427"/>
      <c r="G712" s="427"/>
      <c r="H712" s="427"/>
      <c r="I712" s="427"/>
      <c r="J712" s="427"/>
      <c r="K712" s="427"/>
    </row>
    <row r="713" spans="4:11" x14ac:dyDescent="0.2">
      <c r="D713" s="427"/>
      <c r="E713" s="427"/>
      <c r="F713" s="427"/>
      <c r="G713" s="427"/>
      <c r="H713" s="427"/>
      <c r="I713" s="427"/>
      <c r="J713" s="427"/>
      <c r="K713" s="427"/>
    </row>
    <row r="714" spans="4:11" x14ac:dyDescent="0.2">
      <c r="D714" s="427"/>
      <c r="E714" s="427"/>
      <c r="F714" s="427"/>
      <c r="G714" s="427"/>
      <c r="H714" s="427"/>
      <c r="I714" s="427"/>
      <c r="J714" s="427"/>
      <c r="K714" s="427"/>
    </row>
    <row r="715" spans="4:11" x14ac:dyDescent="0.2">
      <c r="D715" s="427"/>
      <c r="E715" s="427"/>
      <c r="F715" s="427"/>
      <c r="G715" s="427"/>
      <c r="H715" s="427"/>
      <c r="I715" s="427"/>
      <c r="J715" s="427"/>
      <c r="K715" s="427"/>
    </row>
    <row r="716" spans="4:11" x14ac:dyDescent="0.2">
      <c r="D716" s="427"/>
      <c r="E716" s="427"/>
      <c r="F716" s="427"/>
      <c r="G716" s="427"/>
      <c r="H716" s="427"/>
      <c r="I716" s="427"/>
      <c r="J716" s="427"/>
      <c r="K716" s="427"/>
    </row>
    <row r="717" spans="4:11" x14ac:dyDescent="0.2">
      <c r="D717" s="427"/>
      <c r="E717" s="427"/>
      <c r="F717" s="427"/>
      <c r="G717" s="427"/>
      <c r="H717" s="427"/>
      <c r="I717" s="427"/>
      <c r="J717" s="427"/>
      <c r="K717" s="427"/>
    </row>
    <row r="718" spans="4:11" x14ac:dyDescent="0.2">
      <c r="D718" s="427"/>
      <c r="E718" s="427"/>
      <c r="F718" s="427"/>
      <c r="G718" s="427"/>
      <c r="H718" s="427"/>
      <c r="I718" s="427"/>
      <c r="J718" s="427"/>
      <c r="K718" s="427"/>
    </row>
    <row r="719" spans="4:11" x14ac:dyDescent="0.2">
      <c r="D719" s="427"/>
      <c r="E719" s="427"/>
      <c r="F719" s="427"/>
      <c r="G719" s="427"/>
      <c r="H719" s="427"/>
      <c r="I719" s="427"/>
      <c r="J719" s="427"/>
      <c r="K719" s="427"/>
    </row>
    <row r="720" spans="4:11" x14ac:dyDescent="0.2">
      <c r="D720" s="427"/>
      <c r="E720" s="427"/>
      <c r="F720" s="427"/>
      <c r="G720" s="427"/>
      <c r="H720" s="427"/>
      <c r="I720" s="427"/>
      <c r="J720" s="427"/>
      <c r="K720" s="427"/>
    </row>
    <row r="721" spans="4:11" x14ac:dyDescent="0.2">
      <c r="D721" s="427"/>
      <c r="E721" s="427"/>
      <c r="F721" s="427"/>
      <c r="G721" s="427"/>
      <c r="H721" s="427"/>
      <c r="I721" s="427"/>
      <c r="J721" s="427"/>
      <c r="K721" s="427"/>
    </row>
    <row r="722" spans="4:11" x14ac:dyDescent="0.2">
      <c r="D722" s="427"/>
      <c r="E722" s="427"/>
      <c r="F722" s="427"/>
      <c r="G722" s="427"/>
      <c r="H722" s="427"/>
      <c r="I722" s="427"/>
      <c r="J722" s="427"/>
      <c r="K722" s="427"/>
    </row>
    <row r="723" spans="4:11" x14ac:dyDescent="0.2">
      <c r="D723" s="427"/>
      <c r="E723" s="427"/>
      <c r="F723" s="427"/>
      <c r="G723" s="427"/>
      <c r="H723" s="427"/>
      <c r="I723" s="427"/>
      <c r="J723" s="427"/>
      <c r="K723" s="427"/>
    </row>
    <row r="724" spans="4:11" x14ac:dyDescent="0.2">
      <c r="D724" s="427"/>
      <c r="E724" s="427"/>
      <c r="F724" s="427"/>
      <c r="G724" s="427"/>
      <c r="H724" s="427"/>
      <c r="I724" s="427"/>
      <c r="J724" s="427"/>
      <c r="K724" s="427"/>
    </row>
    <row r="725" spans="4:11" x14ac:dyDescent="0.2">
      <c r="D725" s="427"/>
      <c r="E725" s="427"/>
      <c r="F725" s="427"/>
      <c r="G725" s="427"/>
      <c r="H725" s="427"/>
      <c r="I725" s="427"/>
      <c r="J725" s="427"/>
      <c r="K725" s="427"/>
    </row>
    <row r="726" spans="4:11" x14ac:dyDescent="0.2">
      <c r="D726" s="427"/>
      <c r="E726" s="427"/>
      <c r="F726" s="427"/>
      <c r="G726" s="427"/>
      <c r="H726" s="427"/>
      <c r="I726" s="427"/>
      <c r="J726" s="427"/>
      <c r="K726" s="427"/>
    </row>
    <row r="727" spans="4:11" x14ac:dyDescent="0.2">
      <c r="D727" s="427"/>
      <c r="E727" s="427"/>
      <c r="F727" s="427"/>
      <c r="G727" s="427"/>
      <c r="H727" s="427"/>
      <c r="I727" s="427"/>
      <c r="J727" s="427"/>
      <c r="K727" s="427"/>
    </row>
    <row r="728" spans="4:11" x14ac:dyDescent="0.2">
      <c r="D728" s="427"/>
      <c r="E728" s="427"/>
      <c r="F728" s="427"/>
      <c r="G728" s="427"/>
      <c r="H728" s="427"/>
      <c r="I728" s="427"/>
      <c r="J728" s="427"/>
      <c r="K728" s="427"/>
    </row>
    <row r="729" spans="4:11" x14ac:dyDescent="0.2">
      <c r="D729" s="427"/>
      <c r="E729" s="427"/>
      <c r="F729" s="427"/>
      <c r="G729" s="427"/>
      <c r="H729" s="427"/>
      <c r="I729" s="427"/>
      <c r="J729" s="427"/>
      <c r="K729" s="427"/>
    </row>
    <row r="730" spans="4:11" x14ac:dyDescent="0.2">
      <c r="D730" s="427"/>
      <c r="E730" s="427"/>
      <c r="F730" s="427"/>
      <c r="G730" s="427"/>
      <c r="H730" s="427"/>
      <c r="I730" s="427"/>
      <c r="J730" s="427"/>
      <c r="K730" s="427"/>
    </row>
    <row r="731" spans="4:11" x14ac:dyDescent="0.2">
      <c r="D731" s="427"/>
      <c r="E731" s="427"/>
      <c r="F731" s="427"/>
      <c r="G731" s="427"/>
      <c r="H731" s="427"/>
      <c r="I731" s="427"/>
      <c r="J731" s="427"/>
      <c r="K731" s="427"/>
    </row>
    <row r="732" spans="4:11" x14ac:dyDescent="0.2">
      <c r="D732" s="427"/>
      <c r="E732" s="427"/>
      <c r="F732" s="427"/>
      <c r="G732" s="427"/>
      <c r="H732" s="427"/>
      <c r="I732" s="427"/>
      <c r="J732" s="427"/>
      <c r="K732" s="427"/>
    </row>
    <row r="733" spans="4:11" x14ac:dyDescent="0.2">
      <c r="D733" s="427"/>
      <c r="E733" s="427"/>
      <c r="F733" s="427"/>
      <c r="G733" s="427"/>
      <c r="H733" s="427"/>
      <c r="I733" s="427"/>
      <c r="J733" s="427"/>
      <c r="K733" s="427"/>
    </row>
    <row r="734" spans="4:11" x14ac:dyDescent="0.2">
      <c r="D734" s="427"/>
      <c r="E734" s="427"/>
      <c r="F734" s="427"/>
      <c r="G734" s="427"/>
      <c r="H734" s="427"/>
      <c r="I734" s="427"/>
      <c r="J734" s="427"/>
      <c r="K734" s="427"/>
    </row>
    <row r="735" spans="4:11" x14ac:dyDescent="0.2">
      <c r="D735" s="427"/>
      <c r="E735" s="427"/>
      <c r="F735" s="427"/>
      <c r="G735" s="427"/>
      <c r="H735" s="427"/>
      <c r="I735" s="427"/>
      <c r="J735" s="427"/>
      <c r="K735" s="427"/>
    </row>
    <row r="736" spans="4:11" x14ac:dyDescent="0.2">
      <c r="D736" s="427"/>
      <c r="E736" s="427"/>
      <c r="F736" s="427"/>
      <c r="G736" s="427"/>
      <c r="H736" s="427"/>
      <c r="I736" s="427"/>
      <c r="J736" s="427"/>
      <c r="K736" s="427"/>
    </row>
    <row r="737" spans="4:11" x14ac:dyDescent="0.2">
      <c r="D737" s="427"/>
      <c r="E737" s="427"/>
      <c r="F737" s="427"/>
      <c r="G737" s="427"/>
      <c r="H737" s="427"/>
      <c r="I737" s="427"/>
      <c r="J737" s="427"/>
      <c r="K737" s="427"/>
    </row>
    <row r="738" spans="4:11" x14ac:dyDescent="0.2">
      <c r="D738" s="427"/>
      <c r="E738" s="427"/>
      <c r="F738" s="427"/>
      <c r="G738" s="427"/>
      <c r="H738" s="427"/>
      <c r="I738" s="427"/>
      <c r="J738" s="427"/>
      <c r="K738" s="427"/>
    </row>
    <row r="739" spans="4:11" x14ac:dyDescent="0.2">
      <c r="D739" s="427"/>
      <c r="E739" s="427"/>
      <c r="F739" s="427"/>
      <c r="G739" s="427"/>
      <c r="H739" s="427"/>
      <c r="I739" s="427"/>
      <c r="J739" s="427"/>
      <c r="K739" s="427"/>
    </row>
    <row r="740" spans="4:11" x14ac:dyDescent="0.2">
      <c r="D740" s="427"/>
      <c r="E740" s="427"/>
      <c r="F740" s="427"/>
      <c r="G740" s="427"/>
      <c r="H740" s="427"/>
      <c r="I740" s="427"/>
      <c r="J740" s="427"/>
      <c r="K740" s="427"/>
    </row>
    <row r="741" spans="4:11" x14ac:dyDescent="0.2">
      <c r="D741" s="427"/>
      <c r="E741" s="427"/>
      <c r="F741" s="427"/>
      <c r="G741" s="427"/>
      <c r="H741" s="427"/>
      <c r="I741" s="427"/>
      <c r="J741" s="427"/>
      <c r="K741" s="427"/>
    </row>
    <row r="742" spans="4:11" x14ac:dyDescent="0.2">
      <c r="D742" s="427"/>
      <c r="E742" s="427"/>
      <c r="F742" s="427"/>
      <c r="G742" s="427"/>
      <c r="H742" s="427"/>
      <c r="I742" s="427"/>
      <c r="J742" s="427"/>
      <c r="K742" s="427"/>
    </row>
    <row r="743" spans="4:11" x14ac:dyDescent="0.2">
      <c r="D743" s="427"/>
      <c r="E743" s="427"/>
      <c r="F743" s="427"/>
      <c r="G743" s="427"/>
      <c r="H743" s="427"/>
      <c r="I743" s="427"/>
      <c r="J743" s="427"/>
      <c r="K743" s="427"/>
    </row>
    <row r="744" spans="4:11" x14ac:dyDescent="0.2">
      <c r="D744" s="427"/>
      <c r="E744" s="427"/>
      <c r="F744" s="427"/>
      <c r="G744" s="427"/>
      <c r="H744" s="427"/>
      <c r="I744" s="427"/>
      <c r="J744" s="427"/>
      <c r="K744" s="427"/>
    </row>
    <row r="745" spans="4:11" x14ac:dyDescent="0.2">
      <c r="D745" s="427"/>
      <c r="E745" s="427"/>
      <c r="F745" s="427"/>
      <c r="G745" s="427"/>
      <c r="H745" s="427"/>
      <c r="I745" s="427"/>
      <c r="J745" s="427"/>
      <c r="K745" s="427"/>
    </row>
    <row r="746" spans="4:11" x14ac:dyDescent="0.2">
      <c r="D746" s="427"/>
      <c r="E746" s="427"/>
      <c r="F746" s="427"/>
      <c r="G746" s="427"/>
      <c r="H746" s="427"/>
      <c r="I746" s="427"/>
      <c r="J746" s="427"/>
      <c r="K746" s="427"/>
    </row>
    <row r="747" spans="4:11" x14ac:dyDescent="0.2">
      <c r="D747" s="427"/>
      <c r="E747" s="427"/>
      <c r="F747" s="427"/>
      <c r="G747" s="427"/>
      <c r="H747" s="427"/>
      <c r="I747" s="427"/>
      <c r="J747" s="427"/>
      <c r="K747" s="427"/>
    </row>
    <row r="748" spans="4:11" x14ac:dyDescent="0.2">
      <c r="D748" s="427"/>
      <c r="E748" s="427"/>
      <c r="F748" s="427"/>
      <c r="G748" s="427"/>
      <c r="H748" s="427"/>
      <c r="I748" s="427"/>
      <c r="J748" s="427"/>
      <c r="K748" s="427"/>
    </row>
    <row r="749" spans="4:11" x14ac:dyDescent="0.2">
      <c r="D749" s="427"/>
      <c r="E749" s="427"/>
      <c r="F749" s="427"/>
      <c r="G749" s="427"/>
      <c r="H749" s="427"/>
      <c r="I749" s="427"/>
      <c r="J749" s="427"/>
      <c r="K749" s="427"/>
    </row>
    <row r="750" spans="4:11" x14ac:dyDescent="0.2">
      <c r="D750" s="427"/>
      <c r="E750" s="427"/>
      <c r="F750" s="427"/>
      <c r="G750" s="427"/>
      <c r="H750" s="427"/>
      <c r="I750" s="427"/>
      <c r="J750" s="427"/>
      <c r="K750" s="427"/>
    </row>
    <row r="751" spans="4:11" x14ac:dyDescent="0.2">
      <c r="D751" s="427"/>
      <c r="E751" s="427"/>
      <c r="F751" s="427"/>
      <c r="G751" s="427"/>
      <c r="H751" s="427"/>
      <c r="I751" s="427"/>
      <c r="J751" s="427"/>
      <c r="K751" s="427"/>
    </row>
    <row r="752" spans="4:11" x14ac:dyDescent="0.2">
      <c r="D752" s="427"/>
      <c r="E752" s="427"/>
      <c r="F752" s="427"/>
      <c r="G752" s="427"/>
      <c r="H752" s="427"/>
      <c r="I752" s="427"/>
      <c r="J752" s="427"/>
      <c r="K752" s="427"/>
    </row>
    <row r="753" spans="4:11" x14ac:dyDescent="0.2">
      <c r="D753" s="427"/>
      <c r="E753" s="427"/>
      <c r="F753" s="427"/>
      <c r="G753" s="427"/>
      <c r="H753" s="427"/>
      <c r="I753" s="427"/>
      <c r="J753" s="427"/>
      <c r="K753" s="427"/>
    </row>
    <row r="754" spans="4:11" x14ac:dyDescent="0.2">
      <c r="D754" s="427"/>
      <c r="E754" s="427"/>
      <c r="F754" s="427"/>
      <c r="G754" s="427"/>
      <c r="H754" s="427"/>
      <c r="I754" s="427"/>
      <c r="J754" s="427"/>
      <c r="K754" s="427"/>
    </row>
    <row r="755" spans="4:11" x14ac:dyDescent="0.2">
      <c r="D755" s="427"/>
      <c r="E755" s="427"/>
      <c r="F755" s="427"/>
      <c r="G755" s="427"/>
      <c r="H755" s="427"/>
      <c r="I755" s="427"/>
      <c r="J755" s="427"/>
      <c r="K755" s="427"/>
    </row>
    <row r="756" spans="4:11" x14ac:dyDescent="0.2">
      <c r="D756" s="427"/>
      <c r="E756" s="427"/>
      <c r="F756" s="427"/>
      <c r="G756" s="427"/>
      <c r="H756" s="427"/>
      <c r="I756" s="427"/>
      <c r="J756" s="427"/>
      <c r="K756" s="427"/>
    </row>
    <row r="757" spans="4:11" x14ac:dyDescent="0.2">
      <c r="D757" s="427"/>
      <c r="E757" s="427"/>
      <c r="F757" s="427"/>
      <c r="G757" s="427"/>
      <c r="H757" s="427"/>
      <c r="I757" s="427"/>
      <c r="J757" s="427"/>
      <c r="K757" s="427"/>
    </row>
    <row r="758" spans="4:11" x14ac:dyDescent="0.2">
      <c r="D758" s="427"/>
      <c r="E758" s="427"/>
      <c r="F758" s="427"/>
      <c r="G758" s="427"/>
      <c r="H758" s="427"/>
      <c r="I758" s="427"/>
      <c r="J758" s="427"/>
      <c r="K758" s="427"/>
    </row>
    <row r="759" spans="4:11" x14ac:dyDescent="0.2">
      <c r="D759" s="427"/>
      <c r="E759" s="427"/>
      <c r="F759" s="427"/>
      <c r="G759" s="427"/>
      <c r="H759" s="427"/>
      <c r="I759" s="427"/>
      <c r="J759" s="427"/>
      <c r="K759" s="427"/>
    </row>
    <row r="760" spans="4:11" x14ac:dyDescent="0.2">
      <c r="D760" s="427"/>
      <c r="E760" s="427"/>
      <c r="F760" s="427"/>
      <c r="G760" s="427"/>
      <c r="H760" s="427"/>
      <c r="I760" s="427"/>
      <c r="J760" s="427"/>
      <c r="K760" s="427"/>
    </row>
    <row r="761" spans="4:11" x14ac:dyDescent="0.2">
      <c r="D761" s="427"/>
      <c r="E761" s="427"/>
      <c r="F761" s="427"/>
      <c r="G761" s="427"/>
      <c r="H761" s="427"/>
      <c r="I761" s="427"/>
      <c r="J761" s="427"/>
      <c r="K761" s="427"/>
    </row>
    <row r="762" spans="4:11" x14ac:dyDescent="0.2">
      <c r="D762" s="427"/>
      <c r="E762" s="427"/>
      <c r="F762" s="427"/>
      <c r="G762" s="427"/>
      <c r="H762" s="427"/>
      <c r="I762" s="427"/>
      <c r="J762" s="427"/>
      <c r="K762" s="427"/>
    </row>
    <row r="763" spans="4:11" x14ac:dyDescent="0.2">
      <c r="D763" s="427"/>
      <c r="E763" s="427"/>
      <c r="F763" s="427"/>
      <c r="G763" s="427"/>
      <c r="H763" s="427"/>
      <c r="I763" s="427"/>
      <c r="J763" s="427"/>
      <c r="K763" s="427"/>
    </row>
    <row r="764" spans="4:11" x14ac:dyDescent="0.2">
      <c r="D764" s="427"/>
      <c r="E764" s="427"/>
      <c r="F764" s="427"/>
      <c r="G764" s="427"/>
      <c r="H764" s="427"/>
      <c r="I764" s="427"/>
      <c r="J764" s="427"/>
      <c r="K764" s="427"/>
    </row>
    <row r="765" spans="4:11" x14ac:dyDescent="0.2">
      <c r="D765" s="427"/>
      <c r="E765" s="427"/>
      <c r="F765" s="427"/>
      <c r="G765" s="427"/>
      <c r="H765" s="427"/>
      <c r="I765" s="427"/>
      <c r="J765" s="427"/>
      <c r="K765" s="427"/>
    </row>
    <row r="766" spans="4:11" x14ac:dyDescent="0.2">
      <c r="D766" s="427"/>
      <c r="E766" s="427"/>
      <c r="F766" s="427"/>
      <c r="G766" s="427"/>
      <c r="H766" s="427"/>
      <c r="I766" s="427"/>
      <c r="J766" s="427"/>
      <c r="K766" s="427"/>
    </row>
    <row r="767" spans="4:11" x14ac:dyDescent="0.2">
      <c r="D767" s="427"/>
      <c r="E767" s="427"/>
      <c r="F767" s="427"/>
      <c r="G767" s="427"/>
      <c r="H767" s="427"/>
      <c r="I767" s="427"/>
      <c r="J767" s="427"/>
      <c r="K767" s="427"/>
    </row>
    <row r="768" spans="4:11" x14ac:dyDescent="0.2">
      <c r="D768" s="427"/>
      <c r="E768" s="427"/>
      <c r="F768" s="427"/>
      <c r="G768" s="427"/>
      <c r="H768" s="427"/>
      <c r="I768" s="427"/>
      <c r="J768" s="427"/>
      <c r="K768" s="427"/>
    </row>
    <row r="769" spans="4:11" x14ac:dyDescent="0.2">
      <c r="D769" s="427"/>
      <c r="E769" s="427"/>
      <c r="F769" s="427"/>
      <c r="G769" s="427"/>
      <c r="H769" s="427"/>
      <c r="I769" s="427"/>
      <c r="J769" s="427"/>
      <c r="K769" s="427"/>
    </row>
    <row r="770" spans="4:11" x14ac:dyDescent="0.2">
      <c r="D770" s="427"/>
      <c r="E770" s="427"/>
      <c r="F770" s="427"/>
      <c r="G770" s="427"/>
      <c r="H770" s="427"/>
      <c r="I770" s="427"/>
      <c r="J770" s="427"/>
      <c r="K770" s="427"/>
    </row>
    <row r="771" spans="4:11" x14ac:dyDescent="0.2">
      <c r="D771" s="427"/>
      <c r="E771" s="427"/>
      <c r="F771" s="427"/>
      <c r="G771" s="427"/>
      <c r="H771" s="427"/>
      <c r="I771" s="427"/>
      <c r="J771" s="427"/>
      <c r="K771" s="427"/>
    </row>
    <row r="772" spans="4:11" x14ac:dyDescent="0.2">
      <c r="D772" s="427"/>
      <c r="E772" s="427"/>
      <c r="F772" s="427"/>
      <c r="G772" s="427"/>
      <c r="H772" s="427"/>
      <c r="I772" s="427"/>
      <c r="J772" s="427"/>
      <c r="K772" s="427"/>
    </row>
    <row r="773" spans="4:11" x14ac:dyDescent="0.2">
      <c r="D773" s="427"/>
      <c r="E773" s="427"/>
      <c r="F773" s="427"/>
      <c r="G773" s="427"/>
      <c r="H773" s="427"/>
      <c r="I773" s="427"/>
      <c r="J773" s="427"/>
      <c r="K773" s="427"/>
    </row>
    <row r="774" spans="4:11" x14ac:dyDescent="0.2">
      <c r="D774" s="427"/>
      <c r="E774" s="427"/>
      <c r="F774" s="427"/>
      <c r="G774" s="427"/>
      <c r="H774" s="427"/>
      <c r="I774" s="427"/>
      <c r="J774" s="427"/>
      <c r="K774" s="427"/>
    </row>
    <row r="775" spans="4:11" x14ac:dyDescent="0.2">
      <c r="D775" s="427"/>
      <c r="E775" s="427"/>
      <c r="F775" s="427"/>
      <c r="G775" s="427"/>
      <c r="H775" s="427"/>
      <c r="I775" s="427"/>
      <c r="J775" s="427"/>
      <c r="K775" s="427"/>
    </row>
    <row r="776" spans="4:11" x14ac:dyDescent="0.2">
      <c r="D776" s="427"/>
      <c r="E776" s="427"/>
      <c r="F776" s="427"/>
      <c r="G776" s="427"/>
      <c r="H776" s="427"/>
      <c r="I776" s="427"/>
      <c r="J776" s="427"/>
      <c r="K776" s="427"/>
    </row>
    <row r="777" spans="4:11" x14ac:dyDescent="0.2">
      <c r="D777" s="427"/>
      <c r="E777" s="427"/>
      <c r="F777" s="427"/>
      <c r="G777" s="427"/>
      <c r="H777" s="427"/>
      <c r="I777" s="427"/>
      <c r="J777" s="427"/>
      <c r="K777" s="427"/>
    </row>
    <row r="778" spans="4:11" x14ac:dyDescent="0.2">
      <c r="D778" s="427"/>
      <c r="E778" s="427"/>
      <c r="F778" s="427"/>
      <c r="G778" s="427"/>
      <c r="H778" s="427"/>
      <c r="I778" s="427"/>
      <c r="J778" s="427"/>
      <c r="K778" s="427"/>
    </row>
    <row r="779" spans="4:11" x14ac:dyDescent="0.2">
      <c r="D779" s="427"/>
      <c r="E779" s="427"/>
      <c r="F779" s="427"/>
      <c r="G779" s="427"/>
      <c r="H779" s="427"/>
      <c r="I779" s="427"/>
      <c r="J779" s="427"/>
      <c r="K779" s="427"/>
    </row>
    <row r="780" spans="4:11" x14ac:dyDescent="0.2">
      <c r="D780" s="427"/>
      <c r="E780" s="427"/>
      <c r="F780" s="427"/>
      <c r="G780" s="427"/>
      <c r="H780" s="427"/>
      <c r="I780" s="427"/>
      <c r="J780" s="427"/>
      <c r="K780" s="427"/>
    </row>
    <row r="781" spans="4:11" x14ac:dyDescent="0.2">
      <c r="D781" s="427"/>
      <c r="E781" s="427"/>
      <c r="F781" s="427"/>
      <c r="G781" s="427"/>
      <c r="H781" s="427"/>
      <c r="I781" s="427"/>
      <c r="J781" s="427"/>
      <c r="K781" s="427"/>
    </row>
    <row r="782" spans="4:11" x14ac:dyDescent="0.2">
      <c r="D782" s="427"/>
      <c r="E782" s="427"/>
      <c r="F782" s="427"/>
      <c r="G782" s="427"/>
      <c r="H782" s="427"/>
      <c r="I782" s="427"/>
      <c r="J782" s="427"/>
      <c r="K782" s="427"/>
    </row>
    <row r="783" spans="4:11" x14ac:dyDescent="0.2">
      <c r="D783" s="427"/>
      <c r="E783" s="427"/>
      <c r="F783" s="427"/>
      <c r="G783" s="427"/>
      <c r="H783" s="427"/>
      <c r="I783" s="427"/>
      <c r="J783" s="427"/>
      <c r="K783" s="427"/>
    </row>
    <row r="784" spans="4:11" x14ac:dyDescent="0.2">
      <c r="D784" s="427"/>
      <c r="E784" s="427"/>
      <c r="F784" s="427"/>
      <c r="G784" s="427"/>
      <c r="H784" s="427"/>
      <c r="I784" s="427"/>
      <c r="J784" s="427"/>
      <c r="K784" s="427"/>
    </row>
    <row r="785" spans="4:11" x14ac:dyDescent="0.2">
      <c r="D785" s="427"/>
      <c r="E785" s="427"/>
      <c r="F785" s="427"/>
      <c r="G785" s="427"/>
      <c r="H785" s="427"/>
      <c r="I785" s="427"/>
      <c r="J785" s="427"/>
      <c r="K785" s="427"/>
    </row>
    <row r="786" spans="4:11" x14ac:dyDescent="0.2">
      <c r="D786" s="427"/>
      <c r="E786" s="427"/>
      <c r="F786" s="427"/>
      <c r="G786" s="427"/>
      <c r="H786" s="427"/>
      <c r="I786" s="427"/>
      <c r="J786" s="427"/>
      <c r="K786" s="427"/>
    </row>
    <row r="787" spans="4:11" x14ac:dyDescent="0.2">
      <c r="D787" s="427"/>
      <c r="E787" s="427"/>
      <c r="F787" s="427"/>
      <c r="G787" s="427"/>
      <c r="H787" s="427"/>
      <c r="I787" s="427"/>
      <c r="J787" s="427"/>
      <c r="K787" s="427"/>
    </row>
    <row r="788" spans="4:11" x14ac:dyDescent="0.2">
      <c r="D788" s="427"/>
      <c r="E788" s="427"/>
      <c r="F788" s="427"/>
      <c r="G788" s="427"/>
      <c r="H788" s="427"/>
      <c r="I788" s="427"/>
      <c r="J788" s="427"/>
      <c r="K788" s="427"/>
    </row>
    <row r="789" spans="4:11" x14ac:dyDescent="0.2">
      <c r="D789" s="427"/>
      <c r="E789" s="427"/>
      <c r="F789" s="427"/>
      <c r="G789" s="427"/>
      <c r="H789" s="427"/>
      <c r="I789" s="427"/>
      <c r="J789" s="427"/>
      <c r="K789" s="427"/>
    </row>
    <row r="790" spans="4:11" x14ac:dyDescent="0.2">
      <c r="D790" s="427"/>
      <c r="E790" s="427"/>
      <c r="F790" s="427"/>
      <c r="G790" s="427"/>
      <c r="H790" s="427"/>
      <c r="I790" s="427"/>
      <c r="J790" s="427"/>
      <c r="K790" s="427"/>
    </row>
    <row r="791" spans="4:11" x14ac:dyDescent="0.2">
      <c r="D791" s="427"/>
      <c r="E791" s="427"/>
      <c r="F791" s="427"/>
      <c r="G791" s="427"/>
      <c r="H791" s="427"/>
      <c r="I791" s="427"/>
      <c r="J791" s="427"/>
      <c r="K791" s="427"/>
    </row>
    <row r="792" spans="4:11" x14ac:dyDescent="0.2">
      <c r="D792" s="427"/>
      <c r="E792" s="427"/>
      <c r="F792" s="427"/>
      <c r="G792" s="427"/>
      <c r="H792" s="427"/>
      <c r="I792" s="427"/>
      <c r="J792" s="427"/>
      <c r="K792" s="427"/>
    </row>
    <row r="793" spans="4:11" x14ac:dyDescent="0.2">
      <c r="D793" s="427"/>
      <c r="E793" s="427"/>
      <c r="F793" s="427"/>
      <c r="G793" s="427"/>
      <c r="H793" s="427"/>
      <c r="I793" s="427"/>
      <c r="J793" s="427"/>
      <c r="K793" s="427"/>
    </row>
    <row r="794" spans="4:11" x14ac:dyDescent="0.2">
      <c r="D794" s="427"/>
      <c r="E794" s="427"/>
      <c r="F794" s="427"/>
      <c r="G794" s="427"/>
      <c r="H794" s="427"/>
      <c r="I794" s="427"/>
      <c r="J794" s="427"/>
      <c r="K794" s="427"/>
    </row>
    <row r="795" spans="4:11" x14ac:dyDescent="0.2">
      <c r="D795" s="427"/>
      <c r="E795" s="427"/>
      <c r="F795" s="427"/>
      <c r="G795" s="427"/>
      <c r="H795" s="427"/>
      <c r="I795" s="427"/>
      <c r="J795" s="427"/>
      <c r="K795" s="427"/>
    </row>
    <row r="796" spans="4:11" x14ac:dyDescent="0.2">
      <c r="D796" s="427"/>
      <c r="E796" s="427"/>
      <c r="F796" s="427"/>
      <c r="G796" s="427"/>
      <c r="H796" s="427"/>
      <c r="I796" s="427"/>
      <c r="J796" s="427"/>
      <c r="K796" s="427"/>
    </row>
    <row r="797" spans="4:11" x14ac:dyDescent="0.2">
      <c r="D797" s="427"/>
      <c r="E797" s="427"/>
      <c r="F797" s="427"/>
      <c r="G797" s="427"/>
      <c r="H797" s="427"/>
      <c r="I797" s="427"/>
      <c r="J797" s="427"/>
      <c r="K797" s="427"/>
    </row>
    <row r="798" spans="4:11" x14ac:dyDescent="0.2">
      <c r="D798" s="427"/>
      <c r="E798" s="427"/>
      <c r="F798" s="427"/>
      <c r="G798" s="427"/>
      <c r="H798" s="427"/>
      <c r="I798" s="427"/>
      <c r="J798" s="427"/>
      <c r="K798" s="427"/>
    </row>
    <row r="799" spans="4:11" x14ac:dyDescent="0.2">
      <c r="D799" s="427"/>
      <c r="E799" s="427"/>
      <c r="F799" s="427"/>
      <c r="G799" s="427"/>
      <c r="H799" s="427"/>
      <c r="I799" s="427"/>
      <c r="J799" s="427"/>
      <c r="K799" s="427"/>
    </row>
    <row r="800" spans="4:11" x14ac:dyDescent="0.2">
      <c r="D800" s="427"/>
      <c r="E800" s="427"/>
      <c r="F800" s="427"/>
      <c r="G800" s="427"/>
      <c r="H800" s="427"/>
      <c r="I800" s="427"/>
      <c r="J800" s="427"/>
      <c r="K800" s="427"/>
    </row>
    <row r="801" spans="4:11" x14ac:dyDescent="0.2">
      <c r="D801" s="427"/>
      <c r="E801" s="427"/>
      <c r="F801" s="427"/>
      <c r="G801" s="427"/>
      <c r="H801" s="427"/>
      <c r="I801" s="427"/>
      <c r="J801" s="427"/>
      <c r="K801" s="427"/>
    </row>
    <row r="802" spans="4:11" x14ac:dyDescent="0.2">
      <c r="D802" s="427"/>
      <c r="E802" s="427"/>
      <c r="F802" s="427"/>
      <c r="G802" s="427"/>
      <c r="H802" s="427"/>
      <c r="I802" s="427"/>
      <c r="J802" s="427"/>
      <c r="K802" s="427"/>
    </row>
    <row r="803" spans="4:11" x14ac:dyDescent="0.2">
      <c r="D803" s="427"/>
      <c r="E803" s="427"/>
      <c r="F803" s="427"/>
      <c r="G803" s="427"/>
      <c r="H803" s="427"/>
      <c r="I803" s="427"/>
      <c r="J803" s="427"/>
      <c r="K803" s="427"/>
    </row>
    <row r="804" spans="4:11" x14ac:dyDescent="0.2">
      <c r="D804" s="427"/>
      <c r="E804" s="427"/>
      <c r="F804" s="427"/>
      <c r="G804" s="427"/>
      <c r="H804" s="427"/>
      <c r="I804" s="427"/>
      <c r="J804" s="427"/>
      <c r="K804" s="427"/>
    </row>
    <row r="805" spans="4:11" x14ac:dyDescent="0.2">
      <c r="D805" s="427"/>
      <c r="E805" s="427"/>
      <c r="F805" s="427"/>
      <c r="G805" s="427"/>
      <c r="H805" s="427"/>
      <c r="I805" s="427"/>
      <c r="J805" s="427"/>
      <c r="K805" s="427"/>
    </row>
    <row r="806" spans="4:11" x14ac:dyDescent="0.2">
      <c r="D806" s="427"/>
      <c r="E806" s="427"/>
      <c r="F806" s="427"/>
      <c r="G806" s="427"/>
      <c r="H806" s="427"/>
      <c r="I806" s="427"/>
      <c r="J806" s="427"/>
      <c r="K806" s="427"/>
    </row>
    <row r="807" spans="4:11" x14ac:dyDescent="0.2">
      <c r="D807" s="427"/>
      <c r="E807" s="427"/>
      <c r="F807" s="427"/>
      <c r="G807" s="427"/>
      <c r="H807" s="427"/>
      <c r="I807" s="427"/>
      <c r="J807" s="427"/>
      <c r="K807" s="427"/>
    </row>
    <row r="808" spans="4:11" x14ac:dyDescent="0.2">
      <c r="D808" s="427"/>
      <c r="E808" s="427"/>
      <c r="F808" s="427"/>
      <c r="G808" s="427"/>
      <c r="H808" s="427"/>
      <c r="I808" s="427"/>
      <c r="J808" s="427"/>
      <c r="K808" s="427"/>
    </row>
    <row r="809" spans="4:11" x14ac:dyDescent="0.2">
      <c r="D809" s="427"/>
      <c r="E809" s="427"/>
      <c r="F809" s="427"/>
      <c r="G809" s="427"/>
      <c r="H809" s="427"/>
      <c r="I809" s="427"/>
      <c r="J809" s="427"/>
      <c r="K809" s="427"/>
    </row>
    <row r="810" spans="4:11" x14ac:dyDescent="0.2">
      <c r="D810" s="427"/>
      <c r="E810" s="427"/>
      <c r="F810" s="427"/>
      <c r="G810" s="427"/>
      <c r="H810" s="427"/>
      <c r="I810" s="427"/>
      <c r="J810" s="427"/>
      <c r="K810" s="427"/>
    </row>
    <row r="811" spans="4:11" x14ac:dyDescent="0.2">
      <c r="D811" s="427"/>
      <c r="E811" s="427"/>
      <c r="F811" s="427"/>
      <c r="G811" s="427"/>
      <c r="H811" s="427"/>
      <c r="I811" s="427"/>
      <c r="J811" s="427"/>
      <c r="K811" s="427"/>
    </row>
    <row r="812" spans="4:11" x14ac:dyDescent="0.2">
      <c r="D812" s="427"/>
      <c r="E812" s="427"/>
      <c r="F812" s="427"/>
      <c r="G812" s="427"/>
      <c r="H812" s="427"/>
      <c r="I812" s="427"/>
      <c r="J812" s="427"/>
      <c r="K812" s="427"/>
    </row>
    <row r="813" spans="4:11" x14ac:dyDescent="0.2">
      <c r="D813" s="427"/>
      <c r="E813" s="427"/>
      <c r="F813" s="427"/>
      <c r="G813" s="427"/>
      <c r="H813" s="427"/>
      <c r="I813" s="427"/>
      <c r="J813" s="427"/>
      <c r="K813" s="427"/>
    </row>
    <row r="814" spans="4:11" x14ac:dyDescent="0.2">
      <c r="D814" s="427"/>
      <c r="E814" s="427"/>
      <c r="F814" s="427"/>
      <c r="G814" s="427"/>
      <c r="H814" s="427"/>
      <c r="I814" s="427"/>
      <c r="J814" s="427"/>
      <c r="K814" s="427"/>
    </row>
    <row r="815" spans="4:11" x14ac:dyDescent="0.2">
      <c r="D815" s="427"/>
      <c r="E815" s="427"/>
      <c r="F815" s="427"/>
      <c r="G815" s="427"/>
      <c r="H815" s="427"/>
      <c r="I815" s="427"/>
      <c r="J815" s="427"/>
      <c r="K815" s="427"/>
    </row>
    <row r="816" spans="4:11" x14ac:dyDescent="0.2">
      <c r="D816" s="427"/>
      <c r="E816" s="427"/>
      <c r="F816" s="427"/>
      <c r="G816" s="427"/>
      <c r="H816" s="427"/>
      <c r="I816" s="427"/>
      <c r="J816" s="427"/>
      <c r="K816" s="427"/>
    </row>
    <row r="817" spans="4:11" x14ac:dyDescent="0.2">
      <c r="D817" s="427"/>
      <c r="E817" s="427"/>
      <c r="F817" s="427"/>
      <c r="G817" s="427"/>
      <c r="H817" s="427"/>
      <c r="I817" s="427"/>
      <c r="J817" s="427"/>
      <c r="K817" s="427"/>
    </row>
    <row r="818" spans="4:11" x14ac:dyDescent="0.2">
      <c r="D818" s="427"/>
      <c r="E818" s="427"/>
      <c r="F818" s="427"/>
      <c r="G818" s="427"/>
      <c r="H818" s="427"/>
      <c r="I818" s="427"/>
      <c r="J818" s="427"/>
      <c r="K818" s="427"/>
    </row>
    <row r="819" spans="4:11" x14ac:dyDescent="0.2">
      <c r="D819" s="427"/>
      <c r="E819" s="427"/>
      <c r="F819" s="427"/>
      <c r="G819" s="427"/>
      <c r="H819" s="427"/>
      <c r="I819" s="427"/>
      <c r="J819" s="427"/>
      <c r="K819" s="427"/>
    </row>
    <row r="820" spans="4:11" x14ac:dyDescent="0.2">
      <c r="D820" s="427"/>
      <c r="E820" s="427"/>
      <c r="F820" s="427"/>
      <c r="G820" s="427"/>
      <c r="H820" s="427"/>
      <c r="I820" s="427"/>
      <c r="J820" s="427"/>
      <c r="K820" s="427"/>
    </row>
    <row r="821" spans="4:11" x14ac:dyDescent="0.2">
      <c r="D821" s="427"/>
      <c r="E821" s="427"/>
      <c r="F821" s="427"/>
      <c r="G821" s="427"/>
      <c r="H821" s="427"/>
      <c r="I821" s="427"/>
      <c r="J821" s="427"/>
      <c r="K821" s="427"/>
    </row>
    <row r="822" spans="4:11" x14ac:dyDescent="0.2">
      <c r="D822" s="427"/>
      <c r="E822" s="427"/>
      <c r="F822" s="427"/>
      <c r="G822" s="427"/>
      <c r="H822" s="427"/>
      <c r="I822" s="427"/>
      <c r="J822" s="427"/>
      <c r="K822" s="427"/>
    </row>
    <row r="823" spans="4:11" x14ac:dyDescent="0.2">
      <c r="D823" s="427"/>
      <c r="E823" s="427"/>
      <c r="F823" s="427"/>
      <c r="G823" s="427"/>
      <c r="H823" s="427"/>
      <c r="I823" s="427"/>
      <c r="J823" s="427"/>
      <c r="K823" s="427"/>
    </row>
    <row r="824" spans="4:11" x14ac:dyDescent="0.2">
      <c r="D824" s="427"/>
      <c r="E824" s="427"/>
      <c r="F824" s="427"/>
      <c r="G824" s="427"/>
      <c r="H824" s="427"/>
      <c r="I824" s="427"/>
      <c r="J824" s="427"/>
      <c r="K824" s="427"/>
    </row>
    <row r="825" spans="4:11" x14ac:dyDescent="0.2">
      <c r="D825" s="427"/>
      <c r="E825" s="427"/>
      <c r="F825" s="427"/>
      <c r="G825" s="427"/>
      <c r="H825" s="427"/>
      <c r="I825" s="427"/>
      <c r="J825" s="427"/>
      <c r="K825" s="427"/>
    </row>
    <row r="826" spans="4:11" x14ac:dyDescent="0.2">
      <c r="D826" s="427"/>
      <c r="E826" s="427"/>
      <c r="F826" s="427"/>
      <c r="G826" s="427"/>
      <c r="H826" s="427"/>
      <c r="I826" s="427"/>
      <c r="J826" s="427"/>
      <c r="K826" s="427"/>
    </row>
    <row r="827" spans="4:11" x14ac:dyDescent="0.2">
      <c r="D827" s="427"/>
      <c r="E827" s="427"/>
      <c r="F827" s="427"/>
      <c r="G827" s="427"/>
      <c r="H827" s="427"/>
      <c r="I827" s="427"/>
      <c r="J827" s="427"/>
      <c r="K827" s="427"/>
    </row>
    <row r="828" spans="4:11" x14ac:dyDescent="0.2">
      <c r="D828" s="427"/>
      <c r="E828" s="427"/>
      <c r="F828" s="427"/>
      <c r="G828" s="427"/>
      <c r="H828" s="427"/>
      <c r="I828" s="427"/>
      <c r="J828" s="427"/>
      <c r="K828" s="427"/>
    </row>
    <row r="829" spans="4:11" x14ac:dyDescent="0.2">
      <c r="D829" s="427"/>
      <c r="E829" s="427"/>
      <c r="F829" s="427"/>
      <c r="G829" s="427"/>
      <c r="H829" s="427"/>
      <c r="I829" s="427"/>
      <c r="J829" s="427"/>
      <c r="K829" s="427"/>
    </row>
    <row r="830" spans="4:11" x14ac:dyDescent="0.2">
      <c r="D830" s="427"/>
      <c r="E830" s="427"/>
      <c r="F830" s="427"/>
      <c r="G830" s="427"/>
      <c r="H830" s="427"/>
      <c r="I830" s="427"/>
      <c r="J830" s="427"/>
      <c r="K830" s="427"/>
    </row>
    <row r="831" spans="4:11" x14ac:dyDescent="0.2">
      <c r="D831" s="427"/>
      <c r="E831" s="427"/>
      <c r="F831" s="427"/>
      <c r="G831" s="427"/>
      <c r="H831" s="427"/>
      <c r="I831" s="427"/>
      <c r="J831" s="427"/>
      <c r="K831" s="427"/>
    </row>
    <row r="832" spans="4:11" x14ac:dyDescent="0.2">
      <c r="D832" s="427"/>
      <c r="E832" s="427"/>
      <c r="F832" s="427"/>
      <c r="G832" s="427"/>
      <c r="H832" s="427"/>
      <c r="I832" s="427"/>
      <c r="J832" s="427"/>
      <c r="K832" s="427"/>
    </row>
    <row r="833" spans="4:11" x14ac:dyDescent="0.2">
      <c r="D833" s="427"/>
      <c r="E833" s="427"/>
      <c r="F833" s="427"/>
      <c r="G833" s="427"/>
      <c r="H833" s="427"/>
      <c r="I833" s="427"/>
      <c r="J833" s="427"/>
      <c r="K833" s="427"/>
    </row>
    <row r="834" spans="4:11" x14ac:dyDescent="0.2">
      <c r="D834" s="427"/>
      <c r="E834" s="427"/>
      <c r="F834" s="427"/>
      <c r="G834" s="427"/>
      <c r="H834" s="427"/>
      <c r="I834" s="427"/>
      <c r="J834" s="427"/>
      <c r="K834" s="427"/>
    </row>
    <row r="835" spans="4:11" x14ac:dyDescent="0.2">
      <c r="D835" s="427"/>
      <c r="E835" s="427"/>
      <c r="F835" s="427"/>
      <c r="G835" s="427"/>
      <c r="H835" s="427"/>
      <c r="I835" s="427"/>
      <c r="J835" s="427"/>
      <c r="K835" s="427"/>
    </row>
    <row r="836" spans="4:11" x14ac:dyDescent="0.2">
      <c r="D836" s="427"/>
      <c r="E836" s="427"/>
      <c r="F836" s="427"/>
      <c r="G836" s="427"/>
      <c r="H836" s="427"/>
      <c r="I836" s="427"/>
      <c r="J836" s="427"/>
      <c r="K836" s="427"/>
    </row>
    <row r="837" spans="4:11" x14ac:dyDescent="0.2">
      <c r="D837" s="427"/>
      <c r="E837" s="427"/>
      <c r="F837" s="427"/>
      <c r="G837" s="427"/>
      <c r="H837" s="427"/>
      <c r="I837" s="427"/>
      <c r="J837" s="427"/>
      <c r="K837" s="427"/>
    </row>
    <row r="838" spans="4:11" x14ac:dyDescent="0.2">
      <c r="D838" s="427"/>
      <c r="E838" s="427"/>
      <c r="F838" s="427"/>
      <c r="G838" s="427"/>
      <c r="H838" s="427"/>
      <c r="I838" s="427"/>
      <c r="J838" s="427"/>
      <c r="K838" s="427"/>
    </row>
    <row r="839" spans="4:11" x14ac:dyDescent="0.2">
      <c r="D839" s="427"/>
      <c r="E839" s="427"/>
      <c r="F839" s="427"/>
      <c r="G839" s="427"/>
      <c r="H839" s="427"/>
      <c r="I839" s="427"/>
      <c r="J839" s="427"/>
      <c r="K839" s="427"/>
    </row>
    <row r="840" spans="4:11" x14ac:dyDescent="0.2">
      <c r="D840" s="427"/>
      <c r="E840" s="427"/>
      <c r="F840" s="427"/>
      <c r="G840" s="427"/>
      <c r="H840" s="427"/>
      <c r="I840" s="427"/>
      <c r="J840" s="427"/>
      <c r="K840" s="427"/>
    </row>
    <row r="841" spans="4:11" x14ac:dyDescent="0.2">
      <c r="D841" s="427"/>
      <c r="E841" s="427"/>
      <c r="F841" s="427"/>
      <c r="G841" s="427"/>
      <c r="H841" s="427"/>
      <c r="I841" s="427"/>
      <c r="J841" s="427"/>
      <c r="K841" s="427"/>
    </row>
    <row r="842" spans="4:11" x14ac:dyDescent="0.2">
      <c r="D842" s="427"/>
      <c r="E842" s="427"/>
      <c r="F842" s="427"/>
      <c r="G842" s="427"/>
      <c r="H842" s="427"/>
      <c r="I842" s="427"/>
      <c r="J842" s="427"/>
      <c r="K842" s="427"/>
    </row>
    <row r="843" spans="4:11" x14ac:dyDescent="0.2">
      <c r="D843" s="427"/>
      <c r="E843" s="427"/>
      <c r="F843" s="427"/>
      <c r="G843" s="427"/>
      <c r="H843" s="427"/>
      <c r="I843" s="427"/>
      <c r="J843" s="427"/>
      <c r="K843" s="427"/>
    </row>
    <row r="844" spans="4:11" x14ac:dyDescent="0.2">
      <c r="D844" s="427"/>
      <c r="E844" s="427"/>
      <c r="F844" s="427"/>
      <c r="G844" s="427"/>
      <c r="H844" s="427"/>
      <c r="I844" s="427"/>
      <c r="J844" s="427"/>
      <c r="K844" s="427"/>
    </row>
    <row r="845" spans="4:11" x14ac:dyDescent="0.2">
      <c r="D845" s="427"/>
      <c r="E845" s="427"/>
      <c r="F845" s="427"/>
      <c r="G845" s="427"/>
      <c r="H845" s="427"/>
      <c r="I845" s="427"/>
      <c r="J845" s="427"/>
      <c r="K845" s="427"/>
    </row>
    <row r="846" spans="4:11" x14ac:dyDescent="0.2">
      <c r="D846" s="427"/>
      <c r="E846" s="427"/>
      <c r="F846" s="427"/>
      <c r="G846" s="427"/>
      <c r="H846" s="427"/>
      <c r="I846" s="427"/>
      <c r="J846" s="427"/>
      <c r="K846" s="427"/>
    </row>
    <row r="847" spans="4:11" x14ac:dyDescent="0.2">
      <c r="D847" s="427"/>
      <c r="E847" s="427"/>
      <c r="F847" s="427"/>
      <c r="G847" s="427"/>
      <c r="H847" s="427"/>
      <c r="I847" s="427"/>
      <c r="J847" s="427"/>
      <c r="K847" s="427"/>
    </row>
    <row r="848" spans="4:11" x14ac:dyDescent="0.2">
      <c r="D848" s="427"/>
      <c r="E848" s="427"/>
      <c r="F848" s="427"/>
      <c r="G848" s="427"/>
      <c r="H848" s="427"/>
      <c r="I848" s="427"/>
      <c r="J848" s="427"/>
      <c r="K848" s="427"/>
    </row>
    <row r="849" spans="4:11" x14ac:dyDescent="0.2">
      <c r="D849" s="427"/>
      <c r="E849" s="427"/>
      <c r="F849" s="427"/>
      <c r="G849" s="427"/>
      <c r="H849" s="427"/>
      <c r="I849" s="427"/>
      <c r="J849" s="427"/>
      <c r="K849" s="427"/>
    </row>
    <row r="850" spans="4:11" x14ac:dyDescent="0.2">
      <c r="D850" s="427"/>
      <c r="E850" s="427"/>
      <c r="F850" s="427"/>
      <c r="G850" s="427"/>
      <c r="H850" s="427"/>
      <c r="I850" s="427"/>
      <c r="J850" s="427"/>
      <c r="K850" s="427"/>
    </row>
    <row r="851" spans="4:11" x14ac:dyDescent="0.2">
      <c r="D851" s="427"/>
      <c r="E851" s="427"/>
      <c r="F851" s="427"/>
      <c r="G851" s="427"/>
      <c r="H851" s="427"/>
      <c r="I851" s="427"/>
      <c r="J851" s="427"/>
      <c r="K851" s="427"/>
    </row>
    <row r="852" spans="4:11" x14ac:dyDescent="0.2">
      <c r="D852" s="427"/>
      <c r="E852" s="427"/>
      <c r="F852" s="427"/>
      <c r="G852" s="427"/>
      <c r="H852" s="427"/>
      <c r="I852" s="427"/>
      <c r="J852" s="427"/>
      <c r="K852" s="427"/>
    </row>
    <row r="853" spans="4:11" x14ac:dyDescent="0.2">
      <c r="D853" s="427"/>
      <c r="E853" s="427"/>
      <c r="F853" s="427"/>
      <c r="G853" s="427"/>
      <c r="H853" s="427"/>
      <c r="I853" s="427"/>
      <c r="J853" s="427"/>
      <c r="K853" s="427"/>
    </row>
    <row r="854" spans="4:11" x14ac:dyDescent="0.2">
      <c r="D854" s="427"/>
      <c r="E854" s="427"/>
      <c r="F854" s="427"/>
      <c r="G854" s="427"/>
      <c r="H854" s="427"/>
      <c r="I854" s="427"/>
      <c r="J854" s="427"/>
      <c r="K854" s="427"/>
    </row>
    <row r="855" spans="4:11" x14ac:dyDescent="0.2">
      <c r="D855" s="427"/>
      <c r="E855" s="427"/>
      <c r="F855" s="427"/>
      <c r="G855" s="427"/>
      <c r="H855" s="427"/>
      <c r="I855" s="427"/>
      <c r="J855" s="427"/>
      <c r="K855" s="427"/>
    </row>
    <row r="856" spans="4:11" x14ac:dyDescent="0.2">
      <c r="D856" s="427"/>
      <c r="E856" s="427"/>
      <c r="F856" s="427"/>
      <c r="G856" s="427"/>
      <c r="H856" s="427"/>
      <c r="I856" s="427"/>
      <c r="J856" s="427"/>
      <c r="K856" s="427"/>
    </row>
    <row r="857" spans="4:11" x14ac:dyDescent="0.2">
      <c r="D857" s="427"/>
      <c r="E857" s="427"/>
      <c r="F857" s="427"/>
      <c r="G857" s="427"/>
      <c r="H857" s="427"/>
      <c r="I857" s="427"/>
      <c r="J857" s="427"/>
      <c r="K857" s="427"/>
    </row>
    <row r="858" spans="4:11" x14ac:dyDescent="0.2">
      <c r="D858" s="427"/>
      <c r="E858" s="427"/>
      <c r="F858" s="427"/>
      <c r="G858" s="427"/>
      <c r="H858" s="427"/>
      <c r="I858" s="427"/>
      <c r="J858" s="427"/>
      <c r="K858" s="427"/>
    </row>
    <row r="859" spans="4:11" x14ac:dyDescent="0.2">
      <c r="D859" s="427"/>
      <c r="E859" s="427"/>
      <c r="F859" s="427"/>
      <c r="G859" s="427"/>
      <c r="H859" s="427"/>
      <c r="I859" s="427"/>
      <c r="J859" s="427"/>
      <c r="K859" s="427"/>
    </row>
    <row r="860" spans="4:11" x14ac:dyDescent="0.2">
      <c r="D860" s="427"/>
      <c r="E860" s="427"/>
      <c r="F860" s="427"/>
      <c r="G860" s="427"/>
      <c r="H860" s="427"/>
      <c r="I860" s="427"/>
      <c r="J860" s="427"/>
      <c r="K860" s="427"/>
    </row>
    <row r="861" spans="4:11" x14ac:dyDescent="0.2">
      <c r="D861" s="427"/>
      <c r="E861" s="427"/>
      <c r="F861" s="427"/>
      <c r="G861" s="427"/>
      <c r="H861" s="427"/>
      <c r="I861" s="427"/>
      <c r="J861" s="427"/>
      <c r="K861" s="427"/>
    </row>
    <row r="862" spans="4:11" x14ac:dyDescent="0.2">
      <c r="D862" s="427"/>
      <c r="E862" s="427"/>
      <c r="F862" s="427"/>
      <c r="G862" s="427"/>
      <c r="H862" s="427"/>
      <c r="I862" s="427"/>
      <c r="J862" s="427"/>
      <c r="K862" s="427"/>
    </row>
    <row r="863" spans="4:11" x14ac:dyDescent="0.2">
      <c r="D863" s="427"/>
      <c r="E863" s="427"/>
      <c r="F863" s="427"/>
      <c r="G863" s="427"/>
      <c r="H863" s="427"/>
      <c r="I863" s="427"/>
      <c r="J863" s="427"/>
      <c r="K863" s="427"/>
    </row>
    <row r="864" spans="4:11" x14ac:dyDescent="0.2">
      <c r="D864" s="427"/>
      <c r="E864" s="427"/>
      <c r="F864" s="427"/>
      <c r="G864" s="427"/>
      <c r="H864" s="427"/>
      <c r="I864" s="427"/>
      <c r="J864" s="427"/>
      <c r="K864" s="427"/>
    </row>
    <row r="865" spans="4:11" x14ac:dyDescent="0.2">
      <c r="D865" s="427"/>
      <c r="E865" s="427"/>
      <c r="F865" s="427"/>
      <c r="G865" s="427"/>
      <c r="H865" s="427"/>
      <c r="I865" s="427"/>
      <c r="J865" s="427"/>
      <c r="K865" s="427"/>
    </row>
    <row r="866" spans="4:11" x14ac:dyDescent="0.2">
      <c r="D866" s="427"/>
      <c r="E866" s="427"/>
      <c r="F866" s="427"/>
      <c r="G866" s="427"/>
      <c r="H866" s="427"/>
      <c r="I866" s="427"/>
      <c r="J866" s="427"/>
      <c r="K866" s="427"/>
    </row>
    <row r="867" spans="4:11" x14ac:dyDescent="0.2">
      <c r="D867" s="427"/>
      <c r="E867" s="427"/>
      <c r="F867" s="427"/>
      <c r="G867" s="427"/>
      <c r="H867" s="427"/>
      <c r="I867" s="427"/>
      <c r="J867" s="427"/>
      <c r="K867" s="427"/>
    </row>
    <row r="868" spans="4:11" x14ac:dyDescent="0.2">
      <c r="D868" s="427"/>
      <c r="E868" s="427"/>
      <c r="F868" s="427"/>
      <c r="G868" s="427"/>
      <c r="H868" s="427"/>
      <c r="I868" s="427"/>
      <c r="J868" s="427"/>
      <c r="K868" s="427"/>
    </row>
    <row r="869" spans="4:11" x14ac:dyDescent="0.2">
      <c r="D869" s="427"/>
      <c r="E869" s="427"/>
      <c r="F869" s="427"/>
      <c r="G869" s="427"/>
      <c r="H869" s="427"/>
      <c r="I869" s="427"/>
      <c r="J869" s="427"/>
      <c r="K869" s="427"/>
    </row>
    <row r="870" spans="4:11" x14ac:dyDescent="0.2">
      <c r="D870" s="427"/>
      <c r="E870" s="427"/>
      <c r="F870" s="427"/>
      <c r="G870" s="427"/>
      <c r="H870" s="427"/>
      <c r="I870" s="427"/>
      <c r="J870" s="427"/>
      <c r="K870" s="427"/>
    </row>
    <row r="871" spans="4:11" x14ac:dyDescent="0.2">
      <c r="D871" s="427"/>
      <c r="E871" s="427"/>
      <c r="F871" s="427"/>
      <c r="G871" s="427"/>
      <c r="H871" s="427"/>
      <c r="I871" s="427"/>
      <c r="J871" s="427"/>
      <c r="K871" s="427"/>
    </row>
    <row r="872" spans="4:11" x14ac:dyDescent="0.2">
      <c r="D872" s="427"/>
      <c r="E872" s="427"/>
      <c r="F872" s="427"/>
      <c r="G872" s="427"/>
      <c r="H872" s="427"/>
      <c r="I872" s="427"/>
      <c r="J872" s="427"/>
      <c r="K872" s="427"/>
    </row>
    <row r="873" spans="4:11" x14ac:dyDescent="0.2">
      <c r="D873" s="427"/>
      <c r="E873" s="427"/>
      <c r="F873" s="427"/>
      <c r="G873" s="427"/>
      <c r="H873" s="427"/>
      <c r="I873" s="427"/>
      <c r="J873" s="427"/>
      <c r="K873" s="427"/>
    </row>
    <row r="874" spans="4:11" x14ac:dyDescent="0.2">
      <c r="D874" s="427"/>
      <c r="E874" s="427"/>
      <c r="F874" s="427"/>
      <c r="G874" s="427"/>
      <c r="H874" s="427"/>
      <c r="I874" s="427"/>
      <c r="J874" s="427"/>
      <c r="K874" s="427"/>
    </row>
    <row r="875" spans="4:11" x14ac:dyDescent="0.2">
      <c r="D875" s="427"/>
      <c r="E875" s="427"/>
      <c r="F875" s="427"/>
      <c r="G875" s="427"/>
      <c r="H875" s="427"/>
      <c r="I875" s="427"/>
      <c r="J875" s="427"/>
      <c r="K875" s="427"/>
    </row>
    <row r="876" spans="4:11" x14ac:dyDescent="0.2">
      <c r="D876" s="427"/>
      <c r="E876" s="427"/>
      <c r="F876" s="427"/>
      <c r="G876" s="427"/>
      <c r="H876" s="427"/>
      <c r="I876" s="427"/>
      <c r="J876" s="427"/>
      <c r="K876" s="427"/>
    </row>
    <row r="877" spans="4:11" x14ac:dyDescent="0.2">
      <c r="D877" s="427"/>
      <c r="E877" s="427"/>
      <c r="F877" s="427"/>
      <c r="G877" s="427"/>
      <c r="H877" s="427"/>
      <c r="I877" s="427"/>
      <c r="J877" s="427"/>
      <c r="K877" s="427"/>
    </row>
    <row r="878" spans="4:11" x14ac:dyDescent="0.2">
      <c r="D878" s="427"/>
      <c r="E878" s="427"/>
      <c r="F878" s="427"/>
      <c r="G878" s="427"/>
      <c r="H878" s="427"/>
      <c r="I878" s="427"/>
      <c r="J878" s="427"/>
      <c r="K878" s="427"/>
    </row>
    <row r="879" spans="4:11" x14ac:dyDescent="0.2">
      <c r="D879" s="427"/>
      <c r="E879" s="427"/>
      <c r="F879" s="427"/>
      <c r="G879" s="427"/>
      <c r="H879" s="427"/>
      <c r="I879" s="427"/>
      <c r="J879" s="427"/>
      <c r="K879" s="427"/>
    </row>
    <row r="880" spans="4:11" x14ac:dyDescent="0.2">
      <c r="D880" s="427"/>
      <c r="E880" s="427"/>
      <c r="F880" s="427"/>
      <c r="G880" s="427"/>
      <c r="H880" s="427"/>
      <c r="I880" s="427"/>
      <c r="J880" s="427"/>
      <c r="K880" s="427"/>
    </row>
    <row r="881" spans="4:11" x14ac:dyDescent="0.2">
      <c r="D881" s="427"/>
      <c r="E881" s="427"/>
      <c r="F881" s="427"/>
      <c r="G881" s="427"/>
      <c r="H881" s="427"/>
      <c r="I881" s="427"/>
      <c r="J881" s="427"/>
      <c r="K881" s="427"/>
    </row>
    <row r="882" spans="4:11" x14ac:dyDescent="0.2">
      <c r="D882" s="427"/>
      <c r="E882" s="427"/>
      <c r="F882" s="427"/>
      <c r="G882" s="427"/>
      <c r="H882" s="427"/>
      <c r="I882" s="427"/>
      <c r="J882" s="427"/>
      <c r="K882" s="427"/>
    </row>
    <row r="883" spans="4:11" x14ac:dyDescent="0.2">
      <c r="D883" s="427"/>
      <c r="E883" s="427"/>
      <c r="F883" s="427"/>
      <c r="G883" s="427"/>
      <c r="H883" s="427"/>
      <c r="I883" s="427"/>
      <c r="J883" s="427"/>
      <c r="K883" s="427"/>
    </row>
    <row r="884" spans="4:11" x14ac:dyDescent="0.2">
      <c r="D884" s="427"/>
      <c r="E884" s="427"/>
      <c r="F884" s="427"/>
      <c r="G884" s="427"/>
      <c r="H884" s="427"/>
      <c r="I884" s="427"/>
      <c r="J884" s="427"/>
      <c r="K884" s="427"/>
    </row>
    <row r="885" spans="4:11" x14ac:dyDescent="0.2">
      <c r="D885" s="427"/>
      <c r="E885" s="427"/>
      <c r="F885" s="427"/>
      <c r="G885" s="427"/>
      <c r="H885" s="427"/>
      <c r="I885" s="427"/>
      <c r="J885" s="427"/>
      <c r="K885" s="427"/>
    </row>
    <row r="886" spans="4:11" x14ac:dyDescent="0.2">
      <c r="D886" s="427"/>
      <c r="E886" s="427"/>
      <c r="F886" s="427"/>
      <c r="G886" s="427"/>
      <c r="H886" s="427"/>
      <c r="I886" s="427"/>
      <c r="J886" s="427"/>
      <c r="K886" s="427"/>
    </row>
    <row r="887" spans="4:11" x14ac:dyDescent="0.2">
      <c r="D887" s="427"/>
      <c r="E887" s="427"/>
      <c r="F887" s="427"/>
      <c r="G887" s="427"/>
      <c r="H887" s="427"/>
      <c r="I887" s="427"/>
      <c r="J887" s="427"/>
      <c r="K887" s="427"/>
    </row>
    <row r="888" spans="4:11" x14ac:dyDescent="0.2">
      <c r="D888" s="427"/>
      <c r="E888" s="427"/>
      <c r="F888" s="427"/>
      <c r="G888" s="427"/>
      <c r="H888" s="427"/>
      <c r="I888" s="427"/>
      <c r="J888" s="427"/>
      <c r="K888" s="427"/>
    </row>
    <row r="889" spans="4:11" x14ac:dyDescent="0.2">
      <c r="D889" s="427"/>
      <c r="E889" s="427"/>
      <c r="F889" s="427"/>
      <c r="G889" s="427"/>
      <c r="H889" s="427"/>
      <c r="I889" s="427"/>
      <c r="J889" s="427"/>
      <c r="K889" s="427"/>
    </row>
    <row r="890" spans="4:11" x14ac:dyDescent="0.2">
      <c r="D890" s="427"/>
      <c r="E890" s="427"/>
      <c r="F890" s="427"/>
      <c r="G890" s="427"/>
      <c r="H890" s="427"/>
      <c r="I890" s="427"/>
      <c r="J890" s="427"/>
      <c r="K890" s="427"/>
    </row>
    <row r="891" spans="4:11" x14ac:dyDescent="0.2">
      <c r="D891" s="427"/>
      <c r="E891" s="427"/>
      <c r="F891" s="427"/>
      <c r="G891" s="427"/>
      <c r="H891" s="427"/>
      <c r="I891" s="427"/>
      <c r="J891" s="427"/>
      <c r="K891" s="427"/>
    </row>
    <row r="892" spans="4:11" x14ac:dyDescent="0.2">
      <c r="D892" s="427"/>
      <c r="E892" s="427"/>
      <c r="F892" s="427"/>
      <c r="G892" s="427"/>
      <c r="H892" s="427"/>
      <c r="I892" s="427"/>
      <c r="J892" s="427"/>
      <c r="K892" s="427"/>
    </row>
    <row r="893" spans="4:11" x14ac:dyDescent="0.2">
      <c r="D893" s="427"/>
      <c r="E893" s="427"/>
      <c r="F893" s="427"/>
      <c r="G893" s="427"/>
      <c r="H893" s="427"/>
      <c r="I893" s="427"/>
      <c r="J893" s="427"/>
      <c r="K893" s="427"/>
    </row>
    <row r="894" spans="4:11" x14ac:dyDescent="0.2">
      <c r="D894" s="427"/>
      <c r="E894" s="427"/>
      <c r="F894" s="427"/>
      <c r="G894" s="427"/>
      <c r="H894" s="427"/>
      <c r="I894" s="427"/>
      <c r="J894" s="427"/>
      <c r="K894" s="427"/>
    </row>
    <row r="895" spans="4:11" x14ac:dyDescent="0.2">
      <c r="D895" s="427"/>
      <c r="E895" s="427"/>
      <c r="F895" s="427"/>
      <c r="G895" s="427"/>
      <c r="H895" s="427"/>
      <c r="I895" s="427"/>
      <c r="J895" s="427"/>
      <c r="K895" s="427"/>
    </row>
    <row r="896" spans="4:11" x14ac:dyDescent="0.2">
      <c r="D896" s="427"/>
      <c r="E896" s="427"/>
      <c r="F896" s="427"/>
      <c r="G896" s="427"/>
      <c r="H896" s="427"/>
      <c r="I896" s="427"/>
      <c r="J896" s="427"/>
      <c r="K896" s="427"/>
    </row>
    <row r="897" spans="4:11" x14ac:dyDescent="0.2">
      <c r="D897" s="427"/>
      <c r="E897" s="427"/>
      <c r="F897" s="427"/>
      <c r="G897" s="427"/>
      <c r="H897" s="427"/>
      <c r="I897" s="427"/>
      <c r="J897" s="427"/>
      <c r="K897" s="427"/>
    </row>
    <row r="898" spans="4:11" x14ac:dyDescent="0.2">
      <c r="D898" s="427"/>
      <c r="E898" s="427"/>
      <c r="F898" s="427"/>
      <c r="G898" s="427"/>
      <c r="H898" s="427"/>
      <c r="I898" s="427"/>
      <c r="J898" s="427"/>
      <c r="K898" s="427"/>
    </row>
    <row r="899" spans="4:11" x14ac:dyDescent="0.2">
      <c r="D899" s="427"/>
      <c r="E899" s="427"/>
      <c r="F899" s="427"/>
      <c r="G899" s="427"/>
      <c r="H899" s="427"/>
      <c r="I899" s="427"/>
      <c r="J899" s="427"/>
      <c r="K899" s="427"/>
    </row>
    <row r="900" spans="4:11" x14ac:dyDescent="0.2">
      <c r="D900" s="427"/>
      <c r="E900" s="427"/>
      <c r="F900" s="427"/>
      <c r="G900" s="427"/>
      <c r="H900" s="427"/>
      <c r="I900" s="427"/>
      <c r="J900" s="427"/>
      <c r="K900" s="427"/>
    </row>
    <row r="901" spans="4:11" x14ac:dyDescent="0.2">
      <c r="D901" s="427"/>
      <c r="E901" s="427"/>
      <c r="F901" s="427"/>
      <c r="G901" s="427"/>
      <c r="H901" s="427"/>
      <c r="I901" s="427"/>
      <c r="J901" s="427"/>
      <c r="K901" s="427"/>
    </row>
    <row r="902" spans="4:11" x14ac:dyDescent="0.2">
      <c r="D902" s="427"/>
      <c r="E902" s="427"/>
      <c r="F902" s="427"/>
      <c r="G902" s="427"/>
      <c r="H902" s="427"/>
      <c r="I902" s="427"/>
      <c r="J902" s="427"/>
      <c r="K902" s="427"/>
    </row>
    <row r="903" spans="4:11" x14ac:dyDescent="0.2">
      <c r="D903" s="427"/>
      <c r="E903" s="427"/>
      <c r="F903" s="427"/>
      <c r="G903" s="427"/>
      <c r="H903" s="427"/>
      <c r="I903" s="427"/>
      <c r="J903" s="427"/>
      <c r="K903" s="427"/>
    </row>
    <row r="904" spans="4:11" x14ac:dyDescent="0.2">
      <c r="D904" s="427"/>
      <c r="E904" s="427"/>
      <c r="F904" s="427"/>
      <c r="G904" s="427"/>
      <c r="H904" s="427"/>
      <c r="I904" s="427"/>
      <c r="J904" s="427"/>
      <c r="K904" s="427"/>
    </row>
    <row r="905" spans="4:11" x14ac:dyDescent="0.2">
      <c r="D905" s="427"/>
      <c r="E905" s="427"/>
      <c r="F905" s="427"/>
      <c r="G905" s="427"/>
      <c r="H905" s="427"/>
      <c r="I905" s="427"/>
      <c r="J905" s="427"/>
      <c r="K905" s="427"/>
    </row>
    <row r="906" spans="4:11" x14ac:dyDescent="0.2">
      <c r="D906" s="427"/>
      <c r="E906" s="427"/>
      <c r="F906" s="427"/>
      <c r="G906" s="427"/>
      <c r="H906" s="427"/>
      <c r="I906" s="427"/>
      <c r="J906" s="427"/>
      <c r="K906" s="427"/>
    </row>
    <row r="907" spans="4:11" x14ac:dyDescent="0.2">
      <c r="D907" s="427"/>
      <c r="E907" s="427"/>
      <c r="F907" s="427"/>
      <c r="G907" s="427"/>
      <c r="H907" s="427"/>
      <c r="I907" s="427"/>
      <c r="J907" s="427"/>
      <c r="K907" s="427"/>
    </row>
    <row r="908" spans="4:11" x14ac:dyDescent="0.2">
      <c r="D908" s="427"/>
      <c r="E908" s="427"/>
      <c r="F908" s="427"/>
      <c r="G908" s="427"/>
      <c r="H908" s="427"/>
      <c r="I908" s="427"/>
      <c r="J908" s="427"/>
      <c r="K908" s="427"/>
    </row>
    <row r="909" spans="4:11" x14ac:dyDescent="0.2">
      <c r="D909" s="427"/>
      <c r="E909" s="427"/>
      <c r="F909" s="427"/>
      <c r="G909" s="427"/>
      <c r="H909" s="427"/>
      <c r="I909" s="427"/>
      <c r="J909" s="427"/>
      <c r="K909" s="427"/>
    </row>
    <row r="910" spans="4:11" x14ac:dyDescent="0.2">
      <c r="D910" s="427"/>
      <c r="E910" s="427"/>
      <c r="F910" s="427"/>
      <c r="G910" s="427"/>
      <c r="H910" s="427"/>
      <c r="I910" s="427"/>
      <c r="J910" s="427"/>
      <c r="K910" s="427"/>
    </row>
    <row r="911" spans="4:11" x14ac:dyDescent="0.2">
      <c r="D911" s="427"/>
      <c r="E911" s="427"/>
      <c r="F911" s="427"/>
      <c r="G911" s="427"/>
      <c r="H911" s="427"/>
      <c r="I911" s="427"/>
      <c r="J911" s="427"/>
      <c r="K911" s="427"/>
    </row>
    <row r="912" spans="4:11" x14ac:dyDescent="0.2">
      <c r="D912" s="427"/>
      <c r="E912" s="427"/>
      <c r="F912" s="427"/>
      <c r="G912" s="427"/>
      <c r="H912" s="427"/>
      <c r="I912" s="427"/>
      <c r="J912" s="427"/>
      <c r="K912" s="427"/>
    </row>
    <row r="913" spans="4:11" x14ac:dyDescent="0.2">
      <c r="D913" s="427"/>
      <c r="E913" s="427"/>
      <c r="F913" s="427"/>
      <c r="G913" s="427"/>
      <c r="H913" s="427"/>
      <c r="I913" s="427"/>
      <c r="J913" s="427"/>
      <c r="K913" s="427"/>
    </row>
    <row r="914" spans="4:11" x14ac:dyDescent="0.2">
      <c r="D914" s="427"/>
      <c r="E914" s="427"/>
      <c r="F914" s="427"/>
      <c r="G914" s="427"/>
      <c r="H914" s="427"/>
      <c r="I914" s="427"/>
      <c r="J914" s="427"/>
      <c r="K914" s="427"/>
    </row>
    <row r="915" spans="4:11" x14ac:dyDescent="0.2">
      <c r="D915" s="427"/>
      <c r="E915" s="427"/>
      <c r="F915" s="427"/>
      <c r="G915" s="427"/>
      <c r="H915" s="427"/>
      <c r="I915" s="427"/>
      <c r="J915" s="427"/>
      <c r="K915" s="427"/>
    </row>
    <row r="916" spans="4:11" x14ac:dyDescent="0.2">
      <c r="D916" s="427"/>
      <c r="E916" s="427"/>
      <c r="F916" s="427"/>
      <c r="G916" s="427"/>
      <c r="H916" s="427"/>
      <c r="I916" s="427"/>
      <c r="J916" s="427"/>
      <c r="K916" s="427"/>
    </row>
    <row r="917" spans="4:11" x14ac:dyDescent="0.2">
      <c r="D917" s="427"/>
      <c r="E917" s="427"/>
      <c r="F917" s="427"/>
      <c r="G917" s="427"/>
      <c r="H917" s="427"/>
      <c r="I917" s="427"/>
      <c r="J917" s="427"/>
      <c r="K917" s="427"/>
    </row>
    <row r="918" spans="4:11" x14ac:dyDescent="0.2">
      <c r="D918" s="427"/>
      <c r="E918" s="427"/>
      <c r="F918" s="427"/>
      <c r="G918" s="427"/>
      <c r="H918" s="427"/>
      <c r="I918" s="427"/>
      <c r="J918" s="427"/>
      <c r="K918" s="427"/>
    </row>
    <row r="919" spans="4:11" x14ac:dyDescent="0.2">
      <c r="D919" s="427"/>
      <c r="E919" s="427"/>
      <c r="F919" s="427"/>
      <c r="G919" s="427"/>
      <c r="H919" s="427"/>
      <c r="I919" s="427"/>
      <c r="J919" s="427"/>
      <c r="K919" s="427"/>
    </row>
    <row r="920" spans="4:11" x14ac:dyDescent="0.2">
      <c r="D920" s="427"/>
      <c r="E920" s="427"/>
      <c r="F920" s="427"/>
      <c r="G920" s="427"/>
      <c r="H920" s="427"/>
      <c r="I920" s="427"/>
      <c r="J920" s="427"/>
      <c r="K920" s="427"/>
    </row>
    <row r="921" spans="4:11" x14ac:dyDescent="0.2">
      <c r="D921" s="427"/>
      <c r="E921" s="427"/>
      <c r="F921" s="427"/>
      <c r="G921" s="427"/>
      <c r="H921" s="427"/>
      <c r="I921" s="427"/>
      <c r="J921" s="427"/>
      <c r="K921" s="427"/>
    </row>
    <row r="922" spans="4:11" x14ac:dyDescent="0.2">
      <c r="D922" s="427"/>
      <c r="E922" s="427"/>
      <c r="F922" s="427"/>
      <c r="G922" s="427"/>
      <c r="H922" s="427"/>
      <c r="I922" s="427"/>
      <c r="J922" s="427"/>
      <c r="K922" s="427"/>
    </row>
    <row r="923" spans="4:11" x14ac:dyDescent="0.2">
      <c r="D923" s="427"/>
      <c r="E923" s="427"/>
      <c r="F923" s="427"/>
      <c r="G923" s="427"/>
      <c r="H923" s="427"/>
      <c r="I923" s="427"/>
      <c r="J923" s="427"/>
      <c r="K923" s="427"/>
    </row>
    <row r="924" spans="4:11" x14ac:dyDescent="0.2">
      <c r="D924" s="427"/>
      <c r="E924" s="427"/>
      <c r="F924" s="427"/>
      <c r="G924" s="427"/>
      <c r="H924" s="427"/>
      <c r="I924" s="427"/>
      <c r="J924" s="427"/>
      <c r="K924" s="427"/>
    </row>
    <row r="925" spans="4:11" x14ac:dyDescent="0.2">
      <c r="D925" s="427"/>
      <c r="E925" s="427"/>
      <c r="F925" s="427"/>
      <c r="G925" s="427"/>
      <c r="H925" s="427"/>
      <c r="I925" s="427"/>
      <c r="J925" s="427"/>
      <c r="K925" s="427"/>
    </row>
    <row r="926" spans="4:11" x14ac:dyDescent="0.2">
      <c r="D926" s="427"/>
      <c r="E926" s="427"/>
      <c r="F926" s="427"/>
      <c r="G926" s="427"/>
      <c r="H926" s="427"/>
      <c r="I926" s="427"/>
      <c r="J926" s="427"/>
      <c r="K926" s="427"/>
    </row>
    <row r="927" spans="4:11" x14ac:dyDescent="0.2">
      <c r="D927" s="427"/>
      <c r="E927" s="427"/>
      <c r="F927" s="427"/>
      <c r="G927" s="427"/>
      <c r="H927" s="427"/>
      <c r="I927" s="427"/>
      <c r="J927" s="427"/>
      <c r="K927" s="427"/>
    </row>
    <row r="928" spans="4:11" x14ac:dyDescent="0.2">
      <c r="D928" s="427"/>
      <c r="E928" s="427"/>
      <c r="F928" s="427"/>
      <c r="G928" s="427"/>
      <c r="H928" s="427"/>
      <c r="I928" s="427"/>
      <c r="J928" s="427"/>
      <c r="K928" s="427"/>
    </row>
    <row r="929" spans="4:11" x14ac:dyDescent="0.2">
      <c r="D929" s="427"/>
      <c r="E929" s="427"/>
      <c r="F929" s="427"/>
      <c r="G929" s="427"/>
      <c r="H929" s="427"/>
      <c r="I929" s="427"/>
      <c r="J929" s="427"/>
      <c r="K929" s="427"/>
    </row>
    <row r="930" spans="4:11" x14ac:dyDescent="0.2">
      <c r="D930" s="427"/>
      <c r="E930" s="427"/>
      <c r="F930" s="427"/>
      <c r="G930" s="427"/>
      <c r="H930" s="427"/>
      <c r="I930" s="427"/>
      <c r="J930" s="427"/>
      <c r="K930" s="427"/>
    </row>
    <row r="931" spans="4:11" x14ac:dyDescent="0.2">
      <c r="D931" s="427"/>
      <c r="E931" s="427"/>
      <c r="F931" s="427"/>
      <c r="G931" s="427"/>
      <c r="H931" s="427"/>
      <c r="I931" s="427"/>
      <c r="J931" s="427"/>
      <c r="K931" s="427"/>
    </row>
    <row r="932" spans="4:11" x14ac:dyDescent="0.2">
      <c r="D932" s="427"/>
      <c r="E932" s="427"/>
      <c r="F932" s="427"/>
      <c r="G932" s="427"/>
      <c r="H932" s="427"/>
      <c r="I932" s="427"/>
      <c r="J932" s="427"/>
      <c r="K932" s="427"/>
    </row>
    <row r="933" spans="4:11" x14ac:dyDescent="0.2">
      <c r="D933" s="427"/>
      <c r="E933" s="427"/>
      <c r="F933" s="427"/>
      <c r="G933" s="427"/>
      <c r="H933" s="427"/>
      <c r="I933" s="427"/>
      <c r="J933" s="427"/>
      <c r="K933" s="427"/>
    </row>
    <row r="934" spans="4:11" x14ac:dyDescent="0.2">
      <c r="D934" s="427"/>
      <c r="E934" s="427"/>
      <c r="F934" s="427"/>
      <c r="G934" s="427"/>
      <c r="H934" s="427"/>
      <c r="I934" s="427"/>
      <c r="J934" s="427"/>
      <c r="K934" s="427"/>
    </row>
    <row r="935" spans="4:11" x14ac:dyDescent="0.2">
      <c r="D935" s="427"/>
      <c r="E935" s="427"/>
      <c r="F935" s="427"/>
      <c r="G935" s="427"/>
      <c r="H935" s="427"/>
      <c r="I935" s="427"/>
      <c r="J935" s="427"/>
      <c r="K935" s="427"/>
    </row>
    <row r="936" spans="4:11" x14ac:dyDescent="0.2">
      <c r="D936" s="427"/>
      <c r="E936" s="427"/>
      <c r="F936" s="427"/>
      <c r="G936" s="427"/>
      <c r="H936" s="427"/>
      <c r="I936" s="427"/>
      <c r="J936" s="427"/>
      <c r="K936" s="427"/>
    </row>
    <row r="937" spans="4:11" x14ac:dyDescent="0.2">
      <c r="D937" s="427"/>
      <c r="E937" s="427"/>
      <c r="F937" s="427"/>
      <c r="G937" s="427"/>
      <c r="H937" s="427"/>
      <c r="I937" s="427"/>
      <c r="J937" s="427"/>
      <c r="K937" s="427"/>
    </row>
    <row r="938" spans="4:11" x14ac:dyDescent="0.2">
      <c r="D938" s="427"/>
      <c r="E938" s="427"/>
      <c r="F938" s="427"/>
      <c r="G938" s="427"/>
      <c r="H938" s="427"/>
      <c r="I938" s="427"/>
      <c r="J938" s="427"/>
      <c r="K938" s="427"/>
    </row>
    <row r="939" spans="4:11" x14ac:dyDescent="0.2">
      <c r="D939" s="427"/>
      <c r="E939" s="427"/>
      <c r="F939" s="427"/>
      <c r="G939" s="427"/>
      <c r="H939" s="427"/>
      <c r="I939" s="427"/>
      <c r="J939" s="427"/>
      <c r="K939" s="427"/>
    </row>
    <row r="940" spans="4:11" x14ac:dyDescent="0.2">
      <c r="D940" s="427"/>
      <c r="E940" s="427"/>
      <c r="F940" s="427"/>
      <c r="G940" s="427"/>
      <c r="H940" s="427"/>
      <c r="I940" s="427"/>
      <c r="J940" s="427"/>
      <c r="K940" s="427"/>
    </row>
    <row r="941" spans="4:11" x14ac:dyDescent="0.2">
      <c r="D941" s="427"/>
      <c r="E941" s="427"/>
      <c r="F941" s="427"/>
      <c r="G941" s="427"/>
      <c r="H941" s="427"/>
      <c r="I941" s="427"/>
      <c r="J941" s="427"/>
      <c r="K941" s="427"/>
    </row>
    <row r="942" spans="4:11" x14ac:dyDescent="0.2">
      <c r="D942" s="427"/>
      <c r="E942" s="427"/>
      <c r="F942" s="427"/>
      <c r="G942" s="427"/>
      <c r="H942" s="427"/>
      <c r="I942" s="427"/>
      <c r="J942" s="427"/>
      <c r="K942" s="427"/>
    </row>
    <row r="943" spans="4:11" x14ac:dyDescent="0.2">
      <c r="D943" s="427"/>
      <c r="E943" s="427"/>
      <c r="F943" s="427"/>
      <c r="G943" s="427"/>
      <c r="H943" s="427"/>
      <c r="I943" s="427"/>
      <c r="J943" s="427"/>
      <c r="K943" s="427"/>
    </row>
    <row r="944" spans="4:11" x14ac:dyDescent="0.2">
      <c r="D944" s="427"/>
      <c r="E944" s="427"/>
      <c r="F944" s="427"/>
      <c r="G944" s="427"/>
      <c r="H944" s="427"/>
      <c r="I944" s="427"/>
      <c r="J944" s="427"/>
      <c r="K944" s="427"/>
    </row>
    <row r="945" spans="4:11" x14ac:dyDescent="0.2">
      <c r="D945" s="427"/>
      <c r="E945" s="427"/>
      <c r="F945" s="427"/>
      <c r="G945" s="427"/>
      <c r="H945" s="427"/>
      <c r="I945" s="427"/>
      <c r="J945" s="427"/>
      <c r="K945" s="427"/>
    </row>
    <row r="946" spans="4:11" x14ac:dyDescent="0.2">
      <c r="D946" s="427"/>
      <c r="E946" s="427"/>
      <c r="F946" s="427"/>
      <c r="G946" s="427"/>
      <c r="H946" s="427"/>
      <c r="I946" s="427"/>
      <c r="J946" s="427"/>
      <c r="K946" s="427"/>
    </row>
    <row r="947" spans="4:11" x14ac:dyDescent="0.2">
      <c r="D947" s="427"/>
      <c r="E947" s="427"/>
      <c r="F947" s="427"/>
      <c r="G947" s="427"/>
      <c r="H947" s="427"/>
      <c r="I947" s="427"/>
      <c r="J947" s="427"/>
      <c r="K947" s="427"/>
    </row>
    <row r="948" spans="4:11" x14ac:dyDescent="0.2">
      <c r="D948" s="427"/>
      <c r="E948" s="427"/>
      <c r="F948" s="427"/>
      <c r="G948" s="427"/>
      <c r="H948" s="427"/>
      <c r="I948" s="427"/>
      <c r="J948" s="427"/>
      <c r="K948" s="427"/>
    </row>
    <row r="949" spans="4:11" x14ac:dyDescent="0.2">
      <c r="D949" s="427"/>
      <c r="E949" s="427"/>
      <c r="F949" s="427"/>
      <c r="G949" s="427"/>
      <c r="H949" s="427"/>
      <c r="I949" s="427"/>
      <c r="J949" s="427"/>
      <c r="K949" s="427"/>
    </row>
    <row r="950" spans="4:11" x14ac:dyDescent="0.2">
      <c r="D950" s="427"/>
      <c r="E950" s="427"/>
      <c r="F950" s="427"/>
      <c r="G950" s="427"/>
      <c r="H950" s="427"/>
      <c r="I950" s="427"/>
      <c r="J950" s="427"/>
      <c r="K950" s="427"/>
    </row>
    <row r="951" spans="4:11" x14ac:dyDescent="0.2">
      <c r="D951" s="427"/>
      <c r="E951" s="427"/>
      <c r="F951" s="427"/>
      <c r="G951" s="427"/>
      <c r="H951" s="427"/>
      <c r="I951" s="427"/>
      <c r="J951" s="427"/>
      <c r="K951" s="427"/>
    </row>
    <row r="952" spans="4:11" x14ac:dyDescent="0.2">
      <c r="D952" s="427"/>
      <c r="E952" s="427"/>
      <c r="F952" s="427"/>
      <c r="G952" s="427"/>
      <c r="H952" s="427"/>
      <c r="I952" s="427"/>
      <c r="J952" s="427"/>
      <c r="K952" s="427"/>
    </row>
    <row r="953" spans="4:11" x14ac:dyDescent="0.2">
      <c r="D953" s="427"/>
      <c r="E953" s="427"/>
      <c r="F953" s="427"/>
      <c r="G953" s="427"/>
      <c r="H953" s="427"/>
      <c r="I953" s="427"/>
      <c r="J953" s="427"/>
      <c r="K953" s="427"/>
    </row>
    <row r="954" spans="4:11" x14ac:dyDescent="0.2">
      <c r="D954" s="427"/>
      <c r="E954" s="427"/>
      <c r="F954" s="427"/>
      <c r="G954" s="427"/>
      <c r="H954" s="427"/>
      <c r="I954" s="427"/>
      <c r="J954" s="427"/>
      <c r="K954" s="427"/>
    </row>
    <row r="955" spans="4:11" x14ac:dyDescent="0.2">
      <c r="D955" s="427"/>
      <c r="E955" s="427"/>
      <c r="F955" s="427"/>
      <c r="G955" s="427"/>
      <c r="H955" s="427"/>
      <c r="I955" s="427"/>
      <c r="J955" s="427"/>
      <c r="K955" s="427"/>
    </row>
    <row r="956" spans="4:11" x14ac:dyDescent="0.2">
      <c r="D956" s="427"/>
      <c r="E956" s="427"/>
      <c r="F956" s="427"/>
      <c r="G956" s="427"/>
      <c r="H956" s="427"/>
      <c r="I956" s="427"/>
      <c r="J956" s="427"/>
      <c r="K956" s="427"/>
    </row>
    <row r="957" spans="4:11" x14ac:dyDescent="0.2">
      <c r="D957" s="427"/>
      <c r="E957" s="427"/>
      <c r="F957" s="427"/>
      <c r="G957" s="427"/>
      <c r="H957" s="427"/>
      <c r="I957" s="427"/>
      <c r="J957" s="427"/>
      <c r="K957" s="427"/>
    </row>
    <row r="958" spans="4:11" x14ac:dyDescent="0.2">
      <c r="D958" s="427"/>
      <c r="E958" s="427"/>
      <c r="F958" s="427"/>
      <c r="G958" s="427"/>
      <c r="H958" s="427"/>
      <c r="I958" s="427"/>
      <c r="J958" s="427"/>
      <c r="K958" s="427"/>
    </row>
    <row r="959" spans="4:11" x14ac:dyDescent="0.2">
      <c r="D959" s="427"/>
      <c r="E959" s="427"/>
      <c r="F959" s="427"/>
      <c r="G959" s="427"/>
      <c r="H959" s="427"/>
      <c r="I959" s="427"/>
      <c r="J959" s="427"/>
      <c r="K959" s="427"/>
    </row>
    <row r="960" spans="4:11" x14ac:dyDescent="0.2">
      <c r="D960" s="427"/>
      <c r="E960" s="427"/>
      <c r="F960" s="427"/>
      <c r="G960" s="427"/>
      <c r="H960" s="427"/>
      <c r="I960" s="427"/>
      <c r="J960" s="427"/>
      <c r="K960" s="427"/>
    </row>
    <row r="961" spans="4:11" x14ac:dyDescent="0.2">
      <c r="D961" s="427"/>
      <c r="E961" s="427"/>
      <c r="F961" s="427"/>
      <c r="G961" s="427"/>
      <c r="H961" s="427"/>
      <c r="I961" s="427"/>
      <c r="J961" s="427"/>
      <c r="K961" s="427"/>
    </row>
    <row r="962" spans="4:11" x14ac:dyDescent="0.2">
      <c r="D962" s="427"/>
      <c r="E962" s="427"/>
      <c r="F962" s="427"/>
      <c r="G962" s="427"/>
      <c r="H962" s="427"/>
      <c r="I962" s="427"/>
      <c r="J962" s="427"/>
      <c r="K962" s="427"/>
    </row>
    <row r="963" spans="4:11" x14ac:dyDescent="0.2">
      <c r="D963" s="427"/>
      <c r="E963" s="427"/>
      <c r="F963" s="427"/>
      <c r="G963" s="427"/>
      <c r="H963" s="427"/>
      <c r="I963" s="427"/>
      <c r="J963" s="427"/>
      <c r="K963" s="427"/>
    </row>
    <row r="964" spans="4:11" x14ac:dyDescent="0.2">
      <c r="D964" s="427"/>
      <c r="E964" s="427"/>
      <c r="F964" s="427"/>
      <c r="G964" s="427"/>
      <c r="H964" s="427"/>
      <c r="I964" s="427"/>
      <c r="J964" s="427"/>
      <c r="K964" s="427"/>
    </row>
    <row r="965" spans="4:11" x14ac:dyDescent="0.2">
      <c r="D965" s="427"/>
      <c r="E965" s="427"/>
      <c r="F965" s="427"/>
      <c r="G965" s="427"/>
      <c r="H965" s="427"/>
      <c r="I965" s="427"/>
      <c r="J965" s="427"/>
      <c r="K965" s="427"/>
    </row>
    <row r="966" spans="4:11" x14ac:dyDescent="0.2">
      <c r="D966" s="427"/>
      <c r="E966" s="427"/>
      <c r="F966" s="427"/>
      <c r="G966" s="427"/>
      <c r="H966" s="427"/>
      <c r="I966" s="427"/>
      <c r="J966" s="427"/>
      <c r="K966" s="427"/>
    </row>
    <row r="967" spans="4:11" x14ac:dyDescent="0.2">
      <c r="D967" s="427"/>
      <c r="E967" s="427"/>
      <c r="F967" s="427"/>
      <c r="G967" s="427"/>
      <c r="H967" s="427"/>
      <c r="I967" s="427"/>
      <c r="J967" s="427"/>
      <c r="K967" s="427"/>
    </row>
    <row r="968" spans="4:11" x14ac:dyDescent="0.2">
      <c r="D968" s="427"/>
      <c r="E968" s="427"/>
      <c r="F968" s="427"/>
      <c r="G968" s="427"/>
      <c r="H968" s="427"/>
      <c r="I968" s="427"/>
      <c r="J968" s="427"/>
      <c r="K968" s="427"/>
    </row>
    <row r="969" spans="4:11" x14ac:dyDescent="0.2">
      <c r="D969" s="427"/>
      <c r="E969" s="427"/>
      <c r="F969" s="427"/>
      <c r="G969" s="427"/>
      <c r="H969" s="427"/>
      <c r="I969" s="427"/>
      <c r="J969" s="427"/>
      <c r="K969" s="427"/>
    </row>
    <row r="970" spans="4:11" x14ac:dyDescent="0.2">
      <c r="D970" s="427"/>
      <c r="E970" s="427"/>
      <c r="F970" s="427"/>
      <c r="G970" s="427"/>
      <c r="H970" s="427"/>
      <c r="I970" s="427"/>
      <c r="J970" s="427"/>
      <c r="K970" s="427"/>
    </row>
    <row r="971" spans="4:11" x14ac:dyDescent="0.2">
      <c r="D971" s="427"/>
      <c r="E971" s="427"/>
      <c r="F971" s="427"/>
      <c r="G971" s="427"/>
      <c r="H971" s="427"/>
      <c r="I971" s="427"/>
      <c r="J971" s="427"/>
      <c r="K971" s="427"/>
    </row>
    <row r="972" spans="4:11" x14ac:dyDescent="0.2">
      <c r="D972" s="427"/>
      <c r="E972" s="427"/>
      <c r="F972" s="427"/>
      <c r="G972" s="427"/>
      <c r="H972" s="427"/>
      <c r="I972" s="427"/>
      <c r="J972" s="427"/>
      <c r="K972" s="427"/>
    </row>
    <row r="973" spans="4:11" x14ac:dyDescent="0.2">
      <c r="D973" s="427"/>
      <c r="E973" s="427"/>
      <c r="F973" s="427"/>
      <c r="G973" s="427"/>
      <c r="H973" s="427"/>
      <c r="I973" s="427"/>
      <c r="J973" s="427"/>
      <c r="K973" s="427"/>
    </row>
    <row r="974" spans="4:11" x14ac:dyDescent="0.2">
      <c r="D974" s="427"/>
      <c r="E974" s="427"/>
      <c r="F974" s="427"/>
      <c r="G974" s="427"/>
      <c r="H974" s="427"/>
      <c r="I974" s="427"/>
      <c r="J974" s="427"/>
      <c r="K974" s="427"/>
    </row>
    <row r="975" spans="4:11" x14ac:dyDescent="0.2">
      <c r="D975" s="427"/>
      <c r="E975" s="427"/>
      <c r="F975" s="427"/>
      <c r="G975" s="427"/>
      <c r="H975" s="427"/>
      <c r="I975" s="427"/>
      <c r="J975" s="427"/>
      <c r="K975" s="427"/>
    </row>
  </sheetData>
  <mergeCells count="487">
    <mergeCell ref="A117:C117"/>
    <mergeCell ref="A106:C106"/>
    <mergeCell ref="A95:C95"/>
    <mergeCell ref="A84:C84"/>
    <mergeCell ref="A73:C73"/>
    <mergeCell ref="A62:C62"/>
    <mergeCell ref="A51:C51"/>
    <mergeCell ref="A40:C40"/>
    <mergeCell ref="A29:C29"/>
    <mergeCell ref="A69:C69"/>
    <mergeCell ref="A70:C70"/>
    <mergeCell ref="A71:C71"/>
    <mergeCell ref="A55:C55"/>
    <mergeCell ref="A56:C56"/>
    <mergeCell ref="A57:C57"/>
    <mergeCell ref="A58:C58"/>
    <mergeCell ref="A59:C59"/>
    <mergeCell ref="A60:C60"/>
    <mergeCell ref="A88:C88"/>
    <mergeCell ref="A89:C89"/>
    <mergeCell ref="A90:C90"/>
    <mergeCell ref="A91:C91"/>
    <mergeCell ref="A92:C92"/>
    <mergeCell ref="A93:C93"/>
    <mergeCell ref="A215:C215"/>
    <mergeCell ref="A204:C204"/>
    <mergeCell ref="A193:C193"/>
    <mergeCell ref="A182:C182"/>
    <mergeCell ref="A172:C172"/>
    <mergeCell ref="A161:C161"/>
    <mergeCell ref="A150:C150"/>
    <mergeCell ref="A139:C139"/>
    <mergeCell ref="A138:C138"/>
    <mergeCell ref="A149:C149"/>
    <mergeCell ref="A160:C160"/>
    <mergeCell ref="A171:C171"/>
    <mergeCell ref="A181:C181"/>
    <mergeCell ref="A192:C192"/>
    <mergeCell ref="A203:C203"/>
    <mergeCell ref="A214:C214"/>
    <mergeCell ref="A154:C154"/>
    <mergeCell ref="A155:C155"/>
    <mergeCell ref="A156:C156"/>
    <mergeCell ref="A157:C157"/>
    <mergeCell ref="A158:C158"/>
    <mergeCell ref="A159:C159"/>
    <mergeCell ref="A143:C143"/>
    <mergeCell ref="A144:C144"/>
    <mergeCell ref="A28:C28"/>
    <mergeCell ref="A39:C39"/>
    <mergeCell ref="A50:C50"/>
    <mergeCell ref="A61:C61"/>
    <mergeCell ref="A72:C72"/>
    <mergeCell ref="A83:C83"/>
    <mergeCell ref="A94:C94"/>
    <mergeCell ref="A105:C105"/>
    <mergeCell ref="A116:C116"/>
    <mergeCell ref="A44:C44"/>
    <mergeCell ref="A45:C45"/>
    <mergeCell ref="A46:C46"/>
    <mergeCell ref="A47:C47"/>
    <mergeCell ref="A48:C48"/>
    <mergeCell ref="A49:C49"/>
    <mergeCell ref="A33:C33"/>
    <mergeCell ref="A34:C34"/>
    <mergeCell ref="A35:C35"/>
    <mergeCell ref="A36:C36"/>
    <mergeCell ref="A37:C37"/>
    <mergeCell ref="A38:C38"/>
    <mergeCell ref="A66:C66"/>
    <mergeCell ref="A67:C67"/>
    <mergeCell ref="A68:C68"/>
    <mergeCell ref="A2:G2"/>
    <mergeCell ref="A3:J3"/>
    <mergeCell ref="A5:C7"/>
    <mergeCell ref="D5:D6"/>
    <mergeCell ref="E5:F5"/>
    <mergeCell ref="G5:G6"/>
    <mergeCell ref="I5:I6"/>
    <mergeCell ref="J5:J6"/>
    <mergeCell ref="D7:J7"/>
    <mergeCell ref="H5:H6"/>
    <mergeCell ref="A22:C22"/>
    <mergeCell ref="A23:C23"/>
    <mergeCell ref="A24:C24"/>
    <mergeCell ref="A25:C25"/>
    <mergeCell ref="A26:C26"/>
    <mergeCell ref="A27:C27"/>
    <mergeCell ref="A11:C11"/>
    <mergeCell ref="A12:C12"/>
    <mergeCell ref="A13:C13"/>
    <mergeCell ref="A14:C14"/>
    <mergeCell ref="A15:C15"/>
    <mergeCell ref="A16:C16"/>
    <mergeCell ref="A17:C17"/>
    <mergeCell ref="A18:C18"/>
    <mergeCell ref="A77:C77"/>
    <mergeCell ref="A78:C78"/>
    <mergeCell ref="A79:C79"/>
    <mergeCell ref="A80:C80"/>
    <mergeCell ref="A81:C81"/>
    <mergeCell ref="A82:C82"/>
    <mergeCell ref="A110:C110"/>
    <mergeCell ref="A111:C111"/>
    <mergeCell ref="A112:C112"/>
    <mergeCell ref="A113:C113"/>
    <mergeCell ref="A114:C114"/>
    <mergeCell ref="A115:C115"/>
    <mergeCell ref="A99:C99"/>
    <mergeCell ref="A100:C100"/>
    <mergeCell ref="A101:C101"/>
    <mergeCell ref="A102:C102"/>
    <mergeCell ref="A103:C103"/>
    <mergeCell ref="A104:C104"/>
    <mergeCell ref="A132:C132"/>
    <mergeCell ref="A133:C133"/>
    <mergeCell ref="A134:C134"/>
    <mergeCell ref="A135:C135"/>
    <mergeCell ref="A136:C136"/>
    <mergeCell ref="A137:C137"/>
    <mergeCell ref="A121:C121"/>
    <mergeCell ref="A122:C122"/>
    <mergeCell ref="A123:C123"/>
    <mergeCell ref="A124:C124"/>
    <mergeCell ref="A125:C125"/>
    <mergeCell ref="A126:C126"/>
    <mergeCell ref="A127:C127"/>
    <mergeCell ref="A128:C128"/>
    <mergeCell ref="A145:C145"/>
    <mergeCell ref="A146:C146"/>
    <mergeCell ref="A147:C147"/>
    <mergeCell ref="A148:C148"/>
    <mergeCell ref="A175:C175"/>
    <mergeCell ref="A176:C176"/>
    <mergeCell ref="A177:C177"/>
    <mergeCell ref="A178:C178"/>
    <mergeCell ref="A179:C179"/>
    <mergeCell ref="A180:C180"/>
    <mergeCell ref="A165:C165"/>
    <mergeCell ref="A166:C166"/>
    <mergeCell ref="A167:C167"/>
    <mergeCell ref="A168:C168"/>
    <mergeCell ref="A169:C169"/>
    <mergeCell ref="A170:C170"/>
    <mergeCell ref="A197:C197"/>
    <mergeCell ref="A198:C198"/>
    <mergeCell ref="A199:C199"/>
    <mergeCell ref="A200:C200"/>
    <mergeCell ref="L200:N200"/>
    <mergeCell ref="O200:Q200"/>
    <mergeCell ref="A186:C186"/>
    <mergeCell ref="A187:C187"/>
    <mergeCell ref="A188:C188"/>
    <mergeCell ref="A189:C189"/>
    <mergeCell ref="A190:C190"/>
    <mergeCell ref="A191:C191"/>
    <mergeCell ref="AJ200:AL200"/>
    <mergeCell ref="AM200:AO200"/>
    <mergeCell ref="AP200:AR200"/>
    <mergeCell ref="AS200:AU200"/>
    <mergeCell ref="AV200:AX200"/>
    <mergeCell ref="AY200:BA200"/>
    <mergeCell ref="R200:T200"/>
    <mergeCell ref="U200:W200"/>
    <mergeCell ref="X200:Z200"/>
    <mergeCell ref="AA200:AC200"/>
    <mergeCell ref="AD200:AF200"/>
    <mergeCell ref="AG200:AI200"/>
    <mergeCell ref="BT200:BV200"/>
    <mergeCell ref="BW200:BY200"/>
    <mergeCell ref="BZ200:CB200"/>
    <mergeCell ref="CC200:CE200"/>
    <mergeCell ref="CF200:CH200"/>
    <mergeCell ref="CI200:CK200"/>
    <mergeCell ref="BB200:BD200"/>
    <mergeCell ref="BE200:BG200"/>
    <mergeCell ref="BH200:BJ200"/>
    <mergeCell ref="BK200:BM200"/>
    <mergeCell ref="BN200:BP200"/>
    <mergeCell ref="BQ200:BS200"/>
    <mergeCell ref="DD200:DF200"/>
    <mergeCell ref="DG200:DI200"/>
    <mergeCell ref="DJ200:DL200"/>
    <mergeCell ref="DM200:DO200"/>
    <mergeCell ref="DP200:DR200"/>
    <mergeCell ref="DS200:DU200"/>
    <mergeCell ref="CL200:CN200"/>
    <mergeCell ref="CO200:CQ200"/>
    <mergeCell ref="CR200:CT200"/>
    <mergeCell ref="CU200:CW200"/>
    <mergeCell ref="CX200:CZ200"/>
    <mergeCell ref="DA200:DC200"/>
    <mergeCell ref="EN200:EP200"/>
    <mergeCell ref="EQ200:ES200"/>
    <mergeCell ref="ET200:EV200"/>
    <mergeCell ref="EW200:EY200"/>
    <mergeCell ref="EZ200:FB200"/>
    <mergeCell ref="FC200:FE200"/>
    <mergeCell ref="DV200:DX200"/>
    <mergeCell ref="DY200:EA200"/>
    <mergeCell ref="EB200:ED200"/>
    <mergeCell ref="EE200:EG200"/>
    <mergeCell ref="EH200:EJ200"/>
    <mergeCell ref="EK200:EM200"/>
    <mergeCell ref="FX200:FZ200"/>
    <mergeCell ref="GA200:GC200"/>
    <mergeCell ref="GD200:GF200"/>
    <mergeCell ref="GG200:GI200"/>
    <mergeCell ref="GJ200:GL200"/>
    <mergeCell ref="GM200:GO200"/>
    <mergeCell ref="FF200:FH200"/>
    <mergeCell ref="FI200:FK200"/>
    <mergeCell ref="FL200:FN200"/>
    <mergeCell ref="FO200:FQ200"/>
    <mergeCell ref="FR200:FT200"/>
    <mergeCell ref="FU200:FW200"/>
    <mergeCell ref="HN200:HP200"/>
    <mergeCell ref="HQ200:HS200"/>
    <mergeCell ref="HT200:HV200"/>
    <mergeCell ref="HW200:HY200"/>
    <mergeCell ref="GP200:GR200"/>
    <mergeCell ref="GS200:GU200"/>
    <mergeCell ref="GV200:GX200"/>
    <mergeCell ref="GY200:HA200"/>
    <mergeCell ref="HB200:HD200"/>
    <mergeCell ref="HE200:HG200"/>
    <mergeCell ref="AJ201:AL201"/>
    <mergeCell ref="AM201:AO201"/>
    <mergeCell ref="AP201:AR201"/>
    <mergeCell ref="AS201:AU201"/>
    <mergeCell ref="AV201:AX201"/>
    <mergeCell ref="AY201:BA201"/>
    <mergeCell ref="IR200:IT200"/>
    <mergeCell ref="A201:C201"/>
    <mergeCell ref="L201:N201"/>
    <mergeCell ref="O201:Q201"/>
    <mergeCell ref="R201:T201"/>
    <mergeCell ref="U201:W201"/>
    <mergeCell ref="X201:Z201"/>
    <mergeCell ref="AA201:AC201"/>
    <mergeCell ref="AD201:AF201"/>
    <mergeCell ref="AG201:AI201"/>
    <mergeCell ref="HZ200:IB200"/>
    <mergeCell ref="IC200:IE200"/>
    <mergeCell ref="IF200:IH200"/>
    <mergeCell ref="II200:IK200"/>
    <mergeCell ref="IL200:IN200"/>
    <mergeCell ref="IO200:IQ200"/>
    <mergeCell ref="HH200:HJ200"/>
    <mergeCell ref="HK200:HM200"/>
    <mergeCell ref="BT201:BV201"/>
    <mergeCell ref="BW201:BY201"/>
    <mergeCell ref="BZ201:CB201"/>
    <mergeCell ref="CC201:CE201"/>
    <mergeCell ref="CF201:CH201"/>
    <mergeCell ref="CI201:CK201"/>
    <mergeCell ref="BB201:BD201"/>
    <mergeCell ref="BE201:BG201"/>
    <mergeCell ref="BH201:BJ201"/>
    <mergeCell ref="BK201:BM201"/>
    <mergeCell ref="BN201:BP201"/>
    <mergeCell ref="BQ201:BS201"/>
    <mergeCell ref="DD201:DF201"/>
    <mergeCell ref="DG201:DI201"/>
    <mergeCell ref="DJ201:DL201"/>
    <mergeCell ref="DM201:DO201"/>
    <mergeCell ref="DP201:DR201"/>
    <mergeCell ref="DS201:DU201"/>
    <mergeCell ref="CL201:CN201"/>
    <mergeCell ref="CO201:CQ201"/>
    <mergeCell ref="CR201:CT201"/>
    <mergeCell ref="CU201:CW201"/>
    <mergeCell ref="CX201:CZ201"/>
    <mergeCell ref="DA201:DC201"/>
    <mergeCell ref="EN201:EP201"/>
    <mergeCell ref="EQ201:ES201"/>
    <mergeCell ref="ET201:EV201"/>
    <mergeCell ref="EW201:EY201"/>
    <mergeCell ref="EZ201:FB201"/>
    <mergeCell ref="FC201:FE201"/>
    <mergeCell ref="DV201:DX201"/>
    <mergeCell ref="DY201:EA201"/>
    <mergeCell ref="EB201:ED201"/>
    <mergeCell ref="EE201:EG201"/>
    <mergeCell ref="EH201:EJ201"/>
    <mergeCell ref="EK201:EM201"/>
    <mergeCell ref="FX201:FZ201"/>
    <mergeCell ref="GA201:GC201"/>
    <mergeCell ref="GD201:GF201"/>
    <mergeCell ref="GG201:GI201"/>
    <mergeCell ref="GJ201:GL201"/>
    <mergeCell ref="GM201:GO201"/>
    <mergeCell ref="FF201:FH201"/>
    <mergeCell ref="FI201:FK201"/>
    <mergeCell ref="FL201:FN201"/>
    <mergeCell ref="FO201:FQ201"/>
    <mergeCell ref="FR201:FT201"/>
    <mergeCell ref="FU201:FW201"/>
    <mergeCell ref="HN201:HP201"/>
    <mergeCell ref="HQ201:HS201"/>
    <mergeCell ref="HT201:HV201"/>
    <mergeCell ref="HW201:HY201"/>
    <mergeCell ref="GP201:GR201"/>
    <mergeCell ref="GS201:GU201"/>
    <mergeCell ref="GV201:GX201"/>
    <mergeCell ref="GY201:HA201"/>
    <mergeCell ref="HB201:HD201"/>
    <mergeCell ref="HE201:HG201"/>
    <mergeCell ref="X211:Z211"/>
    <mergeCell ref="AA211:AC211"/>
    <mergeCell ref="AD211:AF211"/>
    <mergeCell ref="AG211:AI211"/>
    <mergeCell ref="AJ211:AL211"/>
    <mergeCell ref="AM211:AO211"/>
    <mergeCell ref="IR201:IT201"/>
    <mergeCell ref="A202:C202"/>
    <mergeCell ref="A208:C208"/>
    <mergeCell ref="A209:C209"/>
    <mergeCell ref="A210:C210"/>
    <mergeCell ref="A211:C211"/>
    <mergeCell ref="L211:N211"/>
    <mergeCell ref="O211:Q211"/>
    <mergeCell ref="R211:T211"/>
    <mergeCell ref="U211:W211"/>
    <mergeCell ref="HZ201:IB201"/>
    <mergeCell ref="IC201:IE201"/>
    <mergeCell ref="IF201:IH201"/>
    <mergeCell ref="II201:IK201"/>
    <mergeCell ref="IL201:IN201"/>
    <mergeCell ref="IO201:IQ201"/>
    <mergeCell ref="HH201:HJ201"/>
    <mergeCell ref="HK201:HM201"/>
    <mergeCell ref="BH211:BJ211"/>
    <mergeCell ref="BK211:BM211"/>
    <mergeCell ref="BN211:BP211"/>
    <mergeCell ref="BQ211:BS211"/>
    <mergeCell ref="BT211:BV211"/>
    <mergeCell ref="BW211:BY211"/>
    <mergeCell ref="AP211:AR211"/>
    <mergeCell ref="AS211:AU211"/>
    <mergeCell ref="AV211:AX211"/>
    <mergeCell ref="AY211:BA211"/>
    <mergeCell ref="BB211:BD211"/>
    <mergeCell ref="BE211:BG211"/>
    <mergeCell ref="CR211:CT211"/>
    <mergeCell ref="CU211:CW211"/>
    <mergeCell ref="CX211:CZ211"/>
    <mergeCell ref="DA211:DC211"/>
    <mergeCell ref="DD211:DF211"/>
    <mergeCell ref="DG211:DI211"/>
    <mergeCell ref="BZ211:CB211"/>
    <mergeCell ref="CC211:CE211"/>
    <mergeCell ref="CF211:CH211"/>
    <mergeCell ref="CI211:CK211"/>
    <mergeCell ref="CL211:CN211"/>
    <mergeCell ref="CO211:CQ211"/>
    <mergeCell ref="EH211:EJ211"/>
    <mergeCell ref="EK211:EM211"/>
    <mergeCell ref="EN211:EP211"/>
    <mergeCell ref="EQ211:ES211"/>
    <mergeCell ref="DJ211:DL211"/>
    <mergeCell ref="DM211:DO211"/>
    <mergeCell ref="DP211:DR211"/>
    <mergeCell ref="DS211:DU211"/>
    <mergeCell ref="DV211:DX211"/>
    <mergeCell ref="DY211:EA211"/>
    <mergeCell ref="IO211:IQ211"/>
    <mergeCell ref="IR211:IT211"/>
    <mergeCell ref="A212:C212"/>
    <mergeCell ref="L212:N212"/>
    <mergeCell ref="O212:Q212"/>
    <mergeCell ref="R212:T212"/>
    <mergeCell ref="U212:W212"/>
    <mergeCell ref="HN211:HP211"/>
    <mergeCell ref="HQ211:HS211"/>
    <mergeCell ref="HT211:HV211"/>
    <mergeCell ref="HW211:HY211"/>
    <mergeCell ref="HZ211:IB211"/>
    <mergeCell ref="IC211:IE211"/>
    <mergeCell ref="GV211:GX211"/>
    <mergeCell ref="GY211:HA211"/>
    <mergeCell ref="HB211:HD211"/>
    <mergeCell ref="HE211:HG211"/>
    <mergeCell ref="HH211:HJ211"/>
    <mergeCell ref="HK211:HM211"/>
    <mergeCell ref="GD211:GF211"/>
    <mergeCell ref="GG211:GI211"/>
    <mergeCell ref="GJ211:GL211"/>
    <mergeCell ref="GM211:GO211"/>
    <mergeCell ref="GP211:GR211"/>
    <mergeCell ref="X212:Z212"/>
    <mergeCell ref="AA212:AC212"/>
    <mergeCell ref="AD212:AF212"/>
    <mergeCell ref="AG212:AI212"/>
    <mergeCell ref="AJ212:AL212"/>
    <mergeCell ref="AM212:AO212"/>
    <mergeCell ref="IF211:IH211"/>
    <mergeCell ref="II211:IK211"/>
    <mergeCell ref="IL211:IN211"/>
    <mergeCell ref="GS211:GU211"/>
    <mergeCell ref="FL211:FN211"/>
    <mergeCell ref="FO211:FQ211"/>
    <mergeCell ref="FR211:FT211"/>
    <mergeCell ref="FU211:FW211"/>
    <mergeCell ref="FX211:FZ211"/>
    <mergeCell ref="GA211:GC211"/>
    <mergeCell ref="ET211:EV211"/>
    <mergeCell ref="EW211:EY211"/>
    <mergeCell ref="EZ211:FB211"/>
    <mergeCell ref="FC211:FE211"/>
    <mergeCell ref="FF211:FH211"/>
    <mergeCell ref="FI211:FK211"/>
    <mergeCell ref="EB211:ED211"/>
    <mergeCell ref="EE211:EG211"/>
    <mergeCell ref="BH212:BJ212"/>
    <mergeCell ref="BK212:BM212"/>
    <mergeCell ref="BN212:BP212"/>
    <mergeCell ref="BQ212:BS212"/>
    <mergeCell ref="BT212:BV212"/>
    <mergeCell ref="BW212:BY212"/>
    <mergeCell ref="AP212:AR212"/>
    <mergeCell ref="AS212:AU212"/>
    <mergeCell ref="AV212:AX212"/>
    <mergeCell ref="AY212:BA212"/>
    <mergeCell ref="BB212:BD212"/>
    <mergeCell ref="BE212:BG212"/>
    <mergeCell ref="CR212:CT212"/>
    <mergeCell ref="CU212:CW212"/>
    <mergeCell ref="CX212:CZ212"/>
    <mergeCell ref="DA212:DC212"/>
    <mergeCell ref="DD212:DF212"/>
    <mergeCell ref="DG212:DI212"/>
    <mergeCell ref="BZ212:CB212"/>
    <mergeCell ref="CC212:CE212"/>
    <mergeCell ref="CF212:CH212"/>
    <mergeCell ref="CI212:CK212"/>
    <mergeCell ref="CL212:CN212"/>
    <mergeCell ref="CO212:CQ212"/>
    <mergeCell ref="EB212:ED212"/>
    <mergeCell ref="EE212:EG212"/>
    <mergeCell ref="EH212:EJ212"/>
    <mergeCell ref="EK212:EM212"/>
    <mergeCell ref="EN212:EP212"/>
    <mergeCell ref="EQ212:ES212"/>
    <mergeCell ref="DJ212:DL212"/>
    <mergeCell ref="DM212:DO212"/>
    <mergeCell ref="DP212:DR212"/>
    <mergeCell ref="DS212:DU212"/>
    <mergeCell ref="DV212:DX212"/>
    <mergeCell ref="DY212:EA212"/>
    <mergeCell ref="GS212:GU212"/>
    <mergeCell ref="FL212:FN212"/>
    <mergeCell ref="FO212:FQ212"/>
    <mergeCell ref="FR212:FT212"/>
    <mergeCell ref="FU212:FW212"/>
    <mergeCell ref="FX212:FZ212"/>
    <mergeCell ref="GA212:GC212"/>
    <mergeCell ref="ET212:EV212"/>
    <mergeCell ref="EW212:EY212"/>
    <mergeCell ref="EZ212:FB212"/>
    <mergeCell ref="FC212:FE212"/>
    <mergeCell ref="FF212:FH212"/>
    <mergeCell ref="FI212:FK212"/>
    <mergeCell ref="L20:O20"/>
    <mergeCell ref="IF212:IH212"/>
    <mergeCell ref="II212:IK212"/>
    <mergeCell ref="IL212:IN212"/>
    <mergeCell ref="IO212:IQ212"/>
    <mergeCell ref="IR212:IT212"/>
    <mergeCell ref="A213:C213"/>
    <mergeCell ref="HN212:HP212"/>
    <mergeCell ref="HQ212:HS212"/>
    <mergeCell ref="HT212:HV212"/>
    <mergeCell ref="HW212:HY212"/>
    <mergeCell ref="HZ212:IB212"/>
    <mergeCell ref="IC212:IE212"/>
    <mergeCell ref="GV212:GX212"/>
    <mergeCell ref="GY212:HA212"/>
    <mergeCell ref="HB212:HD212"/>
    <mergeCell ref="HE212:HG212"/>
    <mergeCell ref="HH212:HJ212"/>
    <mergeCell ref="HK212:HM212"/>
    <mergeCell ref="GD212:GF212"/>
    <mergeCell ref="GG212:GI212"/>
    <mergeCell ref="GJ212:GL212"/>
    <mergeCell ref="GM212:GO212"/>
    <mergeCell ref="GP212:GR2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1" fitToHeight="2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2" manualBreakCount="2">
    <brk id="84" max="16383" man="1"/>
    <brk id="161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0"/>
  <sheetViews>
    <sheetView showGridLines="0" zoomScaleNormal="100" zoomScaleSheetLayoutView="100" workbookViewId="0"/>
  </sheetViews>
  <sheetFormatPr baseColWidth="10" defaultRowHeight="12.75" x14ac:dyDescent="0.2"/>
  <cols>
    <col min="1" max="2" width="15.7109375" style="426" customWidth="1" collapsed="1"/>
    <col min="3" max="3" width="20.7109375" style="426" customWidth="1" collapsed="1"/>
    <col min="4" max="7" width="20.7109375" style="407" customWidth="1" collapsed="1"/>
    <col min="8" max="8" width="20.7109375" style="393" customWidth="1" collapsed="1"/>
    <col min="9" max="9" width="20.7109375" style="407" customWidth="1" collapsed="1"/>
    <col min="10" max="16384" width="11.42578125" style="407" collapsed="1"/>
  </cols>
  <sheetData>
    <row r="1" spans="1:10" s="384" customFormat="1" ht="20.100000000000001" customHeight="1" x14ac:dyDescent="0.25">
      <c r="A1" s="350" t="s">
        <v>702</v>
      </c>
      <c r="B1" s="350"/>
      <c r="C1" s="383"/>
      <c r="D1" s="383"/>
      <c r="E1" s="383"/>
      <c r="F1" s="383"/>
      <c r="G1" s="383"/>
      <c r="H1" s="383"/>
      <c r="I1" s="383"/>
    </row>
    <row r="2" spans="1:10" s="387" customFormat="1" ht="20.100000000000001" customHeight="1" x14ac:dyDescent="0.25">
      <c r="A2" s="385" t="s">
        <v>542</v>
      </c>
      <c r="B2" s="385"/>
      <c r="C2" s="385"/>
      <c r="D2" s="385"/>
      <c r="E2" s="385"/>
      <c r="F2" s="385"/>
      <c r="G2" s="385"/>
      <c r="H2" s="385"/>
    </row>
    <row r="3" spans="1:10" ht="15" customHeight="1" x14ac:dyDescent="0.25">
      <c r="A3" s="351" t="s">
        <v>564</v>
      </c>
      <c r="B3" s="351"/>
      <c r="C3" s="351"/>
      <c r="D3" s="351"/>
      <c r="E3" s="351"/>
      <c r="F3" s="351"/>
      <c r="G3" s="351"/>
      <c r="H3" s="351"/>
      <c r="I3" s="351"/>
      <c r="J3" s="390"/>
    </row>
    <row r="4" spans="1:10" ht="15" customHeight="1" x14ac:dyDescent="0.2">
      <c r="A4" s="388"/>
      <c r="B4" s="388"/>
      <c r="C4" s="390"/>
      <c r="D4" s="390"/>
      <c r="E4" s="389"/>
      <c r="F4" s="389"/>
      <c r="G4" s="389"/>
      <c r="H4" s="389"/>
      <c r="I4" s="389"/>
      <c r="J4" s="390"/>
    </row>
    <row r="5" spans="1:10" s="393" customFormat="1" ht="15" customHeight="1" x14ac:dyDescent="0.2">
      <c r="A5" s="1066" t="s">
        <v>505</v>
      </c>
      <c r="B5" s="1067"/>
      <c r="C5" s="1064" t="s">
        <v>565</v>
      </c>
      <c r="D5" s="1062" t="s">
        <v>566</v>
      </c>
      <c r="E5" s="1072" t="s">
        <v>567</v>
      </c>
      <c r="F5" s="1072" t="s">
        <v>568</v>
      </c>
      <c r="G5" s="1062" t="s">
        <v>569</v>
      </c>
      <c r="H5" s="1062" t="s">
        <v>570</v>
      </c>
      <c r="I5" s="1064" t="s">
        <v>571</v>
      </c>
      <c r="J5" s="428"/>
    </row>
    <row r="6" spans="1:10" s="394" customFormat="1" ht="57.75" customHeight="1" x14ac:dyDescent="0.2">
      <c r="A6" s="1068"/>
      <c r="B6" s="1069"/>
      <c r="C6" s="1065"/>
      <c r="D6" s="1063"/>
      <c r="E6" s="1073"/>
      <c r="F6" s="1073"/>
      <c r="G6" s="1063"/>
      <c r="H6" s="1063"/>
      <c r="I6" s="1065"/>
      <c r="J6" s="428"/>
    </row>
    <row r="7" spans="1:10" s="394" customFormat="1" ht="15" customHeight="1" x14ac:dyDescent="0.2">
      <c r="A7" s="1070"/>
      <c r="B7" s="1071"/>
      <c r="C7" s="429" t="s">
        <v>301</v>
      </c>
      <c r="D7" s="430"/>
      <c r="E7" s="430"/>
      <c r="F7" s="430"/>
      <c r="G7" s="430"/>
      <c r="H7" s="430"/>
      <c r="I7" s="430"/>
      <c r="J7" s="396"/>
    </row>
    <row r="8" spans="1:10" ht="15" customHeight="1" x14ac:dyDescent="0.2">
      <c r="A8" s="431"/>
      <c r="B8" s="431"/>
      <c r="C8" s="396"/>
      <c r="D8" s="396"/>
      <c r="E8" s="396"/>
      <c r="F8" s="396"/>
      <c r="G8" s="396"/>
      <c r="H8" s="396"/>
      <c r="I8" s="396"/>
      <c r="J8" s="396"/>
    </row>
    <row r="9" spans="1:10" ht="15" customHeight="1" x14ac:dyDescent="0.2">
      <c r="A9" s="432"/>
      <c r="B9" s="432"/>
      <c r="C9" s="433" t="s">
        <v>272</v>
      </c>
      <c r="D9" s="434"/>
      <c r="E9" s="434"/>
      <c r="F9" s="434"/>
      <c r="G9" s="434"/>
      <c r="H9" s="434"/>
      <c r="I9" s="434"/>
      <c r="J9" s="435"/>
    </row>
    <row r="10" spans="1:10" ht="15" customHeight="1" x14ac:dyDescent="0.2">
      <c r="A10" s="432"/>
      <c r="B10" s="432"/>
      <c r="C10" s="433"/>
      <c r="D10" s="434"/>
      <c r="E10" s="434"/>
      <c r="F10" s="434"/>
      <c r="G10" s="434"/>
      <c r="H10" s="434"/>
      <c r="I10" s="434"/>
      <c r="J10" s="435"/>
    </row>
    <row r="11" spans="1:10" ht="15" customHeight="1" x14ac:dyDescent="0.2">
      <c r="A11" s="409">
        <v>18353</v>
      </c>
      <c r="B11" s="409"/>
      <c r="C11" s="362">
        <v>9573.9404753991894</v>
      </c>
      <c r="D11" s="346">
        <v>8323.320533993241</v>
      </c>
      <c r="E11" s="346">
        <v>119.13100831871891</v>
      </c>
      <c r="F11" s="346">
        <v>5.6242106931584033</v>
      </c>
      <c r="G11" s="346">
        <v>0</v>
      </c>
      <c r="H11" s="346">
        <v>0</v>
      </c>
      <c r="I11" s="346">
        <v>0</v>
      </c>
      <c r="J11" s="436"/>
    </row>
    <row r="12" spans="1:10" ht="15" customHeight="1" x14ac:dyDescent="0.2">
      <c r="A12" s="437" t="s">
        <v>572</v>
      </c>
      <c r="B12" s="437"/>
      <c r="C12" s="362">
        <v>21356.661877566046</v>
      </c>
      <c r="D12" s="346">
        <v>11281.65535859456</v>
      </c>
      <c r="E12" s="346">
        <v>4355.695535910585</v>
      </c>
      <c r="F12" s="346">
        <v>37.32430732732395</v>
      </c>
      <c r="G12" s="346">
        <v>0</v>
      </c>
      <c r="H12" s="346">
        <v>0</v>
      </c>
      <c r="I12" s="346">
        <v>0</v>
      </c>
      <c r="J12" s="436"/>
    </row>
    <row r="13" spans="1:10" ht="15" customHeight="1" x14ac:dyDescent="0.2">
      <c r="A13" s="409">
        <v>20545</v>
      </c>
      <c r="B13" s="409"/>
      <c r="C13" s="362">
        <v>22361.861715997813</v>
      </c>
      <c r="D13" s="346">
        <v>11530.65450473712</v>
      </c>
      <c r="E13" s="346">
        <v>5175.8077133493198</v>
      </c>
      <c r="F13" s="346">
        <v>28.632345346988235</v>
      </c>
      <c r="G13" s="346">
        <v>0</v>
      </c>
      <c r="H13" s="346">
        <v>0</v>
      </c>
      <c r="I13" s="346">
        <v>0</v>
      </c>
      <c r="J13" s="436"/>
    </row>
    <row r="14" spans="1:10" ht="15" customHeight="1" x14ac:dyDescent="0.2">
      <c r="A14" s="409">
        <v>20910</v>
      </c>
      <c r="B14" s="409"/>
      <c r="C14" s="362">
        <v>23158.454466901519</v>
      </c>
      <c r="D14" s="346">
        <v>11616.551540778084</v>
      </c>
      <c r="E14" s="346">
        <v>6056.2523327692079</v>
      </c>
      <c r="F14" s="346">
        <v>32.722680396557983</v>
      </c>
      <c r="G14" s="346">
        <v>0</v>
      </c>
      <c r="H14" s="346">
        <v>0</v>
      </c>
      <c r="I14" s="346">
        <v>0</v>
      </c>
      <c r="J14" s="436"/>
    </row>
    <row r="15" spans="1:10" ht="15" customHeight="1" x14ac:dyDescent="0.2">
      <c r="A15" s="409">
        <v>21275</v>
      </c>
      <c r="B15" s="409"/>
      <c r="C15" s="362">
        <v>23991.348941370161</v>
      </c>
      <c r="D15" s="346">
        <v>11551.106179984969</v>
      </c>
      <c r="E15" s="346">
        <v>6660.599336343138</v>
      </c>
      <c r="F15" s="346">
        <v>35.790431683735292</v>
      </c>
      <c r="G15" s="346">
        <v>0</v>
      </c>
      <c r="H15" s="346">
        <v>0</v>
      </c>
      <c r="I15" s="346">
        <v>0</v>
      </c>
      <c r="J15" s="436"/>
    </row>
    <row r="16" spans="1:10" ht="15" customHeight="1" x14ac:dyDescent="0.2">
      <c r="A16" s="409">
        <v>21640</v>
      </c>
      <c r="B16" s="409"/>
      <c r="C16" s="362">
        <v>25462.846975452878</v>
      </c>
      <c r="D16" s="346">
        <v>11886.513654049688</v>
      </c>
      <c r="E16" s="346">
        <v>7542.5778314066156</v>
      </c>
      <c r="F16" s="346">
        <v>36.301723564931514</v>
      </c>
      <c r="G16" s="346">
        <v>0</v>
      </c>
      <c r="H16" s="346">
        <v>0</v>
      </c>
      <c r="I16" s="346">
        <v>0</v>
      </c>
      <c r="J16" s="436"/>
    </row>
    <row r="17" spans="1:10" ht="15" customHeight="1" x14ac:dyDescent="0.2">
      <c r="A17" s="437" t="s">
        <v>573</v>
      </c>
      <c r="B17" s="437"/>
      <c r="C17" s="362">
        <v>28998.430333924727</v>
      </c>
      <c r="D17" s="346">
        <v>12042.96896969573</v>
      </c>
      <c r="E17" s="346">
        <v>9389.8753981685531</v>
      </c>
      <c r="F17" s="346">
        <v>41.414642376893696</v>
      </c>
      <c r="G17" s="346">
        <v>549.63877228593492</v>
      </c>
      <c r="H17" s="346">
        <v>0</v>
      </c>
      <c r="I17" s="346">
        <v>14190.394870719849</v>
      </c>
      <c r="J17" s="346"/>
    </row>
    <row r="18" spans="1:10" ht="15" customHeight="1" x14ac:dyDescent="0.2">
      <c r="A18" s="409">
        <v>22646</v>
      </c>
      <c r="B18" s="409"/>
      <c r="C18" s="362">
        <v>32112.709182290895</v>
      </c>
      <c r="D18" s="346">
        <v>11949.402555436822</v>
      </c>
      <c r="E18" s="346">
        <v>9797.3750274819395</v>
      </c>
      <c r="F18" s="346">
        <v>55.730815050387818</v>
      </c>
      <c r="G18" s="346">
        <v>654.45360793115969</v>
      </c>
      <c r="H18" s="346">
        <v>102.76966812043992</v>
      </c>
      <c r="I18" s="346">
        <v>16432.409769765265</v>
      </c>
      <c r="J18" s="346"/>
    </row>
    <row r="19" spans="1:10" ht="15" customHeight="1" x14ac:dyDescent="0.2">
      <c r="A19" s="409">
        <v>23011</v>
      </c>
      <c r="B19" s="409"/>
      <c r="C19" s="362">
        <v>32726.770731607554</v>
      </c>
      <c r="D19" s="346">
        <v>11880.889443356529</v>
      </c>
      <c r="E19" s="346">
        <v>10314.802411252513</v>
      </c>
      <c r="F19" s="346">
        <v>62.377609505938658</v>
      </c>
      <c r="G19" s="346">
        <v>804.2621291216517</v>
      </c>
      <c r="H19" s="346">
        <v>401.87541862022772</v>
      </c>
      <c r="I19" s="346">
        <v>18208.126473159733</v>
      </c>
      <c r="J19" s="346"/>
    </row>
    <row r="20" spans="1:10" ht="15" customHeight="1" x14ac:dyDescent="0.2">
      <c r="A20" s="409">
        <v>23376</v>
      </c>
      <c r="B20" s="409"/>
      <c r="C20" s="362">
        <v>35113.481233031504</v>
      </c>
      <c r="D20" s="346">
        <v>11929.973463951366</v>
      </c>
      <c r="E20" s="346">
        <v>11615.528957015691</v>
      </c>
      <c r="F20" s="346">
        <v>88.453495446945794</v>
      </c>
      <c r="G20" s="346">
        <v>838.51868516179832</v>
      </c>
      <c r="H20" s="346">
        <v>912.14471605405379</v>
      </c>
      <c r="I20" s="346">
        <v>20315.160315569348</v>
      </c>
      <c r="J20" s="346"/>
    </row>
    <row r="21" spans="1:10" ht="15" customHeight="1" x14ac:dyDescent="0.2">
      <c r="A21" s="409">
        <v>23742</v>
      </c>
      <c r="B21" s="409"/>
      <c r="C21" s="362">
        <v>39111.272452104735</v>
      </c>
      <c r="D21" s="346">
        <v>11956.049349892373</v>
      </c>
      <c r="E21" s="346">
        <v>12204.537204153736</v>
      </c>
      <c r="F21" s="346">
        <v>96.634165546085299</v>
      </c>
      <c r="G21" s="346">
        <v>804.2621291216517</v>
      </c>
      <c r="H21" s="346">
        <v>686.15370456532526</v>
      </c>
      <c r="I21" s="346">
        <v>22718.232157191578</v>
      </c>
      <c r="J21" s="346"/>
    </row>
    <row r="22" spans="1:10" ht="15" customHeight="1" x14ac:dyDescent="0.2">
      <c r="A22" s="409">
        <v>24107</v>
      </c>
      <c r="B22" s="409"/>
      <c r="C22" s="362">
        <v>43159.681567416395</v>
      </c>
      <c r="D22" s="346">
        <v>11869.641021970212</v>
      </c>
      <c r="E22" s="346">
        <v>12933.128134858347</v>
      </c>
      <c r="F22" s="346">
        <v>103.28096000163613</v>
      </c>
      <c r="G22" s="346">
        <v>856.92519288486221</v>
      </c>
      <c r="H22" s="346">
        <v>1537.4546867570291</v>
      </c>
      <c r="I22" s="346">
        <v>25153.515387329164</v>
      </c>
      <c r="J22" s="346"/>
    </row>
    <row r="23" spans="1:10" ht="15" customHeight="1" x14ac:dyDescent="0.2">
      <c r="A23" s="409">
        <v>24472</v>
      </c>
      <c r="B23" s="409"/>
      <c r="C23" s="362">
        <v>48007.239893037739</v>
      </c>
      <c r="D23" s="346">
        <v>11734.148673453214</v>
      </c>
      <c r="E23" s="346">
        <v>13039.988138028357</v>
      </c>
      <c r="F23" s="346">
        <v>115.04067326914917</v>
      </c>
      <c r="G23" s="346">
        <v>900.38500278654078</v>
      </c>
      <c r="H23" s="346">
        <v>2287.5198764718816</v>
      </c>
      <c r="I23" s="346">
        <v>26521.732461410247</v>
      </c>
      <c r="J23" s="346"/>
    </row>
    <row r="24" spans="1:10" ht="15" customHeight="1" x14ac:dyDescent="0.2">
      <c r="A24" s="409">
        <v>24837</v>
      </c>
      <c r="B24" s="409"/>
      <c r="C24" s="362">
        <v>56089.230659106368</v>
      </c>
      <c r="D24" s="346">
        <v>11582.294984737937</v>
      </c>
      <c r="E24" s="346">
        <v>12992.437993077108</v>
      </c>
      <c r="F24" s="346">
        <v>125.26651089307353</v>
      </c>
      <c r="G24" s="346">
        <v>899.36241902414838</v>
      </c>
      <c r="H24" s="346">
        <v>1928.5929758721361</v>
      </c>
      <c r="I24" s="346">
        <v>29944.320314137731</v>
      </c>
      <c r="J24" s="346"/>
    </row>
    <row r="25" spans="1:10" ht="15" customHeight="1" x14ac:dyDescent="0.2">
      <c r="A25" s="409">
        <v>25203</v>
      </c>
      <c r="B25" s="409"/>
      <c r="C25" s="362">
        <v>60986.895589084939</v>
      </c>
      <c r="D25" s="346">
        <v>11357.837848892797</v>
      </c>
      <c r="E25" s="346">
        <v>13313.018002587138</v>
      </c>
      <c r="F25" s="346">
        <v>131.40201346742816</v>
      </c>
      <c r="G25" s="346">
        <v>935.15285070788366</v>
      </c>
      <c r="H25" s="346">
        <v>1415.2559271511327</v>
      </c>
      <c r="I25" s="346">
        <v>33418.037354984837</v>
      </c>
      <c r="J25" s="346"/>
    </row>
    <row r="26" spans="1:10" ht="15" customHeight="1" x14ac:dyDescent="0.2">
      <c r="A26" s="409">
        <v>25568</v>
      </c>
      <c r="B26" s="409"/>
      <c r="C26" s="362">
        <v>61883.190256821916</v>
      </c>
      <c r="D26" s="346">
        <v>11116.508080968182</v>
      </c>
      <c r="E26" s="346">
        <v>13541.05418160065</v>
      </c>
      <c r="F26" s="346">
        <v>136.00364039819411</v>
      </c>
      <c r="G26" s="346">
        <v>1001.1095033821958</v>
      </c>
      <c r="H26" s="346">
        <v>1098.7662526906736</v>
      </c>
      <c r="I26" s="346">
        <v>38246.677881001931</v>
      </c>
      <c r="J26" s="346"/>
    </row>
    <row r="27" spans="1:10" ht="15" customHeight="1" x14ac:dyDescent="0.2">
      <c r="A27" s="409">
        <v>25933</v>
      </c>
      <c r="B27" s="409"/>
      <c r="C27" s="362">
        <v>62927.248278224593</v>
      </c>
      <c r="D27" s="346">
        <v>10893.073528885436</v>
      </c>
      <c r="E27" s="346">
        <v>13620.304423186064</v>
      </c>
      <c r="F27" s="346">
        <v>143.6730186161374</v>
      </c>
      <c r="G27" s="346">
        <v>1081.3823287300022</v>
      </c>
      <c r="H27" s="346">
        <v>1282.8313299213123</v>
      </c>
      <c r="I27" s="346">
        <v>42130.962302449603</v>
      </c>
      <c r="J27" s="346"/>
    </row>
    <row r="28" spans="1:10" ht="15" customHeight="1" x14ac:dyDescent="0.2">
      <c r="A28" s="409">
        <v>26298</v>
      </c>
      <c r="B28" s="409"/>
      <c r="C28" s="362">
        <v>70158.960645863903</v>
      </c>
      <c r="D28" s="346">
        <v>10656.856679772782</v>
      </c>
      <c r="E28" s="346">
        <v>13599.34145605702</v>
      </c>
      <c r="F28" s="346">
        <v>149.80852119049203</v>
      </c>
      <c r="G28" s="346">
        <v>1187.2197481376193</v>
      </c>
      <c r="H28" s="346">
        <v>1501.6642550732938</v>
      </c>
      <c r="I28" s="346">
        <v>46778.605502523227</v>
      </c>
      <c r="J28" s="346"/>
    </row>
    <row r="29" spans="1:10" ht="15" customHeight="1" x14ac:dyDescent="0.2">
      <c r="A29" s="409">
        <v>26664</v>
      </c>
      <c r="B29" s="409"/>
      <c r="C29" s="362">
        <v>79028.340908974715</v>
      </c>
      <c r="D29" s="346">
        <v>10456.430262343865</v>
      </c>
      <c r="E29" s="346">
        <v>13658.140022394584</v>
      </c>
      <c r="F29" s="346">
        <v>156.45531564604286</v>
      </c>
      <c r="G29" s="346">
        <v>1220.4537204153735</v>
      </c>
      <c r="H29" s="346">
        <v>363.52852753051133</v>
      </c>
      <c r="I29" s="346">
        <v>48255.216455417903</v>
      </c>
      <c r="J29" s="346"/>
    </row>
    <row r="30" spans="1:10" ht="15" customHeight="1" x14ac:dyDescent="0.2">
      <c r="A30" s="409">
        <v>27029</v>
      </c>
      <c r="B30" s="409"/>
      <c r="C30" s="362">
        <v>84803.382707085999</v>
      </c>
      <c r="D30" s="346">
        <v>10207.942408082503</v>
      </c>
      <c r="E30" s="346">
        <v>13819.196964971394</v>
      </c>
      <c r="F30" s="346">
        <v>180.99732594346133</v>
      </c>
      <c r="G30" s="346">
        <v>1178.5277861572836</v>
      </c>
      <c r="H30" s="346">
        <v>1617.2162202236391</v>
      </c>
      <c r="I30" s="346">
        <v>51878.742017455508</v>
      </c>
      <c r="J30" s="346"/>
    </row>
    <row r="31" spans="1:10" ht="15" customHeight="1" x14ac:dyDescent="0.2">
      <c r="A31" s="409">
        <v>27394</v>
      </c>
      <c r="B31" s="409"/>
      <c r="C31" s="362">
        <v>96342.217881922261</v>
      </c>
      <c r="D31" s="346">
        <v>9969.6803914450647</v>
      </c>
      <c r="E31" s="346">
        <v>14690.949622410946</v>
      </c>
      <c r="F31" s="346">
        <v>195.31349861695546</v>
      </c>
      <c r="G31" s="346">
        <v>650.87456476278612</v>
      </c>
      <c r="H31" s="346">
        <v>1026.6740974420068</v>
      </c>
      <c r="I31" s="346">
        <v>57191.57595496541</v>
      </c>
      <c r="J31" s="346"/>
    </row>
    <row r="32" spans="1:10" ht="15" customHeight="1" x14ac:dyDescent="0.2">
      <c r="A32" s="409">
        <v>27759</v>
      </c>
      <c r="B32" s="409"/>
      <c r="C32" s="362">
        <v>129219.30842660149</v>
      </c>
      <c r="D32" s="346">
        <v>9704.3199051042266</v>
      </c>
      <c r="E32" s="346">
        <v>15043.741020436337</v>
      </c>
      <c r="F32" s="346">
        <v>210.14096317164581</v>
      </c>
      <c r="G32" s="346">
        <v>370.17532198606222</v>
      </c>
      <c r="H32" s="346">
        <v>788.41208080456897</v>
      </c>
      <c r="I32" s="346">
        <v>64244.336164186054</v>
      </c>
      <c r="J32" s="346"/>
    </row>
    <row r="33" spans="1:10" ht="15" customHeight="1" x14ac:dyDescent="0.2">
      <c r="A33" s="409">
        <v>28125</v>
      </c>
      <c r="B33" s="409"/>
      <c r="C33" s="362">
        <v>149205.19677068049</v>
      </c>
      <c r="D33" s="346">
        <v>9456.8546346052572</v>
      </c>
      <c r="E33" s="346">
        <v>15740.120562625587</v>
      </c>
      <c r="F33" s="346">
        <v>221.38938455796261</v>
      </c>
      <c r="G33" s="346">
        <v>291.43637228184457</v>
      </c>
      <c r="H33" s="346">
        <v>1699.0229212150341</v>
      </c>
      <c r="I33" s="346">
        <v>79351.477377890711</v>
      </c>
      <c r="J33" s="346"/>
    </row>
    <row r="34" spans="1:10" ht="15" customHeight="1" x14ac:dyDescent="0.2">
      <c r="A34" s="409">
        <v>28490</v>
      </c>
      <c r="B34" s="409"/>
      <c r="C34" s="362">
        <v>166066.06913688817</v>
      </c>
      <c r="D34" s="346">
        <v>9260.5185522259089</v>
      </c>
      <c r="E34" s="346">
        <v>15976.848703619435</v>
      </c>
      <c r="F34" s="346">
        <v>215.25388198360798</v>
      </c>
      <c r="G34" s="346">
        <v>252.06689742973572</v>
      </c>
      <c r="H34" s="346">
        <v>1052.7499833830138</v>
      </c>
      <c r="I34" s="346">
        <v>89869.262665978124</v>
      </c>
      <c r="J34" s="346"/>
    </row>
    <row r="35" spans="1:10" ht="15" customHeight="1" x14ac:dyDescent="0.2">
      <c r="A35" s="409">
        <v>28855</v>
      </c>
      <c r="B35" s="409"/>
      <c r="C35" s="362">
        <v>187938.6245225812</v>
      </c>
      <c r="D35" s="346">
        <v>9092.8148151935493</v>
      </c>
      <c r="E35" s="346">
        <v>16023.887556689488</v>
      </c>
      <c r="F35" s="346">
        <v>216.27646574600041</v>
      </c>
      <c r="G35" s="346">
        <v>511.80317307741473</v>
      </c>
      <c r="H35" s="346">
        <v>640.64872713886177</v>
      </c>
      <c r="I35" s="346">
        <v>95789.511358349147</v>
      </c>
      <c r="J35" s="346"/>
    </row>
    <row r="36" spans="1:10" ht="15" customHeight="1" x14ac:dyDescent="0.2">
      <c r="A36" s="409">
        <v>29220</v>
      </c>
      <c r="B36" s="409"/>
      <c r="C36" s="362">
        <v>210236.0634615483</v>
      </c>
      <c r="D36" s="346">
        <v>8918.4642837056399</v>
      </c>
      <c r="E36" s="346">
        <v>16311.744885802958</v>
      </c>
      <c r="F36" s="346">
        <v>207.58450376566472</v>
      </c>
      <c r="G36" s="346">
        <v>486.2385790176038</v>
      </c>
      <c r="H36" s="346">
        <v>713.76346614992099</v>
      </c>
      <c r="I36" s="346">
        <v>101662.7211976501</v>
      </c>
      <c r="J36" s="346"/>
    </row>
    <row r="37" spans="1:10" ht="15" customHeight="1" x14ac:dyDescent="0.2">
      <c r="A37" s="409">
        <v>29586</v>
      </c>
      <c r="B37" s="409"/>
      <c r="C37" s="362">
        <v>236645.31170909537</v>
      </c>
      <c r="D37" s="346">
        <v>8781.438059545053</v>
      </c>
      <c r="E37" s="346">
        <v>16753.50107115649</v>
      </c>
      <c r="F37" s="346">
        <v>198.38124990413277</v>
      </c>
      <c r="G37" s="346">
        <v>457.60623367061555</v>
      </c>
      <c r="H37" s="346">
        <v>2251.7294447881463</v>
      </c>
      <c r="I37" s="346">
        <v>107976.15334666101</v>
      </c>
      <c r="J37" s="346"/>
    </row>
    <row r="38" spans="1:10" ht="15" customHeight="1" x14ac:dyDescent="0.2">
      <c r="A38" s="409">
        <v>29951</v>
      </c>
      <c r="B38" s="409"/>
      <c r="C38" s="362">
        <v>274111.75817939185</v>
      </c>
      <c r="D38" s="346">
        <v>8578.4551827101532</v>
      </c>
      <c r="E38" s="346">
        <v>17265.815536115104</v>
      </c>
      <c r="F38" s="346">
        <v>191.22316356738571</v>
      </c>
      <c r="G38" s="346">
        <v>428.46259644243111</v>
      </c>
      <c r="H38" s="346">
        <v>4109.2528491740077</v>
      </c>
      <c r="I38" s="346">
        <v>117551.62769770379</v>
      </c>
      <c r="J38" s="346"/>
    </row>
    <row r="39" spans="1:10" ht="15" customHeight="1" x14ac:dyDescent="0.2">
      <c r="A39" s="409">
        <v>30316</v>
      </c>
      <c r="B39" s="409"/>
      <c r="C39" s="362">
        <v>310756.55859660608</v>
      </c>
      <c r="D39" s="346">
        <v>8388.2546029051609</v>
      </c>
      <c r="E39" s="346">
        <v>17737.737942459211</v>
      </c>
      <c r="F39" s="346">
        <v>193.7796229733668</v>
      </c>
      <c r="G39" s="346">
        <v>525.09676198851639</v>
      </c>
      <c r="H39" s="346">
        <v>2976.230040443188</v>
      </c>
      <c r="I39" s="346">
        <v>131448.0297367358</v>
      </c>
      <c r="J39" s="346"/>
    </row>
    <row r="40" spans="1:10" ht="15" customHeight="1" x14ac:dyDescent="0.2">
      <c r="A40" s="409">
        <v>30681</v>
      </c>
      <c r="B40" s="409"/>
      <c r="C40" s="362">
        <v>341043.95576302643</v>
      </c>
      <c r="D40" s="346">
        <v>8202.1443581497369</v>
      </c>
      <c r="E40" s="346">
        <v>18018.948477117134</v>
      </c>
      <c r="F40" s="346">
        <v>185.59895287422731</v>
      </c>
      <c r="G40" s="346">
        <v>598.21150099957561</v>
      </c>
      <c r="H40" s="346">
        <v>2234.856812708671</v>
      </c>
      <c r="I40" s="346">
        <v>138961.46393091424</v>
      </c>
      <c r="J40" s="346"/>
    </row>
    <row r="41" spans="1:10" ht="15" customHeight="1" x14ac:dyDescent="0.2">
      <c r="A41" s="409">
        <v>31047</v>
      </c>
      <c r="B41" s="409"/>
      <c r="C41" s="362">
        <v>364131.85195032286</v>
      </c>
      <c r="D41" s="346">
        <v>8013.4776539883323</v>
      </c>
      <c r="E41" s="346">
        <v>18547.112990392827</v>
      </c>
      <c r="F41" s="346">
        <v>183.04249346824622</v>
      </c>
      <c r="G41" s="346">
        <v>536.8564752560294</v>
      </c>
      <c r="H41" s="346">
        <v>2549.8126115255418</v>
      </c>
      <c r="I41" s="346">
        <v>141377.31806956639</v>
      </c>
      <c r="J41" s="346"/>
    </row>
    <row r="42" spans="1:10" ht="15" customHeight="1" x14ac:dyDescent="0.2">
      <c r="A42" s="409">
        <v>31412</v>
      </c>
      <c r="B42" s="409"/>
      <c r="C42" s="362">
        <v>386811.22592454357</v>
      </c>
      <c r="D42" s="346">
        <v>7844.7513331935806</v>
      </c>
      <c r="E42" s="346">
        <v>19219.973106047051</v>
      </c>
      <c r="F42" s="346">
        <v>180.48603406226513</v>
      </c>
      <c r="G42" s="346">
        <v>610.48250614828487</v>
      </c>
      <c r="H42" s="346">
        <v>1625.3968903227785</v>
      </c>
      <c r="I42" s="346">
        <v>139958.99439112807</v>
      </c>
      <c r="J42" s="346"/>
    </row>
    <row r="43" spans="1:10" ht="15" customHeight="1" x14ac:dyDescent="0.2">
      <c r="A43" s="409">
        <v>31777</v>
      </c>
      <c r="B43" s="409"/>
      <c r="C43" s="362">
        <v>406140.1042012854</v>
      </c>
      <c r="D43" s="346">
        <v>7670.4008017056694</v>
      </c>
      <c r="E43" s="346">
        <v>19975.662506455061</v>
      </c>
      <c r="F43" s="346">
        <v>184.57636911183488</v>
      </c>
      <c r="G43" s="346">
        <v>930.55122377711768</v>
      </c>
      <c r="H43" s="346">
        <v>3159.7838257926305</v>
      </c>
      <c r="I43" s="346">
        <v>138371.43310001382</v>
      </c>
      <c r="J43" s="346"/>
    </row>
    <row r="44" spans="1:10" ht="15" customHeight="1" x14ac:dyDescent="0.2">
      <c r="A44" s="409">
        <v>32142</v>
      </c>
      <c r="B44" s="409"/>
      <c r="C44" s="362">
        <v>431659.70457555103</v>
      </c>
      <c r="D44" s="346">
        <v>7488.892183881012</v>
      </c>
      <c r="E44" s="346">
        <v>20409.238021709454</v>
      </c>
      <c r="F44" s="346">
        <v>203.49416871609498</v>
      </c>
      <c r="G44" s="346">
        <v>629.91159763374117</v>
      </c>
      <c r="H44" s="346">
        <v>2128.5081014198577</v>
      </c>
      <c r="I44" s="346">
        <v>135011.22285679227</v>
      </c>
      <c r="J44" s="346"/>
    </row>
    <row r="45" spans="1:10" ht="15" customHeight="1" x14ac:dyDescent="0.2">
      <c r="A45" s="409">
        <v>32508</v>
      </c>
      <c r="B45" s="409"/>
      <c r="C45" s="362">
        <v>459627.88176886539</v>
      </c>
      <c r="D45" s="346">
        <v>7301.7593553631959</v>
      </c>
      <c r="E45" s="346">
        <v>21151.633833206364</v>
      </c>
      <c r="F45" s="346">
        <v>181.50861782465756</v>
      </c>
      <c r="G45" s="346">
        <v>531.74355644406728</v>
      </c>
      <c r="H45" s="346">
        <v>1896.8928792379706</v>
      </c>
      <c r="I45" s="346">
        <v>130655.52732088168</v>
      </c>
      <c r="J45" s="346"/>
    </row>
    <row r="46" spans="1:10" ht="15" customHeight="1" x14ac:dyDescent="0.2">
      <c r="A46" s="409">
        <v>32873</v>
      </c>
      <c r="B46" s="409"/>
      <c r="C46" s="362">
        <v>472819.21230372787</v>
      </c>
      <c r="D46" s="346">
        <v>7108.4910242710257</v>
      </c>
      <c r="E46" s="346">
        <v>21551.464084301806</v>
      </c>
      <c r="F46" s="346">
        <v>201.96029307250632</v>
      </c>
      <c r="G46" s="346">
        <v>879.42203565749583</v>
      </c>
      <c r="H46" s="346">
        <v>1884.6218740892614</v>
      </c>
      <c r="I46" s="346">
        <v>132424.59722982059</v>
      </c>
      <c r="J46" s="346"/>
    </row>
    <row r="47" spans="1:10" ht="15" customHeight="1" x14ac:dyDescent="0.2">
      <c r="A47" s="409">
        <v>33238</v>
      </c>
      <c r="B47" s="409"/>
      <c r="C47" s="362">
        <v>536222.98461522732</v>
      </c>
      <c r="D47" s="346">
        <v>6909.0871906045004</v>
      </c>
      <c r="E47" s="346">
        <v>21678.264470838469</v>
      </c>
      <c r="F47" s="346">
        <v>242.35235168700757</v>
      </c>
      <c r="G47" s="346">
        <v>1197.95687764274</v>
      </c>
      <c r="H47" s="346">
        <v>2111.6354693403823</v>
      </c>
      <c r="I47" s="346">
        <v>146886.48808945564</v>
      </c>
      <c r="J47" s="346"/>
    </row>
    <row r="48" spans="1:10" ht="15" customHeight="1" x14ac:dyDescent="0.2">
      <c r="A48" s="409"/>
      <c r="B48" s="409"/>
      <c r="C48" s="362"/>
      <c r="D48" s="346"/>
      <c r="E48" s="346"/>
      <c r="F48" s="346"/>
      <c r="G48" s="346"/>
      <c r="H48" s="346"/>
      <c r="I48" s="346"/>
      <c r="J48" s="346"/>
    </row>
    <row r="49" spans="1:10" ht="15" customHeight="1" x14ac:dyDescent="0.2">
      <c r="A49" s="437">
        <v>33603</v>
      </c>
      <c r="B49" s="437"/>
      <c r="C49" s="362">
        <v>595921.42466369784</v>
      </c>
      <c r="D49" s="346">
        <v>7224.5542813025677</v>
      </c>
      <c r="E49" s="346">
        <v>21835.742370246902</v>
      </c>
      <c r="F49" s="346">
        <v>369.66403010486596</v>
      </c>
      <c r="G49" s="346">
        <v>1707.7148831953698</v>
      </c>
      <c r="H49" s="346">
        <v>3589.2690059974539</v>
      </c>
      <c r="I49" s="346">
        <v>157882.3312864615</v>
      </c>
      <c r="J49" s="346"/>
    </row>
    <row r="50" spans="1:10" ht="15" customHeight="1" x14ac:dyDescent="0.2">
      <c r="A50" s="409">
        <v>33969</v>
      </c>
      <c r="B50" s="409"/>
      <c r="C50" s="362">
        <v>679867.37088601768</v>
      </c>
      <c r="D50" s="346">
        <v>40248.896887766321</v>
      </c>
      <c r="E50" s="346">
        <v>21548.396333014629</v>
      </c>
      <c r="F50" s="346">
        <v>293.48153980662943</v>
      </c>
      <c r="G50" s="346">
        <v>2485.9011263760144</v>
      </c>
      <c r="H50" s="346">
        <v>6488.2939723800127</v>
      </c>
      <c r="I50" s="346">
        <v>172878.5221619466</v>
      </c>
      <c r="J50" s="346"/>
    </row>
    <row r="51" spans="1:10" ht="15" customHeight="1" x14ac:dyDescent="0.2">
      <c r="A51" s="409">
        <v>34334</v>
      </c>
      <c r="B51" s="409"/>
      <c r="C51" s="362">
        <v>765509.78357014665</v>
      </c>
      <c r="D51" s="346">
        <v>44789.680084669933</v>
      </c>
      <c r="E51" s="346">
        <v>20918.484735380887</v>
      </c>
      <c r="F51" s="346">
        <v>357.39302495615675</v>
      </c>
      <c r="G51" s="346">
        <v>1876.9524958713182</v>
      </c>
      <c r="H51" s="346">
        <v>4387.9069244259472</v>
      </c>
      <c r="I51" s="346">
        <v>180605.16507058384</v>
      </c>
      <c r="J51" s="346"/>
    </row>
    <row r="52" spans="1:10" ht="15" customHeight="1" x14ac:dyDescent="0.2">
      <c r="A52" s="437">
        <v>34699</v>
      </c>
      <c r="B52" s="437"/>
      <c r="C52" s="362">
        <v>840121.58520934847</v>
      </c>
      <c r="D52" s="346">
        <v>45236.54918883543</v>
      </c>
      <c r="E52" s="346">
        <v>20379.071800718877</v>
      </c>
      <c r="F52" s="346">
        <v>927.99476437113663</v>
      </c>
      <c r="G52" s="346">
        <v>1101.8340039778509</v>
      </c>
      <c r="H52" s="346">
        <v>7934.2274124029191</v>
      </c>
      <c r="I52" s="346">
        <v>200002.55645940598</v>
      </c>
      <c r="J52" s="346"/>
    </row>
    <row r="53" spans="1:10" ht="15" customHeight="1" x14ac:dyDescent="0.2">
      <c r="A53" s="409">
        <v>35064</v>
      </c>
      <c r="B53" s="409"/>
      <c r="C53" s="362">
        <v>1009323.4074536131</v>
      </c>
      <c r="D53" s="346">
        <v>52256.586717659513</v>
      </c>
      <c r="E53" s="346">
        <v>19565.095125854496</v>
      </c>
      <c r="F53" s="346">
        <v>793.52499961653109</v>
      </c>
      <c r="G53" s="346">
        <v>727.05705506102265</v>
      </c>
      <c r="H53" s="346">
        <v>9443.5610456941558</v>
      </c>
      <c r="I53" s="346">
        <v>209972.23685085104</v>
      </c>
      <c r="J53" s="346"/>
    </row>
    <row r="54" spans="1:10" ht="15" customHeight="1" x14ac:dyDescent="0.2">
      <c r="A54" s="409">
        <v>35430</v>
      </c>
      <c r="B54" s="409"/>
      <c r="C54" s="362">
        <v>1069246.8159298098</v>
      </c>
      <c r="D54" s="346">
        <v>46739.747319552313</v>
      </c>
      <c r="E54" s="346">
        <v>19376.939713574287</v>
      </c>
      <c r="F54" s="346">
        <v>1454.6254020032416</v>
      </c>
      <c r="G54" s="346">
        <v>917.25763486601602</v>
      </c>
      <c r="H54" s="346">
        <v>13723.585383187701</v>
      </c>
      <c r="I54" s="346">
        <v>234722.34294391639</v>
      </c>
      <c r="J54" s="346"/>
    </row>
    <row r="55" spans="1:10" ht="15" customHeight="1" x14ac:dyDescent="0.2">
      <c r="A55" s="409">
        <v>35795</v>
      </c>
      <c r="B55" s="409"/>
      <c r="C55" s="362">
        <v>1119076.300087431</v>
      </c>
      <c r="D55" s="346">
        <v>46378.263959546588</v>
      </c>
      <c r="E55" s="346">
        <v>19165.264874759054</v>
      </c>
      <c r="F55" s="346">
        <v>1507.2884657664522</v>
      </c>
      <c r="G55" s="346">
        <v>1619.2613877484239</v>
      </c>
      <c r="H55" s="346">
        <v>13365.681066350347</v>
      </c>
      <c r="I55" s="346">
        <v>247502.08351441589</v>
      </c>
      <c r="J55" s="346"/>
    </row>
    <row r="56" spans="1:10" ht="15" customHeight="1" x14ac:dyDescent="0.2">
      <c r="A56" s="437">
        <v>36160</v>
      </c>
      <c r="B56" s="437"/>
      <c r="C56" s="362">
        <v>1153412.6176610442</v>
      </c>
      <c r="D56" s="346">
        <v>45938.041649836647</v>
      </c>
      <c r="E56" s="346">
        <v>19049.712909608708</v>
      </c>
      <c r="F56" s="346">
        <v>2538.564190139225</v>
      </c>
      <c r="G56" s="346">
        <v>1308.9072158623194</v>
      </c>
      <c r="H56" s="346">
        <v>12001.04303543764</v>
      </c>
      <c r="I56" s="346">
        <v>260999.16659423365</v>
      </c>
      <c r="J56" s="346"/>
    </row>
    <row r="57" spans="1:10" ht="15" customHeight="1" x14ac:dyDescent="0.2">
      <c r="A57" s="409">
        <v>36525</v>
      </c>
      <c r="B57" s="409"/>
      <c r="C57" s="362">
        <v>1183062.9451434941</v>
      </c>
      <c r="D57" s="346">
        <v>45165.990909230357</v>
      </c>
      <c r="E57" s="346">
        <v>18874.851086239603</v>
      </c>
      <c r="F57" s="346">
        <v>2032.8965196361648</v>
      </c>
      <c r="G57" s="346">
        <v>2021.6480982498479</v>
      </c>
      <c r="H57" s="346">
        <v>16519.840681449819</v>
      </c>
      <c r="I57" s="346">
        <v>280704.8669874171</v>
      </c>
      <c r="J57" s="346"/>
    </row>
    <row r="58" spans="1:10" ht="15" customHeight="1" x14ac:dyDescent="0.2">
      <c r="A58" s="409">
        <v>36891</v>
      </c>
      <c r="B58" s="409"/>
      <c r="C58" s="362">
        <v>1198145.03305502</v>
      </c>
      <c r="D58" s="346">
        <v>44132.670017332799</v>
      </c>
      <c r="E58" s="346">
        <v>18006.677471968422</v>
      </c>
      <c r="F58" s="346">
        <v>2351.942653502605</v>
      </c>
      <c r="G58" s="346">
        <v>2294.1666709274323</v>
      </c>
      <c r="H58" s="346">
        <v>12773.09377604393</v>
      </c>
      <c r="I58" s="346">
        <v>291435.86098996334</v>
      </c>
      <c r="J58" s="346"/>
    </row>
    <row r="59" spans="1:10" ht="15" customHeight="1" x14ac:dyDescent="0.2">
      <c r="A59" s="437">
        <v>37256</v>
      </c>
      <c r="B59" s="437"/>
      <c r="C59" s="362">
        <v>1203887</v>
      </c>
      <c r="D59" s="346">
        <v>8951</v>
      </c>
      <c r="E59" s="346">
        <v>17755</v>
      </c>
      <c r="F59" s="346">
        <v>2921</v>
      </c>
      <c r="G59" s="346">
        <v>2890</v>
      </c>
      <c r="H59" s="346">
        <v>19616</v>
      </c>
      <c r="I59" s="346">
        <v>315237</v>
      </c>
      <c r="J59" s="346"/>
    </row>
    <row r="60" spans="1:10" ht="15" customHeight="1" x14ac:dyDescent="0.2">
      <c r="A60" s="409">
        <v>37621</v>
      </c>
      <c r="B60" s="409"/>
      <c r="C60" s="362">
        <v>1253195</v>
      </c>
      <c r="D60" s="346">
        <v>7809</v>
      </c>
      <c r="E60" s="346">
        <v>17362</v>
      </c>
      <c r="F60" s="346">
        <v>2718</v>
      </c>
      <c r="G60" s="346">
        <v>2139</v>
      </c>
      <c r="H60" s="346">
        <v>24076</v>
      </c>
      <c r="I60" s="346">
        <v>335639</v>
      </c>
      <c r="J60" s="346"/>
    </row>
    <row r="61" spans="1:10" ht="15" customHeight="1" x14ac:dyDescent="0.2">
      <c r="A61" s="409">
        <v>37986</v>
      </c>
      <c r="B61" s="409"/>
      <c r="C61" s="362">
        <v>1325733</v>
      </c>
      <c r="D61" s="346">
        <v>6678</v>
      </c>
      <c r="E61" s="346">
        <v>17125</v>
      </c>
      <c r="F61" s="346">
        <v>3423</v>
      </c>
      <c r="G61" s="346">
        <v>2557.5250000000001</v>
      </c>
      <c r="H61" s="346">
        <v>31991</v>
      </c>
      <c r="I61" s="346">
        <v>353881</v>
      </c>
      <c r="J61" s="346"/>
    </row>
    <row r="62" spans="1:10" ht="15" customHeight="1" x14ac:dyDescent="0.2">
      <c r="A62" s="409">
        <v>38352</v>
      </c>
      <c r="B62" s="409"/>
      <c r="C62" s="362">
        <v>1394954</v>
      </c>
      <c r="D62" s="346">
        <v>5535</v>
      </c>
      <c r="E62" s="346">
        <v>16548</v>
      </c>
      <c r="F62" s="346">
        <v>3090</v>
      </c>
      <c r="G62" s="346">
        <v>1857</v>
      </c>
      <c r="H62" s="346">
        <v>34795</v>
      </c>
      <c r="I62" s="346">
        <v>340160</v>
      </c>
      <c r="J62" s="346"/>
    </row>
    <row r="63" spans="1:10" ht="15" customHeight="1" x14ac:dyDescent="0.2">
      <c r="A63" s="437">
        <v>38717</v>
      </c>
      <c r="B63" s="437"/>
      <c r="C63" s="362">
        <v>1447505</v>
      </c>
      <c r="D63" s="346">
        <v>4444</v>
      </c>
      <c r="E63" s="346">
        <v>16211</v>
      </c>
      <c r="F63" s="346">
        <v>2824</v>
      </c>
      <c r="G63" s="346">
        <v>1764</v>
      </c>
      <c r="H63" s="346">
        <v>42348</v>
      </c>
      <c r="I63" s="346">
        <v>343349</v>
      </c>
      <c r="J63" s="346"/>
    </row>
    <row r="64" spans="1:10" ht="15" customHeight="1" x14ac:dyDescent="0.2">
      <c r="A64" s="409">
        <v>39082</v>
      </c>
      <c r="B64" s="409"/>
      <c r="C64" s="362">
        <v>1480590</v>
      </c>
      <c r="D64" s="346">
        <v>4523.9889999999996</v>
      </c>
      <c r="E64" s="346">
        <v>15300</v>
      </c>
      <c r="F64" s="346">
        <v>2076</v>
      </c>
      <c r="G64" s="346">
        <v>2196.0969999999998</v>
      </c>
      <c r="H64" s="346">
        <v>47299.582000000002</v>
      </c>
      <c r="I64" s="346">
        <v>335246.19199999998</v>
      </c>
      <c r="J64" s="346"/>
    </row>
    <row r="65" spans="1:10" ht="15" customHeight="1" x14ac:dyDescent="0.2">
      <c r="A65" s="409"/>
      <c r="B65" s="409"/>
      <c r="C65" s="362"/>
      <c r="D65" s="346"/>
      <c r="E65" s="346"/>
      <c r="F65" s="346"/>
      <c r="G65" s="346"/>
      <c r="H65" s="346"/>
      <c r="I65" s="346"/>
      <c r="J65" s="346"/>
    </row>
    <row r="66" spans="1:10" ht="15" customHeight="1" x14ac:dyDescent="0.2">
      <c r="A66" s="437" t="s">
        <v>574</v>
      </c>
      <c r="B66" s="437"/>
      <c r="C66" s="362">
        <v>1497076.3829999999</v>
      </c>
      <c r="D66" s="346">
        <v>4523.9889999999996</v>
      </c>
      <c r="E66" s="346">
        <v>17394.293319</v>
      </c>
      <c r="F66" s="346">
        <v>2075.8150000000001</v>
      </c>
      <c r="G66" s="346">
        <v>2196.0969999999998</v>
      </c>
      <c r="H66" s="346">
        <v>48287.263471999999</v>
      </c>
      <c r="I66" s="346">
        <v>335245.739</v>
      </c>
      <c r="J66" s="346"/>
    </row>
    <row r="67" spans="1:10" ht="15" customHeight="1" x14ac:dyDescent="0.2">
      <c r="A67" s="409">
        <v>39447</v>
      </c>
      <c r="B67" s="409"/>
      <c r="C67" s="362">
        <v>1501508.787</v>
      </c>
      <c r="D67" s="346">
        <v>4517.7939999999999</v>
      </c>
      <c r="E67" s="346">
        <v>17324.202000000001</v>
      </c>
      <c r="F67" s="346">
        <v>2239.4359999999997</v>
      </c>
      <c r="G67" s="346">
        <v>3592.3960000000002</v>
      </c>
      <c r="H67" s="346">
        <v>50862.640999999996</v>
      </c>
      <c r="I67" s="346">
        <v>332899.31900000008</v>
      </c>
      <c r="J67" s="346"/>
    </row>
    <row r="68" spans="1:10" ht="15" customHeight="1" x14ac:dyDescent="0.2">
      <c r="A68" s="437">
        <v>39813</v>
      </c>
      <c r="B68" s="437"/>
      <c r="C68" s="362">
        <v>1515939.38</v>
      </c>
      <c r="D68" s="346">
        <v>4516.9170000000004</v>
      </c>
      <c r="E68" s="346">
        <v>17701.635664000001</v>
      </c>
      <c r="F68" s="346">
        <v>2529.3119999999999</v>
      </c>
      <c r="G68" s="346">
        <v>4232.5360000000001</v>
      </c>
      <c r="H68" s="346">
        <v>61941.860516000001</v>
      </c>
      <c r="I68" s="346">
        <v>399909.61</v>
      </c>
      <c r="J68" s="346"/>
    </row>
    <row r="69" spans="1:10" ht="15" customHeight="1" x14ac:dyDescent="0.2">
      <c r="A69" s="437">
        <v>40178</v>
      </c>
      <c r="B69" s="437"/>
      <c r="C69" s="362">
        <v>1636212.9339999999</v>
      </c>
      <c r="D69" s="346">
        <v>4514.5870000000004</v>
      </c>
      <c r="E69" s="346">
        <v>22973.273000000001</v>
      </c>
      <c r="F69" s="346">
        <v>2080.5410000000002</v>
      </c>
      <c r="G69" s="346">
        <v>2291.7020000000002</v>
      </c>
      <c r="H69" s="346">
        <v>58155.326999999997</v>
      </c>
      <c r="I69" s="346">
        <v>609022.02300000004</v>
      </c>
      <c r="J69" s="346"/>
    </row>
    <row r="70" spans="1:10" ht="15" customHeight="1" x14ac:dyDescent="0.2">
      <c r="A70" s="409"/>
      <c r="B70" s="409"/>
      <c r="C70" s="733"/>
      <c r="H70" s="407"/>
      <c r="J70" s="393"/>
    </row>
    <row r="71" spans="1:10" ht="15" customHeight="1" x14ac:dyDescent="0.2">
      <c r="A71" s="409"/>
      <c r="B71" s="409"/>
      <c r="C71" s="438"/>
      <c r="H71" s="407"/>
      <c r="J71" s="393"/>
    </row>
    <row r="72" spans="1:10" ht="15" customHeight="1" x14ac:dyDescent="0.2">
      <c r="A72" s="409"/>
      <c r="B72" s="407"/>
      <c r="C72" s="433" t="s">
        <v>36</v>
      </c>
      <c r="H72" s="407"/>
      <c r="J72" s="393"/>
    </row>
    <row r="73" spans="1:10" ht="15" customHeight="1" x14ac:dyDescent="0.2">
      <c r="A73" s="409"/>
      <c r="B73" s="409"/>
      <c r="C73" s="438"/>
      <c r="H73" s="407"/>
      <c r="J73" s="393"/>
    </row>
    <row r="74" spans="1:10" ht="15" customHeight="1" x14ac:dyDescent="0.2">
      <c r="A74" s="409">
        <v>18353</v>
      </c>
      <c r="B74" s="409"/>
      <c r="C74" s="362">
        <v>3427.7007715394489</v>
      </c>
      <c r="D74" s="346">
        <v>2775.8036230142702</v>
      </c>
      <c r="E74" s="346">
        <v>0</v>
      </c>
      <c r="F74" s="346">
        <v>0</v>
      </c>
      <c r="G74" s="346">
        <v>0</v>
      </c>
      <c r="H74" s="346">
        <v>0</v>
      </c>
      <c r="I74" s="346">
        <v>0</v>
      </c>
      <c r="J74" s="393"/>
    </row>
    <row r="75" spans="1:10" ht="15" customHeight="1" x14ac:dyDescent="0.2">
      <c r="A75" s="409">
        <v>20179</v>
      </c>
      <c r="B75" s="409"/>
      <c r="C75" s="362">
        <v>11541.902926123437</v>
      </c>
      <c r="D75" s="346">
        <v>4895.1084705725962</v>
      </c>
      <c r="E75" s="346">
        <v>115.04067326914917</v>
      </c>
      <c r="F75" s="346">
        <v>0</v>
      </c>
      <c r="G75" s="346">
        <v>0</v>
      </c>
      <c r="H75" s="346">
        <v>0</v>
      </c>
      <c r="I75" s="346">
        <v>0</v>
      </c>
      <c r="J75" s="393"/>
    </row>
    <row r="76" spans="1:10" ht="15" customHeight="1" x14ac:dyDescent="0.2">
      <c r="A76" s="409">
        <v>20545</v>
      </c>
      <c r="B76" s="409"/>
      <c r="C76" s="362">
        <v>11646.717761768661</v>
      </c>
      <c r="D76" s="346">
        <v>5118.5430226553435</v>
      </c>
      <c r="E76" s="346">
        <v>268.4282376280147</v>
      </c>
      <c r="F76" s="346">
        <v>0</v>
      </c>
      <c r="G76" s="346">
        <v>0</v>
      </c>
      <c r="H76" s="346">
        <v>0</v>
      </c>
      <c r="I76" s="346">
        <v>0</v>
      </c>
      <c r="J76" s="393"/>
    </row>
    <row r="77" spans="1:10" ht="15" customHeight="1" x14ac:dyDescent="0.2">
      <c r="A77" s="409">
        <v>20910</v>
      </c>
      <c r="B77" s="409"/>
      <c r="C77" s="362">
        <v>11649.785513055838</v>
      </c>
      <c r="D77" s="346">
        <v>5251.4789117663604</v>
      </c>
      <c r="E77" s="346">
        <v>273.54115643997687</v>
      </c>
      <c r="F77" s="346">
        <v>0</v>
      </c>
      <c r="G77" s="346">
        <v>0</v>
      </c>
      <c r="H77" s="346">
        <v>0</v>
      </c>
      <c r="I77" s="346">
        <v>0</v>
      </c>
      <c r="J77" s="393"/>
    </row>
    <row r="78" spans="1:10" ht="15" customHeight="1" x14ac:dyDescent="0.2">
      <c r="A78" s="409">
        <v>21275</v>
      </c>
      <c r="B78" s="409"/>
      <c r="C78" s="362">
        <v>12479.612236237301</v>
      </c>
      <c r="D78" s="346">
        <v>6569.0780896090146</v>
      </c>
      <c r="E78" s="346">
        <v>260.75885941007141</v>
      </c>
      <c r="F78" s="346">
        <v>0</v>
      </c>
      <c r="G78" s="346">
        <v>0</v>
      </c>
      <c r="H78" s="346">
        <v>0</v>
      </c>
      <c r="I78" s="346">
        <v>0</v>
      </c>
      <c r="J78" s="393"/>
    </row>
    <row r="79" spans="1:10" ht="15" customHeight="1" x14ac:dyDescent="0.2">
      <c r="A79" s="409">
        <v>21640</v>
      </c>
      <c r="B79" s="409"/>
      <c r="C79" s="362">
        <v>13069.131775256541</v>
      </c>
      <c r="D79" s="346">
        <v>6991.9164753582882</v>
      </c>
      <c r="E79" s="346">
        <v>260.75885941007141</v>
      </c>
      <c r="F79" s="346">
        <v>0</v>
      </c>
      <c r="G79" s="346">
        <v>0</v>
      </c>
      <c r="H79" s="346">
        <v>0</v>
      </c>
      <c r="I79" s="346">
        <v>0</v>
      </c>
      <c r="J79" s="393"/>
    </row>
    <row r="80" spans="1:10" ht="15" customHeight="1" x14ac:dyDescent="0.2">
      <c r="A80" s="409">
        <v>22281</v>
      </c>
      <c r="B80" s="409"/>
      <c r="C80" s="362">
        <v>15311.657966183157</v>
      </c>
      <c r="D80" s="346">
        <v>7224.0429894213712</v>
      </c>
      <c r="E80" s="346">
        <v>126.28909465546597</v>
      </c>
      <c r="F80" s="346">
        <v>0</v>
      </c>
      <c r="G80" s="346">
        <v>0</v>
      </c>
      <c r="H80" s="346">
        <v>0</v>
      </c>
      <c r="I80" s="346">
        <v>9487.0208555958343</v>
      </c>
      <c r="J80" s="393"/>
    </row>
    <row r="81" spans="1:10" ht="15" customHeight="1" x14ac:dyDescent="0.2">
      <c r="A81" s="409">
        <v>22646</v>
      </c>
      <c r="B81" s="409"/>
      <c r="C81" s="362">
        <v>17921.803019689851</v>
      </c>
      <c r="D81" s="346">
        <v>7220.4639462529976</v>
      </c>
      <c r="E81" s="346">
        <v>107.37129505120589</v>
      </c>
      <c r="F81" s="346">
        <v>0</v>
      </c>
      <c r="G81" s="346">
        <v>0</v>
      </c>
      <c r="H81" s="346">
        <v>81.806700991394962</v>
      </c>
      <c r="I81" s="346">
        <v>11169.682436612589</v>
      </c>
      <c r="J81" s="393"/>
    </row>
    <row r="82" spans="1:10" ht="15" customHeight="1" x14ac:dyDescent="0.2">
      <c r="A82" s="409">
        <v>23011</v>
      </c>
      <c r="B82" s="409"/>
      <c r="C82" s="362">
        <v>17600.711718298626</v>
      </c>
      <c r="D82" s="346">
        <v>7223.0204056589782</v>
      </c>
      <c r="E82" s="346">
        <v>83.851868516179835</v>
      </c>
      <c r="F82" s="346">
        <v>0</v>
      </c>
      <c r="G82" s="346">
        <v>0</v>
      </c>
      <c r="H82" s="346">
        <v>382.95761901596768</v>
      </c>
      <c r="I82" s="346">
        <v>12410.587832275811</v>
      </c>
      <c r="J82" s="393"/>
    </row>
    <row r="83" spans="1:10" ht="15" customHeight="1" x14ac:dyDescent="0.2">
      <c r="A83" s="409">
        <v>23376</v>
      </c>
      <c r="B83" s="409"/>
      <c r="C83" s="362">
        <v>19132.0309024813</v>
      </c>
      <c r="D83" s="346">
        <v>7327.8352413042039</v>
      </c>
      <c r="E83" s="346">
        <v>78.738949704217646</v>
      </c>
      <c r="F83" s="346">
        <v>0</v>
      </c>
      <c r="G83" s="346">
        <v>0</v>
      </c>
      <c r="H83" s="346">
        <v>890.67045704381258</v>
      </c>
      <c r="I83" s="346">
        <v>13788.008160218424</v>
      </c>
      <c r="J83" s="393"/>
    </row>
    <row r="84" spans="1:10" ht="15" customHeight="1" x14ac:dyDescent="0.2">
      <c r="A84" s="409">
        <v>23742</v>
      </c>
      <c r="B84" s="409"/>
      <c r="C84" s="362">
        <v>20754.8713333981</v>
      </c>
      <c r="D84" s="346">
        <v>7445.94366586053</v>
      </c>
      <c r="E84" s="346">
        <v>78.227657823021431</v>
      </c>
      <c r="F84" s="346">
        <v>0</v>
      </c>
      <c r="G84" s="346">
        <v>0</v>
      </c>
      <c r="H84" s="346">
        <v>575.71465822694199</v>
      </c>
      <c r="I84" s="346">
        <v>15386.306580837803</v>
      </c>
      <c r="J84" s="393"/>
    </row>
    <row r="85" spans="1:10" ht="15" customHeight="1" x14ac:dyDescent="0.2">
      <c r="A85" s="409">
        <v>24107</v>
      </c>
      <c r="B85" s="409"/>
      <c r="C85" s="362">
        <v>21407.279773804472</v>
      </c>
      <c r="D85" s="346">
        <v>7428.0484500186622</v>
      </c>
      <c r="E85" s="346">
        <v>78.227657823021431</v>
      </c>
      <c r="F85" s="346">
        <v>0</v>
      </c>
      <c r="G85" s="346">
        <v>0</v>
      </c>
      <c r="H85" s="346">
        <v>1188.753623781208</v>
      </c>
      <c r="I85" s="346">
        <v>16768.839827592379</v>
      </c>
      <c r="J85" s="393"/>
    </row>
    <row r="86" spans="1:10" ht="15" customHeight="1" x14ac:dyDescent="0.2">
      <c r="A86" s="409">
        <v>24472</v>
      </c>
      <c r="B86" s="409"/>
      <c r="C86" s="362">
        <v>23171.236763931425</v>
      </c>
      <c r="D86" s="346">
        <v>7373.851510611863</v>
      </c>
      <c r="E86" s="346">
        <v>89.716365941825217</v>
      </c>
      <c r="F86" s="346">
        <v>0</v>
      </c>
      <c r="G86" s="346">
        <v>0</v>
      </c>
      <c r="H86" s="346">
        <v>1726.1213909184337</v>
      </c>
      <c r="I86" s="346">
        <v>17103.736009775905</v>
      </c>
      <c r="J86" s="393"/>
    </row>
    <row r="87" spans="1:10" ht="15" customHeight="1" x14ac:dyDescent="0.2">
      <c r="A87" s="409">
        <v>24837</v>
      </c>
      <c r="B87" s="409"/>
      <c r="C87" s="362">
        <v>27648.619767566714</v>
      </c>
      <c r="D87" s="346">
        <v>7294.6012690264497</v>
      </c>
      <c r="E87" s="346">
        <v>93.055122377711768</v>
      </c>
      <c r="F87" s="346">
        <v>0</v>
      </c>
      <c r="G87" s="346">
        <v>0</v>
      </c>
      <c r="H87" s="346">
        <v>1678.0599540859891</v>
      </c>
      <c r="I87" s="346">
        <v>19828.41044467055</v>
      </c>
      <c r="J87" s="393"/>
    </row>
    <row r="88" spans="1:10" ht="15" customHeight="1" x14ac:dyDescent="0.2">
      <c r="A88" s="409">
        <v>25203</v>
      </c>
      <c r="B88" s="409"/>
      <c r="C88" s="362">
        <v>30223.996973152069</v>
      </c>
      <c r="D88" s="346">
        <v>7165.755714965002</v>
      </c>
      <c r="E88" s="346">
        <v>78.738949704217646</v>
      </c>
      <c r="F88" s="346">
        <v>0</v>
      </c>
      <c r="G88" s="346">
        <v>0</v>
      </c>
      <c r="H88" s="346">
        <v>1344.6976475460547</v>
      </c>
      <c r="I88" s="346">
        <v>22543.37033382247</v>
      </c>
      <c r="J88" s="393"/>
    </row>
    <row r="89" spans="1:10" ht="15" customHeight="1" x14ac:dyDescent="0.2">
      <c r="A89" s="409">
        <v>25568</v>
      </c>
      <c r="B89" s="409"/>
      <c r="C89" s="362">
        <v>30112.535343051284</v>
      </c>
      <c r="D89" s="346">
        <v>7060.9408793197772</v>
      </c>
      <c r="E89" s="346">
        <v>78.227657823021431</v>
      </c>
      <c r="F89" s="346">
        <v>0</v>
      </c>
      <c r="G89" s="346">
        <v>0</v>
      </c>
      <c r="H89" s="346">
        <v>1012.3579247685126</v>
      </c>
      <c r="I89" s="346">
        <v>25996.635699421731</v>
      </c>
      <c r="J89" s="393"/>
    </row>
    <row r="90" spans="1:10" ht="15" customHeight="1" x14ac:dyDescent="0.2">
      <c r="A90" s="409">
        <v>25933</v>
      </c>
      <c r="B90" s="409"/>
      <c r="C90" s="362">
        <v>28518.32725748148</v>
      </c>
      <c r="D90" s="346">
        <v>6942.8324547634511</v>
      </c>
      <c r="E90" s="346">
        <v>78.73894970421766</v>
      </c>
      <c r="F90" s="346">
        <v>0</v>
      </c>
      <c r="G90" s="346">
        <v>0</v>
      </c>
      <c r="H90" s="346">
        <v>1034.3434756599499</v>
      </c>
      <c r="I90" s="346">
        <v>28715.685923623223</v>
      </c>
      <c r="J90" s="393"/>
    </row>
    <row r="91" spans="1:10" ht="15" customHeight="1" x14ac:dyDescent="0.2">
      <c r="A91" s="409">
        <v>26298</v>
      </c>
      <c r="B91" s="409"/>
      <c r="C91" s="362">
        <v>29535.798101061955</v>
      </c>
      <c r="D91" s="346">
        <v>6792.0013498105664</v>
      </c>
      <c r="E91" s="346">
        <v>67.490528317900839</v>
      </c>
      <c r="F91" s="346">
        <v>0</v>
      </c>
      <c r="G91" s="346">
        <v>0</v>
      </c>
      <c r="H91" s="346">
        <v>890.67045704381258</v>
      </c>
      <c r="I91" s="346">
        <v>31273.6792052479</v>
      </c>
      <c r="J91" s="393"/>
    </row>
    <row r="92" spans="1:10" ht="15" customHeight="1" x14ac:dyDescent="0.2">
      <c r="A92" s="409">
        <v>26664</v>
      </c>
      <c r="B92" s="409"/>
      <c r="C92" s="362">
        <v>31840.701901494507</v>
      </c>
      <c r="D92" s="346">
        <v>6673.3816333730438</v>
      </c>
      <c r="E92" s="346">
        <v>56.753398812780254</v>
      </c>
      <c r="F92" s="346">
        <v>0</v>
      </c>
      <c r="G92" s="346">
        <v>0</v>
      </c>
      <c r="H92" s="346">
        <v>188.15541228020842</v>
      </c>
      <c r="I92" s="346">
        <v>32815.735518935697</v>
      </c>
      <c r="J92" s="393"/>
    </row>
    <row r="93" spans="1:10" ht="15" customHeight="1" x14ac:dyDescent="0.2">
      <c r="A93" s="409">
        <v>27029</v>
      </c>
      <c r="B93" s="409"/>
      <c r="C93" s="362">
        <v>32758.982120122917</v>
      </c>
      <c r="D93" s="346">
        <v>6515.9037339646084</v>
      </c>
      <c r="E93" s="346">
        <v>41.925934258089917</v>
      </c>
      <c r="F93" s="346">
        <v>0</v>
      </c>
      <c r="G93" s="346">
        <v>0</v>
      </c>
      <c r="H93" s="346">
        <v>1458.2044451716151</v>
      </c>
      <c r="I93" s="346">
        <v>34613.437773221602</v>
      </c>
      <c r="J93" s="393"/>
    </row>
    <row r="94" spans="1:10" ht="15" customHeight="1" x14ac:dyDescent="0.2">
      <c r="A94" s="409">
        <v>27394</v>
      </c>
      <c r="B94" s="409"/>
      <c r="C94" s="362">
        <v>38832.107084971598</v>
      </c>
      <c r="D94" s="346">
        <v>6358.4258345561739</v>
      </c>
      <c r="E94" s="346">
        <v>31.188804752969329</v>
      </c>
      <c r="F94" s="346">
        <v>0</v>
      </c>
      <c r="G94" s="346">
        <v>0</v>
      </c>
      <c r="H94" s="346">
        <v>611.50508991067738</v>
      </c>
      <c r="I94" s="346">
        <v>37523.199869109281</v>
      </c>
      <c r="J94" s="393"/>
    </row>
    <row r="95" spans="1:10" ht="15" customHeight="1" x14ac:dyDescent="0.2">
      <c r="A95" s="409"/>
      <c r="B95" s="409"/>
      <c r="C95" s="362"/>
      <c r="D95" s="346"/>
      <c r="E95" s="346"/>
      <c r="F95" s="346"/>
      <c r="G95" s="346"/>
      <c r="H95" s="346"/>
      <c r="I95" s="346"/>
      <c r="J95" s="393"/>
    </row>
    <row r="96" spans="1:10" ht="15" customHeight="1" x14ac:dyDescent="0.2">
      <c r="A96" s="409">
        <v>27759</v>
      </c>
      <c r="B96" s="409"/>
      <c r="C96" s="362">
        <v>58065.885071810946</v>
      </c>
      <c r="D96" s="346">
        <v>6179.9849680186935</v>
      </c>
      <c r="E96" s="346">
        <v>19.940383366652522</v>
      </c>
      <c r="F96" s="346">
        <v>0</v>
      </c>
      <c r="G96" s="346">
        <v>0</v>
      </c>
      <c r="H96" s="346">
        <v>0</v>
      </c>
      <c r="I96" s="346">
        <v>43368.288654944452</v>
      </c>
      <c r="J96" s="393"/>
    </row>
    <row r="97" spans="1:10" ht="15" customHeight="1" x14ac:dyDescent="0.2">
      <c r="A97" s="409">
        <v>28125</v>
      </c>
      <c r="B97" s="409"/>
      <c r="C97" s="362">
        <v>67441.955589187215</v>
      </c>
      <c r="D97" s="346">
        <v>6027.1086955410237</v>
      </c>
      <c r="E97" s="346">
        <v>9.2032538615319321</v>
      </c>
      <c r="F97" s="346">
        <v>0</v>
      </c>
      <c r="G97" s="346">
        <v>0</v>
      </c>
      <c r="H97" s="346">
        <v>844.14289585495669</v>
      </c>
      <c r="I97" s="346">
        <v>57491.192997346392</v>
      </c>
      <c r="J97" s="393"/>
    </row>
    <row r="98" spans="1:10" ht="15" customHeight="1" x14ac:dyDescent="0.2">
      <c r="A98" s="409">
        <v>28490</v>
      </c>
      <c r="B98" s="409"/>
      <c r="C98" s="362">
        <v>78385.135722429855</v>
      </c>
      <c r="D98" s="346">
        <v>5927.9180705889576</v>
      </c>
      <c r="E98" s="346">
        <v>8.691961980335714</v>
      </c>
      <c r="F98" s="346">
        <v>0</v>
      </c>
      <c r="G98" s="346">
        <v>0</v>
      </c>
      <c r="H98" s="346">
        <v>420.28192634329162</v>
      </c>
      <c r="I98" s="346">
        <v>67577.959229585394</v>
      </c>
      <c r="J98" s="393"/>
    </row>
    <row r="99" spans="1:10" ht="15" customHeight="1" x14ac:dyDescent="0.2">
      <c r="A99" s="409">
        <v>28855</v>
      </c>
      <c r="B99" s="409"/>
      <c r="C99" s="362">
        <v>92367.43479750285</v>
      </c>
      <c r="D99" s="346">
        <v>5859.4049585086641</v>
      </c>
      <c r="E99" s="346">
        <v>7.6693782179432777</v>
      </c>
      <c r="F99" s="346">
        <v>0</v>
      </c>
      <c r="G99" s="346">
        <v>0</v>
      </c>
      <c r="H99" s="346">
        <v>0</v>
      </c>
      <c r="I99" s="346">
        <v>73863.781617011715</v>
      </c>
      <c r="J99" s="393"/>
    </row>
    <row r="100" spans="1:10" ht="15" customHeight="1" x14ac:dyDescent="0.2">
      <c r="A100" s="409">
        <v>29220</v>
      </c>
      <c r="B100" s="409"/>
      <c r="C100" s="362">
        <v>105563.36695929605</v>
      </c>
      <c r="D100" s="346">
        <v>5787.8240951411935</v>
      </c>
      <c r="E100" s="346">
        <v>7.1580863367470586</v>
      </c>
      <c r="F100" s="346">
        <v>0</v>
      </c>
      <c r="G100" s="346">
        <v>0</v>
      </c>
      <c r="H100" s="346">
        <v>25.564594059810926</v>
      </c>
      <c r="I100" s="346">
        <v>80472.740473354017</v>
      </c>
      <c r="J100" s="393"/>
    </row>
    <row r="101" spans="1:10" ht="15" customHeight="1" x14ac:dyDescent="0.2">
      <c r="A101" s="437">
        <v>29586</v>
      </c>
      <c r="B101" s="409"/>
      <c r="C101" s="362">
        <v>119227.13119238379</v>
      </c>
      <c r="D101" s="346">
        <v>5757.1465822694199</v>
      </c>
      <c r="E101" s="346">
        <v>6.1355025743546223</v>
      </c>
      <c r="F101" s="346">
        <v>0</v>
      </c>
      <c r="G101" s="346">
        <v>0</v>
      </c>
      <c r="H101" s="346">
        <v>723.98930377384545</v>
      </c>
      <c r="I101" s="346">
        <v>87396.655128513215</v>
      </c>
      <c r="J101" s="393"/>
    </row>
    <row r="102" spans="1:10" ht="15" customHeight="1" x14ac:dyDescent="0.2">
      <c r="A102" s="409">
        <v>29951</v>
      </c>
      <c r="B102" s="409"/>
      <c r="C102" s="362">
        <v>139926.7830026127</v>
      </c>
      <c r="D102" s="346">
        <v>5661.5350004857273</v>
      </c>
      <c r="E102" s="346">
        <v>5.6242106931584033</v>
      </c>
      <c r="F102" s="346">
        <v>0</v>
      </c>
      <c r="G102" s="346">
        <v>0</v>
      </c>
      <c r="H102" s="346">
        <v>1661.6986138877101</v>
      </c>
      <c r="I102" s="346">
        <v>95454.615176165622</v>
      </c>
      <c r="J102" s="393"/>
    </row>
    <row r="103" spans="1:10" ht="15" customHeight="1" x14ac:dyDescent="0.2">
      <c r="A103" s="409">
        <v>30316</v>
      </c>
      <c r="B103" s="409"/>
      <c r="C103" s="362">
        <v>160393.79700689734</v>
      </c>
      <c r="D103" s="346">
        <v>5583.3073426627061</v>
      </c>
      <c r="E103" s="346">
        <v>4.6016269307659661</v>
      </c>
      <c r="F103" s="346">
        <v>0</v>
      </c>
      <c r="G103" s="346">
        <v>0</v>
      </c>
      <c r="H103" s="346">
        <v>0</v>
      </c>
      <c r="I103" s="346">
        <v>108979.81930944919</v>
      </c>
      <c r="J103" s="393"/>
    </row>
    <row r="104" spans="1:10" ht="15" customHeight="1" x14ac:dyDescent="0.2">
      <c r="A104" s="409">
        <v>30681</v>
      </c>
      <c r="B104" s="409"/>
      <c r="C104" s="362">
        <v>177534.85732400056</v>
      </c>
      <c r="D104" s="346">
        <v>5512.237771176432</v>
      </c>
      <c r="E104" s="346">
        <v>4.0903350495697479</v>
      </c>
      <c r="F104" s="346">
        <v>0</v>
      </c>
      <c r="G104" s="346">
        <v>0</v>
      </c>
      <c r="H104" s="346">
        <v>99.701916833262601</v>
      </c>
      <c r="I104" s="346">
        <v>115892.48554322205</v>
      </c>
      <c r="J104" s="393"/>
    </row>
    <row r="105" spans="1:10" ht="15" customHeight="1" x14ac:dyDescent="0.2">
      <c r="A105" s="409">
        <v>31047</v>
      </c>
      <c r="B105" s="409"/>
      <c r="C105" s="362">
        <v>190195.4668861813</v>
      </c>
      <c r="D105" s="346">
        <v>5442.19078345255</v>
      </c>
      <c r="E105" s="346">
        <v>3.5790431683735293</v>
      </c>
      <c r="F105" s="346">
        <v>0</v>
      </c>
      <c r="G105" s="346">
        <v>0</v>
      </c>
      <c r="H105" s="346">
        <v>957.64969348051727</v>
      </c>
      <c r="I105" s="346">
        <v>117870.16253968903</v>
      </c>
      <c r="J105" s="393"/>
    </row>
    <row r="106" spans="1:10" ht="15" customHeight="1" x14ac:dyDescent="0.2">
      <c r="A106" s="409">
        <v>31412</v>
      </c>
      <c r="B106" s="409"/>
      <c r="C106" s="362">
        <v>203822.41810382291</v>
      </c>
      <c r="D106" s="346">
        <v>5395.6632222636936</v>
      </c>
      <c r="E106" s="346">
        <v>2.5564594059810926</v>
      </c>
      <c r="F106" s="346">
        <v>0</v>
      </c>
      <c r="G106" s="346">
        <v>0</v>
      </c>
      <c r="H106" s="346">
        <v>204.5167524784874</v>
      </c>
      <c r="I106" s="346">
        <v>115822.43855549819</v>
      </c>
      <c r="J106" s="393"/>
    </row>
    <row r="107" spans="1:10" ht="15" customHeight="1" x14ac:dyDescent="0.2">
      <c r="A107" s="409">
        <v>31777</v>
      </c>
      <c r="B107" s="409"/>
      <c r="C107" s="362">
        <v>214635.73009924174</v>
      </c>
      <c r="D107" s="346">
        <v>5348.1130773124451</v>
      </c>
      <c r="E107" s="346">
        <v>2.045167524784874</v>
      </c>
      <c r="F107" s="346">
        <v>0</v>
      </c>
      <c r="G107" s="346">
        <v>0</v>
      </c>
      <c r="H107" s="346">
        <v>1030.2531406103803</v>
      </c>
      <c r="I107" s="346">
        <v>113546.16710041263</v>
      </c>
      <c r="J107" s="393"/>
    </row>
    <row r="108" spans="1:10" ht="15" customHeight="1" x14ac:dyDescent="0.2">
      <c r="A108" s="409">
        <v>32142</v>
      </c>
      <c r="B108" s="409"/>
      <c r="C108" s="362">
        <v>228131.27930341594</v>
      </c>
      <c r="D108" s="346">
        <v>5297.4951810740195</v>
      </c>
      <c r="E108" s="346">
        <v>1.5338756435886556</v>
      </c>
      <c r="F108" s="346">
        <v>0</v>
      </c>
      <c r="G108" s="346">
        <v>0</v>
      </c>
      <c r="H108" s="346">
        <v>102.2583762392437</v>
      </c>
      <c r="I108" s="346">
        <v>109373.51405797027</v>
      </c>
      <c r="J108" s="393"/>
    </row>
    <row r="109" spans="1:10" ht="15" customHeight="1" x14ac:dyDescent="0.2">
      <c r="A109" s="409">
        <v>32508</v>
      </c>
      <c r="B109" s="409"/>
      <c r="C109" s="362">
        <v>245960.53849260928</v>
      </c>
      <c r="D109" s="346">
        <v>5245.8547010732018</v>
      </c>
      <c r="E109" s="346">
        <v>1.022583762392437</v>
      </c>
      <c r="F109" s="346">
        <v>0</v>
      </c>
      <c r="G109" s="346">
        <v>0</v>
      </c>
      <c r="H109" s="346">
        <v>40.903350495697481</v>
      </c>
      <c r="I109" s="346">
        <v>105711.64160484295</v>
      </c>
      <c r="J109" s="393"/>
    </row>
    <row r="110" spans="1:10" ht="15" customHeight="1" x14ac:dyDescent="0.2">
      <c r="A110" s="409">
        <v>32873</v>
      </c>
      <c r="B110" s="409"/>
      <c r="C110" s="362">
        <v>254261.36218382989</v>
      </c>
      <c r="D110" s="346">
        <v>5192.1690535475991</v>
      </c>
      <c r="E110" s="346">
        <v>0.51129188119621849</v>
      </c>
      <c r="F110" s="346">
        <v>0</v>
      </c>
      <c r="G110" s="346">
        <v>0</v>
      </c>
      <c r="H110" s="346">
        <v>158.50048317082772</v>
      </c>
      <c r="I110" s="346">
        <v>107187.74126585644</v>
      </c>
      <c r="J110" s="393"/>
    </row>
    <row r="111" spans="1:10" ht="15" customHeight="1" x14ac:dyDescent="0.2">
      <c r="A111" s="409">
        <v>33238</v>
      </c>
      <c r="B111" s="409"/>
      <c r="C111" s="362">
        <v>306213.21894029644</v>
      </c>
      <c r="D111" s="346">
        <v>5136.949530378407</v>
      </c>
      <c r="E111" s="346">
        <v>0</v>
      </c>
      <c r="F111" s="346">
        <v>0</v>
      </c>
      <c r="G111" s="346">
        <v>0</v>
      </c>
      <c r="H111" s="346">
        <v>102.2583762392437</v>
      </c>
      <c r="I111" s="346">
        <v>120686.869513199</v>
      </c>
      <c r="J111" s="393"/>
    </row>
    <row r="112" spans="1:10" ht="15" customHeight="1" x14ac:dyDescent="0.2">
      <c r="A112" s="409"/>
      <c r="B112" s="409"/>
      <c r="C112" s="362"/>
      <c r="D112" s="346"/>
      <c r="E112" s="346"/>
      <c r="F112" s="346"/>
      <c r="G112" s="346"/>
      <c r="H112" s="346">
        <v>0</v>
      </c>
      <c r="I112" s="346">
        <v>0</v>
      </c>
      <c r="J112" s="393"/>
    </row>
    <row r="113" spans="1:10" ht="15" customHeight="1" x14ac:dyDescent="0.2">
      <c r="A113" s="409">
        <v>33603</v>
      </c>
      <c r="B113" s="409"/>
      <c r="C113" s="362">
        <v>347809.36993501481</v>
      </c>
      <c r="D113" s="346">
        <v>5601.202558504574</v>
      </c>
      <c r="E113" s="346">
        <v>25.564594059810926</v>
      </c>
      <c r="F113" s="346">
        <v>0</v>
      </c>
      <c r="G113" s="346">
        <v>0</v>
      </c>
      <c r="H113" s="346">
        <v>25.053302178614707</v>
      </c>
      <c r="I113" s="346">
        <v>128985.64803689483</v>
      </c>
      <c r="J113" s="393"/>
    </row>
    <row r="114" spans="1:10" ht="15" customHeight="1" x14ac:dyDescent="0.2">
      <c r="A114" s="409">
        <v>33969</v>
      </c>
      <c r="B114" s="409"/>
      <c r="C114" s="362">
        <v>407562.00692289206</v>
      </c>
      <c r="D114" s="346">
        <v>38779.444021208394</v>
      </c>
      <c r="E114" s="346">
        <v>0</v>
      </c>
      <c r="F114" s="346">
        <v>0</v>
      </c>
      <c r="G114" s="346">
        <v>0</v>
      </c>
      <c r="H114" s="346">
        <v>2226.1648507283353</v>
      </c>
      <c r="I114" s="346">
        <v>142637.14126483386</v>
      </c>
      <c r="J114" s="393"/>
    </row>
    <row r="115" spans="1:10" ht="15" customHeight="1" x14ac:dyDescent="0.2">
      <c r="A115" s="409">
        <v>34334</v>
      </c>
      <c r="B115" s="409"/>
      <c r="C115" s="362">
        <v>461357.07091107103</v>
      </c>
      <c r="D115" s="346">
        <v>43479.750285045222</v>
      </c>
      <c r="E115" s="346">
        <v>0</v>
      </c>
      <c r="F115" s="346">
        <v>0</v>
      </c>
      <c r="G115" s="346">
        <v>0</v>
      </c>
      <c r="H115" s="346">
        <v>0</v>
      </c>
      <c r="I115" s="346">
        <v>147042.43211322048</v>
      </c>
      <c r="J115" s="393"/>
    </row>
    <row r="116" spans="1:10" ht="15" customHeight="1" x14ac:dyDescent="0.2">
      <c r="A116" s="409">
        <v>34699</v>
      </c>
      <c r="B116" s="409"/>
      <c r="C116" s="362">
        <v>513150.938476248</v>
      </c>
      <c r="D116" s="346">
        <v>44081.540829213176</v>
      </c>
      <c r="E116" s="346">
        <v>84.363160397376049</v>
      </c>
      <c r="F116" s="346">
        <v>0</v>
      </c>
      <c r="G116" s="346">
        <v>0</v>
      </c>
      <c r="H116" s="346">
        <v>0</v>
      </c>
      <c r="I116" s="346">
        <v>155486.417531176</v>
      </c>
      <c r="J116" s="393"/>
    </row>
    <row r="117" spans="1:10" ht="15" customHeight="1" x14ac:dyDescent="0.2">
      <c r="A117" s="409">
        <v>35064</v>
      </c>
      <c r="B117" s="409"/>
      <c r="C117" s="362">
        <v>657060.17394149804</v>
      </c>
      <c r="D117" s="346">
        <v>52256.586717659513</v>
      </c>
      <c r="E117" s="346">
        <v>1.5338756435886556</v>
      </c>
      <c r="F117" s="346">
        <v>0</v>
      </c>
      <c r="G117" s="346">
        <v>0</v>
      </c>
      <c r="H117" s="346">
        <v>1279.2522867529387</v>
      </c>
      <c r="I117" s="346">
        <v>161735.42690315621</v>
      </c>
      <c r="J117" s="393"/>
    </row>
    <row r="118" spans="1:10" ht="15" customHeight="1" x14ac:dyDescent="0.2">
      <c r="A118" s="409">
        <v>35430</v>
      </c>
      <c r="B118" s="409"/>
      <c r="C118" s="362">
        <v>692928.83328305616</v>
      </c>
      <c r="D118" s="346">
        <v>46739.747319552313</v>
      </c>
      <c r="E118" s="346">
        <v>1.022583762392437</v>
      </c>
      <c r="F118" s="346">
        <v>0</v>
      </c>
      <c r="G118" s="346">
        <v>0</v>
      </c>
      <c r="H118" s="346">
        <v>3400.0910099548528</v>
      </c>
      <c r="I118" s="346">
        <v>176374.73604556633</v>
      </c>
      <c r="J118" s="393"/>
    </row>
    <row r="119" spans="1:10" ht="15" customHeight="1" x14ac:dyDescent="0.2">
      <c r="A119" s="409">
        <v>35795</v>
      </c>
      <c r="B119" s="409"/>
      <c r="C119" s="362">
        <v>723405.4084455194</v>
      </c>
      <c r="D119" s="346">
        <v>46378.263959546588</v>
      </c>
      <c r="E119" s="346">
        <v>1.022583762392437</v>
      </c>
      <c r="F119" s="346">
        <v>0</v>
      </c>
      <c r="G119" s="346">
        <v>0</v>
      </c>
      <c r="H119" s="346">
        <v>3384.7522535189664</v>
      </c>
      <c r="I119" s="346">
        <v>181186.50393950395</v>
      </c>
      <c r="J119" s="393"/>
    </row>
    <row r="120" spans="1:10" ht="15" customHeight="1" x14ac:dyDescent="0.2">
      <c r="A120" s="409">
        <v>36160</v>
      </c>
      <c r="B120" s="409"/>
      <c r="C120" s="362">
        <v>743211.83333929849</v>
      </c>
      <c r="D120" s="346">
        <v>45938.041649836647</v>
      </c>
      <c r="E120" s="346">
        <v>0.51129188119621849</v>
      </c>
      <c r="F120" s="346">
        <v>0</v>
      </c>
      <c r="G120" s="346">
        <v>0</v>
      </c>
      <c r="H120" s="346">
        <v>2073.288578250666</v>
      </c>
      <c r="I120" s="346">
        <v>187764.2739910933</v>
      </c>
      <c r="J120" s="393"/>
    </row>
    <row r="121" spans="1:10" ht="15" customHeight="1" x14ac:dyDescent="0.2">
      <c r="A121" s="409">
        <v>36525</v>
      </c>
      <c r="B121" s="409"/>
      <c r="C121" s="362">
        <v>764575.65330320131</v>
      </c>
      <c r="D121" s="346">
        <v>45165.990909230357</v>
      </c>
      <c r="E121" s="346">
        <v>0.51129188119621849</v>
      </c>
      <c r="F121" s="346">
        <v>0</v>
      </c>
      <c r="G121" s="346">
        <v>0</v>
      </c>
      <c r="H121" s="346">
        <v>5754.5901228634393</v>
      </c>
      <c r="I121" s="346">
        <v>197293.73207282842</v>
      </c>
      <c r="J121" s="393"/>
    </row>
    <row r="122" spans="1:10" ht="15" customHeight="1" x14ac:dyDescent="0.2">
      <c r="A122" s="409">
        <v>36891</v>
      </c>
      <c r="B122" s="409"/>
      <c r="C122" s="362">
        <v>773897.0155892896</v>
      </c>
      <c r="D122" s="346">
        <v>44132.670017332799</v>
      </c>
      <c r="E122" s="346">
        <v>0</v>
      </c>
      <c r="F122" s="346">
        <v>0</v>
      </c>
      <c r="G122" s="346">
        <v>0</v>
      </c>
      <c r="H122" s="346">
        <v>936.68672635147232</v>
      </c>
      <c r="I122" s="346">
        <v>208104.48760884127</v>
      </c>
      <c r="J122" s="393"/>
    </row>
    <row r="123" spans="1:10" ht="15" customHeight="1" x14ac:dyDescent="0.2">
      <c r="A123" s="409">
        <v>37256</v>
      </c>
      <c r="B123" s="409"/>
      <c r="C123" s="362">
        <v>756374</v>
      </c>
      <c r="D123" s="346">
        <v>8951</v>
      </c>
      <c r="E123" s="346">
        <v>8.1000000000000003E-2</v>
      </c>
      <c r="F123" s="346">
        <v>0</v>
      </c>
      <c r="G123" s="346">
        <v>0</v>
      </c>
      <c r="H123" s="346">
        <v>3787</v>
      </c>
      <c r="I123" s="346">
        <v>231062</v>
      </c>
      <c r="J123" s="393"/>
    </row>
    <row r="124" spans="1:10" ht="15" customHeight="1" x14ac:dyDescent="0.2">
      <c r="A124" s="409">
        <v>37621</v>
      </c>
      <c r="B124" s="409"/>
      <c r="C124" s="362">
        <v>778607</v>
      </c>
      <c r="D124" s="346">
        <v>7809</v>
      </c>
      <c r="E124" s="346">
        <v>5.3999999999999999E-2</v>
      </c>
      <c r="F124" s="346">
        <v>0</v>
      </c>
      <c r="G124" s="346">
        <v>0</v>
      </c>
      <c r="H124" s="346">
        <v>6008</v>
      </c>
      <c r="I124" s="346">
        <v>229340</v>
      </c>
      <c r="J124" s="393"/>
    </row>
    <row r="125" spans="1:10" ht="15" customHeight="1" x14ac:dyDescent="0.2">
      <c r="A125" s="409">
        <v>37986</v>
      </c>
      <c r="B125" s="409"/>
      <c r="C125" s="362">
        <v>819282</v>
      </c>
      <c r="D125" s="346">
        <v>6678</v>
      </c>
      <c r="E125" s="346">
        <v>2.7E-2</v>
      </c>
      <c r="F125" s="346">
        <v>0</v>
      </c>
      <c r="G125" s="346">
        <v>0</v>
      </c>
      <c r="H125" s="346">
        <v>7244.1239999999998</v>
      </c>
      <c r="I125" s="346">
        <v>230937</v>
      </c>
      <c r="J125" s="393"/>
    </row>
    <row r="126" spans="1:10" ht="15" customHeight="1" x14ac:dyDescent="0.2">
      <c r="A126" s="409">
        <v>38352</v>
      </c>
      <c r="B126" s="409"/>
      <c r="C126" s="362">
        <v>860244</v>
      </c>
      <c r="D126" s="346">
        <v>5535</v>
      </c>
      <c r="E126" s="346">
        <v>3</v>
      </c>
      <c r="F126" s="346">
        <v>0</v>
      </c>
      <c r="G126" s="346">
        <v>0</v>
      </c>
      <c r="H126" s="346">
        <v>9088</v>
      </c>
      <c r="I126" s="346">
        <v>229967</v>
      </c>
      <c r="J126" s="393"/>
    </row>
    <row r="127" spans="1:10" ht="15" customHeight="1" x14ac:dyDescent="0.2">
      <c r="A127" s="409">
        <v>38717</v>
      </c>
      <c r="B127" s="409"/>
      <c r="C127" s="362">
        <v>888019</v>
      </c>
      <c r="D127" s="346">
        <v>4444</v>
      </c>
      <c r="E127" s="346">
        <v>0</v>
      </c>
      <c r="F127" s="346">
        <v>0</v>
      </c>
      <c r="G127" s="346">
        <v>0</v>
      </c>
      <c r="H127" s="346">
        <v>15262</v>
      </c>
      <c r="I127" s="346">
        <v>229416</v>
      </c>
      <c r="J127" s="393"/>
    </row>
    <row r="128" spans="1:10" ht="15" customHeight="1" x14ac:dyDescent="0.2">
      <c r="A128" s="437" t="s">
        <v>574</v>
      </c>
      <c r="B128" s="409"/>
      <c r="C128" s="362">
        <v>932110.20200000005</v>
      </c>
      <c r="D128" s="346">
        <v>4523.9889999999996</v>
      </c>
      <c r="E128" s="346">
        <v>11.115319</v>
      </c>
      <c r="F128" s="346">
        <v>0</v>
      </c>
      <c r="G128" s="346">
        <v>0</v>
      </c>
      <c r="H128" s="346">
        <v>18227.767472</v>
      </c>
      <c r="I128" s="346">
        <v>222080.99400000001</v>
      </c>
      <c r="J128" s="393"/>
    </row>
    <row r="129" spans="1:10" ht="15" customHeight="1" x14ac:dyDescent="0.2">
      <c r="A129" s="409">
        <v>39447</v>
      </c>
      <c r="B129" s="409"/>
      <c r="C129" s="362">
        <v>937645.05</v>
      </c>
      <c r="D129" s="346">
        <v>4517.7939999999999</v>
      </c>
      <c r="E129" s="346">
        <v>11.37468735</v>
      </c>
      <c r="F129" s="346">
        <v>0</v>
      </c>
      <c r="G129" s="346">
        <v>0</v>
      </c>
      <c r="H129" s="346">
        <v>19624.474902999998</v>
      </c>
      <c r="I129" s="346">
        <v>217636</v>
      </c>
      <c r="J129" s="393"/>
    </row>
    <row r="130" spans="1:10" ht="15" customHeight="1" x14ac:dyDescent="0.2">
      <c r="A130" s="409">
        <v>39813</v>
      </c>
      <c r="B130" s="409"/>
      <c r="C130" s="362">
        <v>956869.424</v>
      </c>
      <c r="D130" s="346">
        <v>4516.9170000000004</v>
      </c>
      <c r="E130" s="346">
        <v>11.388664</v>
      </c>
      <c r="F130" s="346">
        <v>0</v>
      </c>
      <c r="G130" s="346">
        <v>0</v>
      </c>
      <c r="H130" s="346">
        <v>28880.283516</v>
      </c>
      <c r="I130" s="346">
        <v>284182.67599999998</v>
      </c>
      <c r="J130" s="393"/>
    </row>
    <row r="131" spans="1:10" ht="15" customHeight="1" x14ac:dyDescent="0.2">
      <c r="A131" s="409">
        <v>40178</v>
      </c>
      <c r="B131" s="409"/>
      <c r="C131" s="362">
        <v>1033266.5060000002</v>
      </c>
      <c r="D131" s="346">
        <v>4514.5870000000004</v>
      </c>
      <c r="E131" s="346">
        <v>588.16</v>
      </c>
      <c r="F131" s="346">
        <v>0</v>
      </c>
      <c r="G131" s="346">
        <v>0</v>
      </c>
      <c r="H131" s="346">
        <v>20547.004000000001</v>
      </c>
      <c r="I131" s="346">
        <v>472184.42800000001</v>
      </c>
      <c r="J131" s="393"/>
    </row>
    <row r="132" spans="1:10" ht="15" customHeight="1" x14ac:dyDescent="0.2">
      <c r="A132" s="409"/>
      <c r="B132" s="409"/>
      <c r="C132" s="733"/>
      <c r="E132" s="346"/>
      <c r="H132" s="346"/>
      <c r="J132" s="393"/>
    </row>
    <row r="133" spans="1:10" ht="15" customHeight="1" x14ac:dyDescent="0.2">
      <c r="A133" s="409"/>
      <c r="B133" s="409"/>
      <c r="C133" s="438"/>
      <c r="H133" s="346"/>
      <c r="J133" s="393"/>
    </row>
    <row r="134" spans="1:10" ht="15" customHeight="1" x14ac:dyDescent="0.2">
      <c r="A134" s="409"/>
      <c r="B134" s="409"/>
      <c r="C134" s="433" t="s">
        <v>548</v>
      </c>
      <c r="D134" s="439"/>
      <c r="E134" s="439"/>
      <c r="F134" s="439"/>
      <c r="G134" s="439"/>
      <c r="H134" s="346"/>
      <c r="I134" s="439"/>
      <c r="J134" s="433"/>
    </row>
    <row r="135" spans="1:10" ht="15" customHeight="1" x14ac:dyDescent="0.2">
      <c r="A135" s="409"/>
      <c r="B135" s="409"/>
      <c r="C135" s="433"/>
      <c r="D135" s="439"/>
      <c r="E135" s="439"/>
      <c r="F135" s="439"/>
      <c r="G135" s="439"/>
      <c r="H135" s="346"/>
      <c r="I135" s="439"/>
      <c r="J135" s="433"/>
    </row>
    <row r="136" spans="1:10" ht="15" customHeight="1" x14ac:dyDescent="0.2">
      <c r="A136" s="409">
        <v>18353</v>
      </c>
      <c r="B136" s="409"/>
      <c r="C136" s="362">
        <v>3427.7007715394489</v>
      </c>
      <c r="D136" s="346">
        <v>2775.8036230142702</v>
      </c>
      <c r="E136" s="346">
        <v>0</v>
      </c>
      <c r="F136" s="346">
        <v>0</v>
      </c>
      <c r="G136" s="346">
        <v>0</v>
      </c>
      <c r="H136" s="346">
        <v>0</v>
      </c>
      <c r="I136" s="346">
        <v>0</v>
      </c>
      <c r="J136" s="440"/>
    </row>
    <row r="137" spans="1:10" ht="15" customHeight="1" x14ac:dyDescent="0.2">
      <c r="A137" s="409">
        <v>20179</v>
      </c>
      <c r="B137" s="409"/>
      <c r="C137" s="362">
        <v>10293.328152242271</v>
      </c>
      <c r="D137" s="346">
        <v>4019.7767699646697</v>
      </c>
      <c r="E137" s="346">
        <v>0</v>
      </c>
      <c r="F137" s="346">
        <v>0</v>
      </c>
      <c r="G137" s="346">
        <v>0</v>
      </c>
      <c r="H137" s="346">
        <v>0</v>
      </c>
      <c r="I137" s="346">
        <v>0</v>
      </c>
      <c r="J137" s="440"/>
    </row>
    <row r="138" spans="1:10" ht="15" customHeight="1" x14ac:dyDescent="0.2">
      <c r="A138" s="409">
        <v>20545</v>
      </c>
      <c r="B138" s="409"/>
      <c r="C138" s="362">
        <v>10167.550349468002</v>
      </c>
      <c r="D138" s="346">
        <v>4051.4768665988354</v>
      </c>
      <c r="E138" s="346">
        <v>0</v>
      </c>
      <c r="F138" s="346">
        <v>0</v>
      </c>
      <c r="G138" s="346">
        <v>0</v>
      </c>
      <c r="H138" s="346">
        <v>0</v>
      </c>
      <c r="I138" s="346">
        <v>0</v>
      </c>
      <c r="J138" s="440"/>
    </row>
    <row r="139" spans="1:10" ht="15" customHeight="1" x14ac:dyDescent="0.2">
      <c r="A139" s="409">
        <v>20910</v>
      </c>
      <c r="B139" s="409"/>
      <c r="C139" s="362">
        <v>10075.006518971486</v>
      </c>
      <c r="D139" s="346">
        <v>4088.2898820449632</v>
      </c>
      <c r="E139" s="346">
        <v>0</v>
      </c>
      <c r="F139" s="346">
        <v>0</v>
      </c>
      <c r="G139" s="346">
        <v>0</v>
      </c>
      <c r="H139" s="346">
        <v>0</v>
      </c>
      <c r="I139" s="346">
        <v>0</v>
      </c>
      <c r="J139" s="440"/>
    </row>
    <row r="140" spans="1:10" ht="15" customHeight="1" x14ac:dyDescent="0.2">
      <c r="A140" s="409">
        <v>21275</v>
      </c>
      <c r="B140" s="409"/>
      <c r="C140" s="362">
        <v>10960.05276532214</v>
      </c>
      <c r="D140" s="346">
        <v>5378.2792983030222</v>
      </c>
      <c r="E140" s="346">
        <v>0</v>
      </c>
      <c r="F140" s="346">
        <v>0</v>
      </c>
      <c r="G140" s="346">
        <v>0</v>
      </c>
      <c r="H140" s="346">
        <v>0</v>
      </c>
      <c r="I140" s="346">
        <v>0</v>
      </c>
      <c r="J140" s="440"/>
    </row>
    <row r="141" spans="1:10" ht="15" customHeight="1" x14ac:dyDescent="0.2">
      <c r="A141" s="409">
        <v>21640</v>
      </c>
      <c r="B141" s="409"/>
      <c r="C141" s="362">
        <v>11376.244356615862</v>
      </c>
      <c r="D141" s="346">
        <v>5824.6371105873213</v>
      </c>
      <c r="E141" s="346">
        <v>0</v>
      </c>
      <c r="F141" s="346">
        <v>0</v>
      </c>
      <c r="G141" s="346">
        <v>0</v>
      </c>
      <c r="H141" s="346">
        <v>0</v>
      </c>
      <c r="I141" s="346">
        <v>0</v>
      </c>
      <c r="J141" s="440"/>
    </row>
    <row r="142" spans="1:10" ht="15" customHeight="1" x14ac:dyDescent="0.2">
      <c r="A142" s="409">
        <v>22281</v>
      </c>
      <c r="B142" s="409"/>
      <c r="C142" s="362">
        <v>13403.005373677672</v>
      </c>
      <c r="D142" s="346">
        <v>6118.1186503939507</v>
      </c>
      <c r="E142" s="346">
        <v>0</v>
      </c>
      <c r="F142" s="346">
        <v>0</v>
      </c>
      <c r="G142" s="346">
        <v>0</v>
      </c>
      <c r="H142" s="346">
        <v>0</v>
      </c>
      <c r="I142" s="346">
        <v>9476.2837260907145</v>
      </c>
      <c r="J142" s="346"/>
    </row>
    <row r="143" spans="1:10" ht="15" customHeight="1" x14ac:dyDescent="0.2">
      <c r="A143" s="409">
        <v>22646</v>
      </c>
      <c r="B143" s="409"/>
      <c r="C143" s="362">
        <v>15972.758368569866</v>
      </c>
      <c r="D143" s="346">
        <v>6156.9768333648635</v>
      </c>
      <c r="E143" s="346">
        <v>0</v>
      </c>
      <c r="F143" s="346">
        <v>0</v>
      </c>
      <c r="G143" s="346">
        <v>0</v>
      </c>
      <c r="H143" s="346">
        <v>81.806700991394962</v>
      </c>
      <c r="I143" s="346">
        <v>11158.434015226272</v>
      </c>
      <c r="J143" s="346"/>
    </row>
    <row r="144" spans="1:10" ht="15" customHeight="1" x14ac:dyDescent="0.2">
      <c r="A144" s="409">
        <v>23011</v>
      </c>
      <c r="B144" s="409"/>
      <c r="C144" s="362">
        <v>15434.368017670247</v>
      </c>
      <c r="D144" s="346">
        <v>6199.414059504149</v>
      </c>
      <c r="E144" s="346">
        <v>0</v>
      </c>
      <c r="F144" s="346">
        <v>0</v>
      </c>
      <c r="G144" s="346">
        <v>0</v>
      </c>
      <c r="H144" s="346">
        <v>382.95761901596768</v>
      </c>
      <c r="I144" s="346">
        <v>12398.828119008298</v>
      </c>
      <c r="J144" s="346"/>
    </row>
    <row r="145" spans="1:10" ht="15" customHeight="1" x14ac:dyDescent="0.2">
      <c r="A145" s="409">
        <v>23376</v>
      </c>
      <c r="B145" s="409"/>
      <c r="C145" s="362">
        <v>16351.114360655067</v>
      </c>
      <c r="D145" s="346">
        <v>6350.7564563382302</v>
      </c>
      <c r="E145" s="346">
        <v>0</v>
      </c>
      <c r="F145" s="346">
        <v>0</v>
      </c>
      <c r="G145" s="346">
        <v>0</v>
      </c>
      <c r="H145" s="346">
        <v>890.67045704381258</v>
      </c>
      <c r="I145" s="346">
        <v>13777.271030713304</v>
      </c>
      <c r="J145" s="346"/>
    </row>
    <row r="146" spans="1:10" ht="15" customHeight="1" x14ac:dyDescent="0.2">
      <c r="A146" s="409">
        <v>23742</v>
      </c>
      <c r="B146" s="409"/>
      <c r="C146" s="362">
        <v>17544.980903248237</v>
      </c>
      <c r="D146" s="346">
        <v>6518.4601933705899</v>
      </c>
      <c r="E146" s="346">
        <v>0</v>
      </c>
      <c r="F146" s="346">
        <v>0</v>
      </c>
      <c r="G146" s="346">
        <v>0</v>
      </c>
      <c r="H146" s="346">
        <v>556.79685862268195</v>
      </c>
      <c r="I146" s="346">
        <v>15376.080743213879</v>
      </c>
      <c r="J146" s="346"/>
    </row>
    <row r="147" spans="1:10" ht="15" customHeight="1" x14ac:dyDescent="0.2">
      <c r="A147" s="409">
        <v>24107</v>
      </c>
      <c r="B147" s="409"/>
      <c r="C147" s="362">
        <v>17923.336895333439</v>
      </c>
      <c r="D147" s="346">
        <v>6548.6264143611661</v>
      </c>
      <c r="E147" s="346">
        <v>0</v>
      </c>
      <c r="F147" s="346">
        <v>0</v>
      </c>
      <c r="G147" s="346">
        <v>0</v>
      </c>
      <c r="H147" s="346">
        <v>1110.0146740769903</v>
      </c>
      <c r="I147" s="346">
        <v>16759.636573730848</v>
      </c>
      <c r="J147" s="346"/>
    </row>
    <row r="148" spans="1:10" ht="15" customHeight="1" x14ac:dyDescent="0.2">
      <c r="A148" s="409">
        <v>24472</v>
      </c>
      <c r="B148" s="409"/>
      <c r="C148" s="362">
        <v>19521.635315952819</v>
      </c>
      <c r="D148" s="346">
        <v>6547.0925387175776</v>
      </c>
      <c r="E148" s="346">
        <v>12</v>
      </c>
      <c r="F148" s="346">
        <v>0</v>
      </c>
      <c r="G148" s="346">
        <v>0</v>
      </c>
      <c r="H148" s="346">
        <v>1698.5116293338378</v>
      </c>
      <c r="I148" s="346">
        <v>16803.607675513722</v>
      </c>
      <c r="J148" s="346"/>
    </row>
    <row r="149" spans="1:10" ht="15" customHeight="1" x14ac:dyDescent="0.2">
      <c r="A149" s="409">
        <v>24837</v>
      </c>
      <c r="B149" s="409"/>
      <c r="C149" s="362">
        <v>23660.543094236207</v>
      </c>
      <c r="D149" s="346">
        <v>6525.1069878261405</v>
      </c>
      <c r="E149" s="346">
        <v>15.850048317082774</v>
      </c>
      <c r="F149" s="346">
        <v>0</v>
      </c>
      <c r="G149" s="346">
        <v>0</v>
      </c>
      <c r="H149" s="346">
        <v>1678.0599540859891</v>
      </c>
      <c r="I149" s="346">
        <v>19579.922590409187</v>
      </c>
      <c r="J149" s="346"/>
    </row>
    <row r="150" spans="1:10" ht="15" customHeight="1" x14ac:dyDescent="0.2">
      <c r="A150" s="409">
        <v>25203</v>
      </c>
      <c r="B150" s="409"/>
      <c r="C150" s="362">
        <v>25915.851582192729</v>
      </c>
      <c r="D150" s="346">
        <v>6456.5938757458471</v>
      </c>
      <c r="E150" s="346">
        <v>2.045167524784874</v>
      </c>
      <c r="F150" s="346">
        <v>0</v>
      </c>
      <c r="G150" s="346">
        <v>0</v>
      </c>
      <c r="H150" s="346">
        <v>1344.6976475460547</v>
      </c>
      <c r="I150" s="346">
        <v>22299.99539837307</v>
      </c>
      <c r="J150" s="346"/>
    </row>
    <row r="151" spans="1:10" ht="15" customHeight="1" x14ac:dyDescent="0.2">
      <c r="A151" s="409">
        <v>25568</v>
      </c>
      <c r="B151" s="409"/>
      <c r="C151" s="362">
        <v>25698.041240803137</v>
      </c>
      <c r="D151" s="346">
        <v>6421.3147359433078</v>
      </c>
      <c r="E151" s="346">
        <v>1.5338756435886556</v>
      </c>
      <c r="F151" s="346">
        <v>0</v>
      </c>
      <c r="G151" s="346">
        <v>0</v>
      </c>
      <c r="H151" s="346">
        <v>954.0706503121437</v>
      </c>
      <c r="I151" s="346">
        <v>25798.254449517597</v>
      </c>
      <c r="J151" s="346"/>
    </row>
    <row r="152" spans="1:10" ht="15" customHeight="1" x14ac:dyDescent="0.2">
      <c r="A152" s="409">
        <v>25933</v>
      </c>
      <c r="B152" s="409"/>
      <c r="C152" s="362">
        <v>24424.924456624554</v>
      </c>
      <c r="D152" s="346">
        <v>6375.2984666356488</v>
      </c>
      <c r="E152" s="346">
        <v>1.022583762392437</v>
      </c>
      <c r="F152" s="346">
        <v>0</v>
      </c>
      <c r="G152" s="346">
        <v>0</v>
      </c>
      <c r="H152" s="346">
        <v>979.12395249075837</v>
      </c>
      <c r="I152" s="346">
        <v>28513.725630550714</v>
      </c>
      <c r="J152" s="346"/>
    </row>
    <row r="153" spans="1:10" ht="15" customHeight="1" x14ac:dyDescent="0.2">
      <c r="A153" s="409">
        <v>26298</v>
      </c>
      <c r="B153" s="409"/>
      <c r="C153" s="362">
        <v>25498.126115255418</v>
      </c>
      <c r="D153" s="346">
        <v>6311.3869814861209</v>
      </c>
      <c r="E153" s="346">
        <v>0.51129188119621849</v>
      </c>
      <c r="F153" s="346">
        <v>0</v>
      </c>
      <c r="G153" s="346">
        <v>0</v>
      </c>
      <c r="H153" s="346">
        <v>877.88816001390717</v>
      </c>
      <c r="I153" s="346">
        <v>31055.357571977114</v>
      </c>
      <c r="J153" s="346"/>
    </row>
    <row r="154" spans="1:10" ht="15" customHeight="1" x14ac:dyDescent="0.2">
      <c r="A154" s="409">
        <v>26664</v>
      </c>
      <c r="B154" s="409"/>
      <c r="C154" s="362">
        <v>27870.009152124672</v>
      </c>
      <c r="D154" s="346">
        <v>6271.506214752816</v>
      </c>
      <c r="E154" s="346">
        <v>0</v>
      </c>
      <c r="F154" s="346">
        <v>0</v>
      </c>
      <c r="G154" s="346">
        <v>0</v>
      </c>
      <c r="H154" s="346">
        <v>163.61340198278992</v>
      </c>
      <c r="I154" s="346">
        <v>32548.329865070074</v>
      </c>
      <c r="J154" s="346"/>
    </row>
    <row r="155" spans="1:10" ht="15" customHeight="1" x14ac:dyDescent="0.2">
      <c r="A155" s="409">
        <v>27029</v>
      </c>
      <c r="B155" s="409"/>
      <c r="C155" s="362">
        <v>29228.511680463027</v>
      </c>
      <c r="D155" s="346">
        <v>6202.9931026725226</v>
      </c>
      <c r="E155" s="346">
        <v>0</v>
      </c>
      <c r="F155" s="346">
        <v>0</v>
      </c>
      <c r="G155" s="346">
        <v>0</v>
      </c>
      <c r="H155" s="346">
        <v>1391.2252087349104</v>
      </c>
      <c r="I155" s="346">
        <v>34337.340157375642</v>
      </c>
      <c r="J155" s="346"/>
    </row>
    <row r="156" spans="1:10" ht="15" customHeight="1" x14ac:dyDescent="0.2">
      <c r="A156" s="409">
        <v>27394</v>
      </c>
      <c r="B156" s="409"/>
      <c r="C156" s="362">
        <v>35493.882392641492</v>
      </c>
      <c r="D156" s="346">
        <v>6133.9686987110335</v>
      </c>
      <c r="E156" s="346">
        <v>0</v>
      </c>
      <c r="F156" s="346">
        <v>0</v>
      </c>
      <c r="G156" s="346">
        <v>0</v>
      </c>
      <c r="H156" s="346">
        <v>603.32441981153784</v>
      </c>
      <c r="I156" s="346">
        <v>37240.966750688967</v>
      </c>
      <c r="J156" s="346"/>
    </row>
    <row r="157" spans="1:10" ht="15" customHeight="1" x14ac:dyDescent="0.2">
      <c r="A157" s="409">
        <v>27759</v>
      </c>
      <c r="B157" s="409"/>
      <c r="C157" s="362">
        <v>54756.292724827821</v>
      </c>
      <c r="D157" s="346">
        <v>6048.5829545512652</v>
      </c>
      <c r="E157" s="346">
        <v>0</v>
      </c>
      <c r="F157" s="346">
        <v>0</v>
      </c>
      <c r="G157" s="346">
        <v>0</v>
      </c>
      <c r="H157" s="346">
        <v>0</v>
      </c>
      <c r="I157" s="346">
        <v>43108.041087415571</v>
      </c>
      <c r="J157" s="346"/>
    </row>
    <row r="158" spans="1:10" ht="15" customHeight="1" x14ac:dyDescent="0.2">
      <c r="A158" s="409">
        <v>28125</v>
      </c>
      <c r="B158" s="409"/>
      <c r="C158" s="362">
        <v>64087.369556658814</v>
      </c>
      <c r="D158" s="346">
        <v>5993.363431382073</v>
      </c>
      <c r="E158" s="346">
        <v>0</v>
      </c>
      <c r="F158" s="346">
        <v>0</v>
      </c>
      <c r="G158" s="346">
        <v>0</v>
      </c>
      <c r="H158" s="346">
        <v>844.14289585495669</v>
      </c>
      <c r="I158" s="346">
        <v>57246.284186253404</v>
      </c>
      <c r="J158" s="346"/>
    </row>
    <row r="159" spans="1:10" ht="15" customHeight="1" x14ac:dyDescent="0.2">
      <c r="A159" s="409">
        <v>28490</v>
      </c>
      <c r="B159" s="409"/>
      <c r="C159" s="362">
        <v>75621.603104564303</v>
      </c>
      <c r="D159" s="346">
        <v>5925.361611182976</v>
      </c>
      <c r="E159" s="346">
        <v>0</v>
      </c>
      <c r="F159" s="346">
        <v>0</v>
      </c>
      <c r="G159" s="346">
        <v>0</v>
      </c>
      <c r="H159" s="346">
        <v>420.28192634329162</v>
      </c>
      <c r="I159" s="346">
        <v>67342.253672353938</v>
      </c>
      <c r="J159" s="346"/>
    </row>
    <row r="160" spans="1:10" ht="15" customHeight="1" x14ac:dyDescent="0.2">
      <c r="A160" s="409">
        <v>28855</v>
      </c>
      <c r="B160" s="409"/>
      <c r="C160" s="362">
        <v>90090.652050536097</v>
      </c>
      <c r="D160" s="346">
        <v>5859.4049585086641</v>
      </c>
      <c r="E160" s="346">
        <v>0</v>
      </c>
      <c r="F160" s="346">
        <v>0</v>
      </c>
      <c r="G160" s="346">
        <v>0</v>
      </c>
      <c r="H160" s="346">
        <v>0</v>
      </c>
      <c r="I160" s="346">
        <v>73640.85835681016</v>
      </c>
      <c r="J160" s="346"/>
    </row>
    <row r="161" spans="1:10" ht="15" customHeight="1" x14ac:dyDescent="0.2">
      <c r="A161" s="409">
        <v>29220</v>
      </c>
      <c r="B161" s="409"/>
      <c r="C161" s="362">
        <v>103034.00602301836</v>
      </c>
      <c r="D161" s="346">
        <v>5787.8240951411935</v>
      </c>
      <c r="E161" s="346">
        <v>0</v>
      </c>
      <c r="F161" s="346">
        <v>0</v>
      </c>
      <c r="G161" s="346">
        <v>0</v>
      </c>
      <c r="H161" s="346">
        <v>0</v>
      </c>
      <c r="I161" s="346">
        <v>80265.667261469556</v>
      </c>
      <c r="J161" s="346"/>
    </row>
    <row r="162" spans="1:10" ht="15" customHeight="1" x14ac:dyDescent="0.2">
      <c r="A162" s="437">
        <v>29586</v>
      </c>
      <c r="B162" s="437"/>
      <c r="C162" s="362">
        <v>117590.9971725559</v>
      </c>
      <c r="D162" s="346">
        <v>5757.1465822694199</v>
      </c>
      <c r="E162" s="346">
        <v>6.1355025743546223</v>
      </c>
      <c r="F162" s="346">
        <v>0</v>
      </c>
      <c r="G162" s="346">
        <v>0</v>
      </c>
      <c r="H162" s="346">
        <v>683.08595327814794</v>
      </c>
      <c r="I162" s="346">
        <v>87226.39493207488</v>
      </c>
      <c r="J162" s="346"/>
    </row>
    <row r="163" spans="1:10" ht="15" customHeight="1" x14ac:dyDescent="0.2">
      <c r="A163" s="409">
        <v>29951</v>
      </c>
      <c r="B163" s="409"/>
      <c r="C163" s="362">
        <v>137542.11766871353</v>
      </c>
      <c r="D163" s="346">
        <v>5661.5350004857273</v>
      </c>
      <c r="E163" s="346">
        <v>5.6242106931584033</v>
      </c>
      <c r="F163" s="346">
        <v>0</v>
      </c>
      <c r="G163" s="346">
        <v>0</v>
      </c>
      <c r="H163" s="346">
        <v>1636.1340198278992</v>
      </c>
      <c r="I163" s="346">
        <v>95306.34053061872</v>
      </c>
      <c r="J163" s="346"/>
    </row>
    <row r="164" spans="1:10" ht="15" customHeight="1" x14ac:dyDescent="0.2">
      <c r="A164" s="409">
        <v>30316</v>
      </c>
      <c r="B164" s="409"/>
      <c r="C164" s="362">
        <v>157721.7856357659</v>
      </c>
      <c r="D164" s="346">
        <v>5583.3073426627061</v>
      </c>
      <c r="E164" s="346">
        <v>4.6016269307659661</v>
      </c>
      <c r="F164" s="346">
        <v>0</v>
      </c>
      <c r="G164" s="346">
        <v>0</v>
      </c>
      <c r="H164" s="346">
        <v>0</v>
      </c>
      <c r="I164" s="346">
        <v>108838.19145835783</v>
      </c>
      <c r="J164" s="346"/>
    </row>
    <row r="165" spans="1:10" ht="15" customHeight="1" x14ac:dyDescent="0.2">
      <c r="A165" s="409">
        <v>30681</v>
      </c>
      <c r="B165" s="409"/>
      <c r="C165" s="362">
        <v>174675.71312435131</v>
      </c>
      <c r="D165" s="346">
        <v>5512.237771176432</v>
      </c>
      <c r="E165" s="346">
        <v>4.0903350495697479</v>
      </c>
      <c r="F165" s="346">
        <v>0</v>
      </c>
      <c r="G165" s="346">
        <v>0</v>
      </c>
      <c r="H165" s="346">
        <v>0</v>
      </c>
      <c r="I165" s="346">
        <v>115543.78448024624</v>
      </c>
      <c r="J165" s="346"/>
    </row>
    <row r="166" spans="1:10" ht="15" customHeight="1" x14ac:dyDescent="0.2">
      <c r="A166" s="409">
        <v>31047</v>
      </c>
      <c r="B166" s="409"/>
      <c r="C166" s="362">
        <v>186893.54391741613</v>
      </c>
      <c r="D166" s="346">
        <v>5442.19078345255</v>
      </c>
      <c r="E166" s="346">
        <v>3.5790431683735293</v>
      </c>
      <c r="F166" s="346">
        <v>0</v>
      </c>
      <c r="G166" s="346">
        <v>0</v>
      </c>
      <c r="H166" s="346">
        <v>906.52050536089541</v>
      </c>
      <c r="I166" s="346">
        <v>117522.4840604756</v>
      </c>
      <c r="J166" s="346"/>
    </row>
    <row r="167" spans="1:10" ht="15" customHeight="1" x14ac:dyDescent="0.2">
      <c r="A167" s="409">
        <v>31412</v>
      </c>
      <c r="B167" s="409"/>
      <c r="C167" s="362">
        <v>200607.9260467423</v>
      </c>
      <c r="D167" s="346">
        <v>5395.6632222636936</v>
      </c>
      <c r="E167" s="346">
        <v>2.5564594059810926</v>
      </c>
      <c r="F167" s="346">
        <v>0</v>
      </c>
      <c r="G167" s="346">
        <v>0</v>
      </c>
      <c r="H167" s="346">
        <v>0</v>
      </c>
      <c r="I167" s="346">
        <v>115476.29395192834</v>
      </c>
      <c r="J167" s="346"/>
    </row>
    <row r="168" spans="1:10" ht="15" customHeight="1" x14ac:dyDescent="0.2">
      <c r="A168" s="409">
        <v>31777</v>
      </c>
      <c r="B168" s="409"/>
      <c r="C168" s="362">
        <v>211355.79268136801</v>
      </c>
      <c r="D168" s="346">
        <v>5348.1130773124451</v>
      </c>
      <c r="E168" s="346">
        <v>2.045167524784874</v>
      </c>
      <c r="F168" s="346">
        <v>0</v>
      </c>
      <c r="G168" s="346">
        <v>0</v>
      </c>
      <c r="H168" s="346">
        <v>1030.2531406103803</v>
      </c>
      <c r="I168" s="346">
        <v>113232.74517723934</v>
      </c>
      <c r="J168" s="346"/>
    </row>
    <row r="169" spans="1:10" ht="15" customHeight="1" x14ac:dyDescent="0.2">
      <c r="A169" s="409">
        <v>32142</v>
      </c>
      <c r="B169" s="409"/>
      <c r="C169" s="362">
        <v>225210.26878614194</v>
      </c>
      <c r="D169" s="346">
        <v>5297.4951810740195</v>
      </c>
      <c r="E169" s="346">
        <v>1.5338756435886556</v>
      </c>
      <c r="F169" s="346">
        <v>0</v>
      </c>
      <c r="G169" s="346">
        <v>0</v>
      </c>
      <c r="H169" s="346">
        <v>0</v>
      </c>
      <c r="I169" s="346">
        <v>109061.62601044058</v>
      </c>
      <c r="J169" s="346"/>
    </row>
    <row r="170" spans="1:10" ht="15" customHeight="1" x14ac:dyDescent="0.2">
      <c r="A170" s="409">
        <v>32508</v>
      </c>
      <c r="B170" s="409"/>
      <c r="C170" s="362">
        <v>242949.02931236356</v>
      </c>
      <c r="D170" s="346">
        <v>5245.8547010732018</v>
      </c>
      <c r="E170" s="346">
        <v>1.022583762392437</v>
      </c>
      <c r="F170" s="346">
        <v>0</v>
      </c>
      <c r="G170" s="346">
        <v>0</v>
      </c>
      <c r="H170" s="346">
        <v>0</v>
      </c>
      <c r="I170" s="346">
        <v>105399.75355731326</v>
      </c>
      <c r="J170" s="346"/>
    </row>
    <row r="171" spans="1:10" ht="15" customHeight="1" x14ac:dyDescent="0.2">
      <c r="A171" s="409">
        <v>32873</v>
      </c>
      <c r="B171" s="409"/>
      <c r="C171" s="362">
        <v>250808.60811011182</v>
      </c>
      <c r="D171" s="346">
        <v>5192.1690535475991</v>
      </c>
      <c r="E171" s="346">
        <v>0.51129188119621849</v>
      </c>
      <c r="F171" s="346">
        <v>0</v>
      </c>
      <c r="G171" s="346">
        <v>0</v>
      </c>
      <c r="H171" s="346">
        <v>0</v>
      </c>
      <c r="I171" s="346">
        <v>106870.22900763359</v>
      </c>
      <c r="J171" s="346"/>
    </row>
    <row r="172" spans="1:10" ht="15" customHeight="1" x14ac:dyDescent="0.2">
      <c r="A172" s="409">
        <v>33238</v>
      </c>
      <c r="B172" s="409"/>
      <c r="C172" s="362">
        <v>277216.83377389651</v>
      </c>
      <c r="D172" s="346">
        <v>5136.949530378407</v>
      </c>
      <c r="E172" s="346">
        <v>0</v>
      </c>
      <c r="F172" s="346">
        <v>0</v>
      </c>
      <c r="G172" s="346">
        <v>0</v>
      </c>
      <c r="H172" s="346">
        <v>0</v>
      </c>
      <c r="I172" s="346">
        <v>120372.42500626332</v>
      </c>
      <c r="J172" s="346"/>
    </row>
    <row r="173" spans="1:10" ht="15" customHeight="1" x14ac:dyDescent="0.2">
      <c r="A173" s="409"/>
      <c r="B173" s="409"/>
      <c r="C173" s="362"/>
      <c r="D173" s="346"/>
      <c r="E173" s="346"/>
      <c r="F173" s="346"/>
      <c r="G173" s="346"/>
      <c r="H173" s="346"/>
      <c r="I173" s="346"/>
      <c r="J173" s="346"/>
    </row>
    <row r="174" spans="1:10" ht="15" customHeight="1" x14ac:dyDescent="0.2">
      <c r="A174" s="409">
        <v>33603</v>
      </c>
      <c r="B174" s="409"/>
      <c r="C174" s="362">
        <v>299608.35041900398</v>
      </c>
      <c r="D174" s="346">
        <v>5601.202558504574</v>
      </c>
      <c r="E174" s="346">
        <v>25.564594059810926</v>
      </c>
      <c r="F174" s="346">
        <v>0</v>
      </c>
      <c r="G174" s="346">
        <v>0</v>
      </c>
      <c r="H174" s="346">
        <v>0</v>
      </c>
      <c r="I174" s="346">
        <v>128672.22611372154</v>
      </c>
      <c r="J174" s="346"/>
    </row>
    <row r="175" spans="1:10" ht="15" customHeight="1" x14ac:dyDescent="0.2">
      <c r="A175" s="409">
        <v>33969</v>
      </c>
      <c r="B175" s="409"/>
      <c r="C175" s="362">
        <v>310223.79245639959</v>
      </c>
      <c r="D175" s="346">
        <v>5761.7482092001865</v>
      </c>
      <c r="E175" s="346">
        <v>0</v>
      </c>
      <c r="F175" s="346">
        <v>0</v>
      </c>
      <c r="G175" s="346">
        <v>0</v>
      </c>
      <c r="H175" s="346">
        <v>2226.1648507283353</v>
      </c>
      <c r="I175" s="346">
        <v>142324.74192542298</v>
      </c>
      <c r="J175" s="346"/>
    </row>
    <row r="176" spans="1:10" ht="15" customHeight="1" x14ac:dyDescent="0.2">
      <c r="A176" s="409">
        <v>34334</v>
      </c>
      <c r="B176" s="409"/>
      <c r="C176" s="362">
        <v>350379.122929907</v>
      </c>
      <c r="D176" s="346">
        <v>5685.0544270207538</v>
      </c>
      <c r="E176" s="346">
        <v>0</v>
      </c>
      <c r="F176" s="346">
        <v>0</v>
      </c>
      <c r="G176" s="346">
        <v>0</v>
      </c>
      <c r="H176" s="346">
        <v>0</v>
      </c>
      <c r="I176" s="346">
        <v>146735.65698450274</v>
      </c>
      <c r="J176" s="346"/>
    </row>
    <row r="177" spans="1:10" ht="15" customHeight="1" x14ac:dyDescent="0.2">
      <c r="A177" s="409">
        <v>34699</v>
      </c>
      <c r="B177" s="409"/>
      <c r="C177" s="362">
        <v>364289.32984973135</v>
      </c>
      <c r="D177" s="346">
        <v>5606.8267691977317</v>
      </c>
      <c r="E177" s="346">
        <v>0</v>
      </c>
      <c r="F177" s="346">
        <v>0</v>
      </c>
      <c r="G177" s="346">
        <v>0</v>
      </c>
      <c r="H177" s="346">
        <v>0</v>
      </c>
      <c r="I177" s="346">
        <v>155097.83570146689</v>
      </c>
      <c r="J177" s="346"/>
    </row>
    <row r="178" spans="1:10" ht="15" customHeight="1" x14ac:dyDescent="0.2">
      <c r="A178" s="409">
        <v>35064</v>
      </c>
      <c r="B178" s="409"/>
      <c r="C178" s="362">
        <v>385683.82732650591</v>
      </c>
      <c r="D178" s="346">
        <v>5135.4156547348184</v>
      </c>
      <c r="E178" s="346">
        <v>0</v>
      </c>
      <c r="F178" s="346">
        <v>0</v>
      </c>
      <c r="G178" s="346">
        <v>0</v>
      </c>
      <c r="H178" s="346">
        <v>1279.2522867529387</v>
      </c>
      <c r="I178" s="346">
        <v>161436.32115265643</v>
      </c>
      <c r="J178" s="346"/>
    </row>
    <row r="179" spans="1:10" ht="15" customHeight="1" x14ac:dyDescent="0.2">
      <c r="A179" s="409">
        <v>35430</v>
      </c>
      <c r="B179" s="409"/>
      <c r="C179" s="362">
        <v>426024.75675288751</v>
      </c>
      <c r="D179" s="346">
        <v>5120.0768982989321</v>
      </c>
      <c r="E179" s="346">
        <v>0</v>
      </c>
      <c r="F179" s="346">
        <v>0</v>
      </c>
      <c r="G179" s="346">
        <v>0</v>
      </c>
      <c r="H179" s="346">
        <v>3400.0910099548528</v>
      </c>
      <c r="I179" s="346">
        <v>176075.63029506654</v>
      </c>
      <c r="J179" s="346"/>
    </row>
    <row r="180" spans="1:10" ht="15" customHeight="1" x14ac:dyDescent="0.2">
      <c r="A180" s="409">
        <v>35795</v>
      </c>
      <c r="B180" s="409"/>
      <c r="C180" s="362">
        <v>459685.65775144059</v>
      </c>
      <c r="D180" s="346">
        <v>5104.7381418630457</v>
      </c>
      <c r="E180" s="346">
        <v>0</v>
      </c>
      <c r="F180" s="346">
        <v>0</v>
      </c>
      <c r="G180" s="346">
        <v>0</v>
      </c>
      <c r="H180" s="346">
        <v>3384.7522535189664</v>
      </c>
      <c r="I180" s="346">
        <v>181067.88422306642</v>
      </c>
      <c r="J180" s="346"/>
    </row>
    <row r="181" spans="1:10" ht="15" customHeight="1" x14ac:dyDescent="0.2">
      <c r="A181" s="409">
        <v>36160</v>
      </c>
      <c r="B181" s="409"/>
      <c r="C181" s="362">
        <v>487991.28758634441</v>
      </c>
      <c r="D181" s="346">
        <v>5089.3993854271594</v>
      </c>
      <c r="E181" s="346">
        <v>0</v>
      </c>
      <c r="F181" s="346">
        <v>0</v>
      </c>
      <c r="G181" s="346">
        <v>0</v>
      </c>
      <c r="H181" s="346">
        <v>1817.6426376525567</v>
      </c>
      <c r="I181" s="346">
        <v>187636.45102079425</v>
      </c>
      <c r="J181" s="346"/>
    </row>
    <row r="182" spans="1:10" ht="15" customHeight="1" x14ac:dyDescent="0.2">
      <c r="A182" s="409"/>
      <c r="B182" s="409"/>
      <c r="C182" s="362"/>
      <c r="D182" s="346"/>
      <c r="E182" s="346"/>
      <c r="F182" s="346"/>
      <c r="G182" s="346"/>
      <c r="H182" s="346"/>
      <c r="I182" s="346"/>
      <c r="J182" s="346"/>
    </row>
    <row r="183" spans="1:10" ht="15" customHeight="1" x14ac:dyDescent="0.2">
      <c r="A183" s="409">
        <v>36525</v>
      </c>
      <c r="B183" s="409"/>
      <c r="C183" s="362">
        <v>708313.60598825058</v>
      </c>
      <c r="D183" s="346">
        <v>45165.990909230357</v>
      </c>
      <c r="E183" s="346">
        <v>0.51129188119621849</v>
      </c>
      <c r="F183" s="346">
        <v>0</v>
      </c>
      <c r="G183" s="346">
        <v>0</v>
      </c>
      <c r="H183" s="346">
        <v>5754.5901228634393</v>
      </c>
      <c r="I183" s="346">
        <v>197168.46556193536</v>
      </c>
      <c r="J183" s="346"/>
    </row>
    <row r="184" spans="1:10" ht="15" customHeight="1" x14ac:dyDescent="0.2">
      <c r="A184" s="409">
        <v>36891</v>
      </c>
      <c r="B184" s="409"/>
      <c r="C184" s="362">
        <v>715626.61376500002</v>
      </c>
      <c r="D184" s="346">
        <v>44132.670017332799</v>
      </c>
      <c r="E184" s="346">
        <v>0</v>
      </c>
      <c r="F184" s="346">
        <v>0</v>
      </c>
      <c r="G184" s="346">
        <v>0</v>
      </c>
      <c r="H184" s="346">
        <v>192.24574732977814</v>
      </c>
      <c r="I184" s="346">
        <v>207979.2210979482</v>
      </c>
      <c r="J184" s="346"/>
    </row>
    <row r="185" spans="1:10" ht="15" customHeight="1" x14ac:dyDescent="0.2">
      <c r="A185" s="409">
        <v>37256</v>
      </c>
      <c r="B185" s="409"/>
      <c r="C185" s="362">
        <v>697290</v>
      </c>
      <c r="D185" s="346">
        <v>8951</v>
      </c>
      <c r="E185" s="346">
        <v>8.1000000000000003E-2</v>
      </c>
      <c r="F185" s="346">
        <v>0</v>
      </c>
      <c r="G185" s="346">
        <v>0</v>
      </c>
      <c r="H185" s="346">
        <v>3787</v>
      </c>
      <c r="I185" s="346">
        <v>230937</v>
      </c>
      <c r="J185" s="346"/>
    </row>
    <row r="186" spans="1:10" ht="15" customHeight="1" x14ac:dyDescent="0.2">
      <c r="A186" s="409">
        <v>37621</v>
      </c>
      <c r="B186" s="409"/>
      <c r="C186" s="362">
        <v>719397</v>
      </c>
      <c r="D186" s="346">
        <v>7809</v>
      </c>
      <c r="E186" s="346">
        <v>5.3999999999999999E-2</v>
      </c>
      <c r="F186" s="346">
        <v>0</v>
      </c>
      <c r="G186" s="346">
        <v>0</v>
      </c>
      <c r="H186" s="346">
        <v>6008</v>
      </c>
      <c r="I186" s="346">
        <v>229205</v>
      </c>
      <c r="J186" s="346"/>
    </row>
    <row r="187" spans="1:10" ht="15" customHeight="1" x14ac:dyDescent="0.2">
      <c r="A187" s="409">
        <v>37986</v>
      </c>
      <c r="B187" s="409"/>
      <c r="C187" s="362">
        <v>760453</v>
      </c>
      <c r="D187" s="346">
        <v>6678</v>
      </c>
      <c r="E187" s="346">
        <v>2.7E-2</v>
      </c>
      <c r="F187" s="346">
        <v>0</v>
      </c>
      <c r="G187" s="346">
        <v>0</v>
      </c>
      <c r="H187" s="346">
        <v>7244</v>
      </c>
      <c r="I187" s="346">
        <v>230811</v>
      </c>
      <c r="J187" s="346"/>
    </row>
    <row r="188" spans="1:10" ht="15" customHeight="1" x14ac:dyDescent="0.2">
      <c r="A188" s="409">
        <v>38352</v>
      </c>
      <c r="B188" s="409"/>
      <c r="C188" s="362">
        <v>802994</v>
      </c>
      <c r="D188" s="346">
        <v>5535</v>
      </c>
      <c r="E188" s="346">
        <v>0</v>
      </c>
      <c r="F188" s="346">
        <v>0</v>
      </c>
      <c r="G188" s="346">
        <v>0</v>
      </c>
      <c r="H188" s="346">
        <v>9088</v>
      </c>
      <c r="I188" s="346">
        <v>229841</v>
      </c>
      <c r="J188" s="346"/>
    </row>
    <row r="189" spans="1:10" ht="15" customHeight="1" x14ac:dyDescent="0.2">
      <c r="A189" s="409">
        <v>38717</v>
      </c>
      <c r="B189" s="409"/>
      <c r="C189" s="362">
        <v>872653</v>
      </c>
      <c r="D189" s="346">
        <v>4444</v>
      </c>
      <c r="E189" s="346">
        <v>0</v>
      </c>
      <c r="F189" s="346">
        <v>0</v>
      </c>
      <c r="G189" s="346">
        <v>0</v>
      </c>
      <c r="H189" s="346">
        <v>15262</v>
      </c>
      <c r="I189" s="346">
        <v>229290</v>
      </c>
      <c r="J189" s="346"/>
    </row>
    <row r="190" spans="1:10" ht="15" customHeight="1" x14ac:dyDescent="0.2">
      <c r="A190" s="409">
        <v>39082</v>
      </c>
      <c r="B190" s="409"/>
      <c r="C190" s="362">
        <v>902053.78300000005</v>
      </c>
      <c r="D190" s="346">
        <v>4523.9889999999996</v>
      </c>
      <c r="E190" s="346">
        <v>0</v>
      </c>
      <c r="F190" s="346">
        <v>0</v>
      </c>
      <c r="G190" s="346">
        <v>0</v>
      </c>
      <c r="H190" s="346">
        <v>17249.791000000001</v>
      </c>
      <c r="I190" s="346">
        <v>221954.93</v>
      </c>
      <c r="J190" s="346"/>
    </row>
    <row r="191" spans="1:10" ht="15" customHeight="1" x14ac:dyDescent="0.2">
      <c r="A191" s="409">
        <v>39447</v>
      </c>
      <c r="B191" s="409"/>
      <c r="C191" s="362">
        <v>922045.13699999999</v>
      </c>
      <c r="D191" s="346">
        <v>4517.7939999999999</v>
      </c>
      <c r="E191" s="346">
        <v>0</v>
      </c>
      <c r="F191" s="346">
        <v>0</v>
      </c>
      <c r="G191" s="346">
        <v>0</v>
      </c>
      <c r="H191" s="346">
        <v>18141.888999999999</v>
      </c>
      <c r="I191" s="346">
        <v>217636</v>
      </c>
      <c r="J191" s="346"/>
    </row>
    <row r="192" spans="1:10" ht="15" customHeight="1" x14ac:dyDescent="0.2">
      <c r="A192" s="409">
        <v>39813</v>
      </c>
      <c r="B192" s="409"/>
      <c r="C192" s="362">
        <v>933169.39399999997</v>
      </c>
      <c r="D192" s="346">
        <v>4516.9170000000004</v>
      </c>
      <c r="E192" s="346">
        <v>0</v>
      </c>
      <c r="F192" s="346">
        <v>0</v>
      </c>
      <c r="G192" s="346">
        <v>0</v>
      </c>
      <c r="H192" s="346">
        <v>26748.799999999999</v>
      </c>
      <c r="I192" s="346">
        <v>260282.67600000001</v>
      </c>
      <c r="J192" s="346"/>
    </row>
    <row r="193" spans="1:10" ht="15" customHeight="1" x14ac:dyDescent="0.2">
      <c r="A193" s="409">
        <v>40178</v>
      </c>
      <c r="B193" s="409"/>
      <c r="C193" s="362">
        <v>973733.73400000005</v>
      </c>
      <c r="D193" s="346">
        <v>4514.5870000000004</v>
      </c>
      <c r="E193" s="346">
        <v>0</v>
      </c>
      <c r="F193" s="346">
        <v>0</v>
      </c>
      <c r="G193" s="346">
        <v>0</v>
      </c>
      <c r="H193" s="346">
        <v>17549.329000000002</v>
      </c>
      <c r="I193" s="346">
        <v>331484.42800000001</v>
      </c>
      <c r="J193" s="346"/>
    </row>
    <row r="194" spans="1:10" ht="15" customHeight="1" x14ac:dyDescent="0.2">
      <c r="A194" s="409"/>
      <c r="B194" s="409"/>
      <c r="C194" s="346"/>
      <c r="D194" s="346"/>
      <c r="E194" s="346"/>
      <c r="F194" s="346"/>
      <c r="G194" s="346"/>
      <c r="H194" s="346"/>
      <c r="I194" s="346"/>
      <c r="J194" s="346"/>
    </row>
    <row r="195" spans="1:10" ht="15" customHeight="1" x14ac:dyDescent="0.2">
      <c r="A195" s="409"/>
      <c r="B195" s="409"/>
      <c r="C195" s="438"/>
      <c r="D195" s="346"/>
      <c r="H195" s="407"/>
      <c r="J195" s="393"/>
    </row>
    <row r="196" spans="1:10" ht="15" customHeight="1" x14ac:dyDescent="0.2">
      <c r="A196" s="407"/>
      <c r="B196" s="409"/>
      <c r="C196" s="433" t="s">
        <v>549</v>
      </c>
      <c r="D196" s="346"/>
      <c r="H196" s="407"/>
      <c r="J196" s="393"/>
    </row>
    <row r="197" spans="1:10" ht="15" customHeight="1" x14ac:dyDescent="0.2">
      <c r="A197" s="409"/>
      <c r="B197" s="409"/>
      <c r="C197" s="438"/>
      <c r="D197" s="346"/>
      <c r="H197" s="407"/>
      <c r="J197" s="393"/>
    </row>
    <row r="198" spans="1:10" ht="15" customHeight="1" x14ac:dyDescent="0.2">
      <c r="A198" s="409">
        <v>18353</v>
      </c>
      <c r="B198" s="409"/>
      <c r="C198" s="362">
        <v>0</v>
      </c>
      <c r="D198" s="346">
        <v>0</v>
      </c>
      <c r="E198" s="441">
        <v>0</v>
      </c>
      <c r="F198" s="441">
        <v>0</v>
      </c>
      <c r="G198" s="441">
        <v>0</v>
      </c>
      <c r="H198" s="441">
        <v>0</v>
      </c>
      <c r="I198" s="441">
        <v>0</v>
      </c>
      <c r="J198" s="393"/>
    </row>
    <row r="199" spans="1:10" ht="15" customHeight="1" x14ac:dyDescent="0.2">
      <c r="A199" s="409" t="s">
        <v>575</v>
      </c>
      <c r="B199" s="409"/>
      <c r="C199" s="733">
        <v>1248.574773881166</v>
      </c>
      <c r="D199" s="346">
        <v>875.33170060792645</v>
      </c>
      <c r="E199" s="441">
        <v>115.04067326914917</v>
      </c>
      <c r="F199" s="441">
        <v>0</v>
      </c>
      <c r="G199" s="441">
        <v>0</v>
      </c>
      <c r="H199" s="441">
        <v>0</v>
      </c>
      <c r="I199" s="441">
        <v>0</v>
      </c>
      <c r="J199" s="393"/>
    </row>
    <row r="200" spans="1:10" ht="15" customHeight="1" x14ac:dyDescent="0.2">
      <c r="A200" s="409" t="s">
        <v>576</v>
      </c>
      <c r="B200" s="409"/>
      <c r="C200" s="733">
        <v>1479.1674123006596</v>
      </c>
      <c r="D200" s="346">
        <v>1067.0661560565081</v>
      </c>
      <c r="E200" s="441">
        <v>268.4282376280147</v>
      </c>
      <c r="F200" s="441">
        <v>0</v>
      </c>
      <c r="G200" s="441">
        <v>0</v>
      </c>
      <c r="H200" s="441">
        <v>0</v>
      </c>
      <c r="I200" s="441">
        <v>0</v>
      </c>
      <c r="J200" s="393"/>
    </row>
    <row r="201" spans="1:10" ht="15" customHeight="1" x14ac:dyDescent="0.2">
      <c r="A201" s="409" t="s">
        <v>577</v>
      </c>
      <c r="B201" s="409"/>
      <c r="C201" s="733">
        <v>1574.7789940843522</v>
      </c>
      <c r="D201" s="346">
        <v>1163.1890297213972</v>
      </c>
      <c r="E201" s="441">
        <v>273.54115643997687</v>
      </c>
      <c r="F201" s="441">
        <v>0</v>
      </c>
      <c r="G201" s="441">
        <v>0</v>
      </c>
      <c r="H201" s="441">
        <v>0</v>
      </c>
      <c r="I201" s="441">
        <v>0</v>
      </c>
      <c r="J201" s="393"/>
    </row>
    <row r="202" spans="1:10" ht="15" customHeight="1" x14ac:dyDescent="0.2">
      <c r="A202" s="409" t="s">
        <v>513</v>
      </c>
      <c r="B202" s="409"/>
      <c r="C202" s="733">
        <v>1519.559470915161</v>
      </c>
      <c r="D202" s="346">
        <v>1190.7987913059924</v>
      </c>
      <c r="E202" s="441">
        <v>260.75885941007141</v>
      </c>
      <c r="F202" s="441">
        <v>0</v>
      </c>
      <c r="G202" s="441">
        <v>0</v>
      </c>
      <c r="H202" s="441">
        <v>0</v>
      </c>
      <c r="I202" s="441">
        <v>0</v>
      </c>
      <c r="J202" s="393"/>
    </row>
    <row r="203" spans="1:10" ht="15" customHeight="1" x14ac:dyDescent="0.2">
      <c r="A203" s="409" t="s">
        <v>578</v>
      </c>
      <c r="B203" s="409"/>
      <c r="C203" s="733">
        <v>1692.8874186406792</v>
      </c>
      <c r="D203" s="346">
        <v>1167.2793647709668</v>
      </c>
      <c r="E203" s="441">
        <v>260.75885941007141</v>
      </c>
      <c r="F203" s="441">
        <v>0</v>
      </c>
      <c r="G203" s="441">
        <v>0</v>
      </c>
      <c r="H203" s="441">
        <v>0</v>
      </c>
      <c r="I203" s="441">
        <v>0</v>
      </c>
      <c r="J203" s="393"/>
    </row>
    <row r="204" spans="1:10" ht="15" customHeight="1" x14ac:dyDescent="0.2">
      <c r="A204" s="409" t="s">
        <v>579</v>
      </c>
      <c r="B204" s="409"/>
      <c r="C204" s="733">
        <v>1908.6525925054848</v>
      </c>
      <c r="D204" s="346">
        <v>1105.9243390274205</v>
      </c>
      <c r="E204" s="441">
        <v>126.28909465546597</v>
      </c>
      <c r="F204" s="441">
        <v>0</v>
      </c>
      <c r="G204" s="441">
        <v>0</v>
      </c>
      <c r="H204" s="441">
        <v>0</v>
      </c>
      <c r="I204" s="441">
        <v>10.73712950511981</v>
      </c>
      <c r="J204" s="393"/>
    </row>
    <row r="205" spans="1:10" ht="15" customHeight="1" x14ac:dyDescent="0.2">
      <c r="A205" s="409" t="s">
        <v>580</v>
      </c>
      <c r="B205" s="409"/>
      <c r="C205" s="733">
        <v>1949.0446511199843</v>
      </c>
      <c r="D205" s="346">
        <v>1063.4871128881341</v>
      </c>
      <c r="E205" s="441">
        <v>107.37129505120589</v>
      </c>
      <c r="F205" s="441">
        <v>0</v>
      </c>
      <c r="G205" s="441">
        <v>0</v>
      </c>
      <c r="H205" s="441">
        <v>0</v>
      </c>
      <c r="I205" s="441">
        <v>11.248421386317204</v>
      </c>
      <c r="J205" s="393"/>
    </row>
    <row r="206" spans="1:10" ht="15" customHeight="1" x14ac:dyDescent="0.2">
      <c r="A206" s="409" t="s">
        <v>581</v>
      </c>
      <c r="B206" s="409"/>
      <c r="C206" s="733">
        <v>2166.3437006283784</v>
      </c>
      <c r="D206" s="346">
        <v>1023.6063461548292</v>
      </c>
      <c r="E206" s="441">
        <v>83.851868516179835</v>
      </c>
      <c r="F206" s="441">
        <v>0</v>
      </c>
      <c r="G206" s="441">
        <v>0</v>
      </c>
      <c r="H206" s="441">
        <v>0</v>
      </c>
      <c r="I206" s="441">
        <v>11.75971326751278</v>
      </c>
      <c r="J206" s="393"/>
    </row>
    <row r="207" spans="1:10" ht="15" customHeight="1" x14ac:dyDescent="0.2">
      <c r="A207" s="409" t="s">
        <v>582</v>
      </c>
      <c r="B207" s="409"/>
      <c r="C207" s="733">
        <v>2780.9165418262328</v>
      </c>
      <c r="D207" s="346">
        <v>977.07878496597368</v>
      </c>
      <c r="E207" s="441">
        <v>78.738949704217646</v>
      </c>
      <c r="F207" s="441">
        <v>0</v>
      </c>
      <c r="G207" s="441">
        <v>0</v>
      </c>
      <c r="H207" s="441">
        <v>0</v>
      </c>
      <c r="I207" s="441">
        <v>10.73712950511981</v>
      </c>
      <c r="J207" s="393"/>
    </row>
    <row r="208" spans="1:10" ht="15" customHeight="1" x14ac:dyDescent="0.2">
      <c r="A208" s="409" t="s">
        <v>583</v>
      </c>
      <c r="B208" s="409"/>
      <c r="C208" s="733">
        <v>3209.8904301498624</v>
      </c>
      <c r="D208" s="346">
        <v>927.48347248994014</v>
      </c>
      <c r="E208" s="441">
        <v>78.227657823021431</v>
      </c>
      <c r="F208" s="441">
        <v>0</v>
      </c>
      <c r="G208" s="441">
        <v>0</v>
      </c>
      <c r="H208" s="441">
        <v>18.91779960426004</v>
      </c>
      <c r="I208" s="441">
        <v>10.225837623924235</v>
      </c>
      <c r="J208" s="393"/>
    </row>
    <row r="209" spans="1:10" ht="15" customHeight="1" x14ac:dyDescent="0.2">
      <c r="A209" s="409" t="s">
        <v>584</v>
      </c>
      <c r="B209" s="409"/>
      <c r="C209" s="733">
        <v>3483.9428784710326</v>
      </c>
      <c r="D209" s="346">
        <v>879.42203565749605</v>
      </c>
      <c r="E209" s="441">
        <v>78.227657823021431</v>
      </c>
      <c r="F209" s="441">
        <v>0</v>
      </c>
      <c r="G209" s="441">
        <v>0</v>
      </c>
      <c r="H209" s="441">
        <v>78.738949704217703</v>
      </c>
      <c r="I209" s="441">
        <v>9.203253861531266</v>
      </c>
      <c r="J209" s="393"/>
    </row>
    <row r="210" spans="1:10" ht="15" customHeight="1" x14ac:dyDescent="0.2">
      <c r="A210" s="409" t="s">
        <v>585</v>
      </c>
      <c r="B210" s="409"/>
      <c r="C210" s="733">
        <v>3649.6014479786063</v>
      </c>
      <c r="D210" s="346">
        <v>826.75897189428542</v>
      </c>
      <c r="E210" s="441">
        <v>77.716365941825217</v>
      </c>
      <c r="F210" s="441">
        <v>0</v>
      </c>
      <c r="G210" s="441">
        <v>0</v>
      </c>
      <c r="H210" s="441">
        <v>27.609761584595844</v>
      </c>
      <c r="I210" s="441">
        <v>300.12833426218276</v>
      </c>
      <c r="J210" s="393"/>
    </row>
    <row r="211" spans="1:10" ht="15" customHeight="1" x14ac:dyDescent="0.2">
      <c r="A211" s="409" t="s">
        <v>586</v>
      </c>
      <c r="B211" s="409"/>
      <c r="C211" s="733">
        <v>3988.0766733305063</v>
      </c>
      <c r="D211" s="346">
        <v>769.49428120030916</v>
      </c>
      <c r="E211" s="441">
        <v>77.205074060628988</v>
      </c>
      <c r="F211" s="441">
        <v>0</v>
      </c>
      <c r="G211" s="441">
        <v>0</v>
      </c>
      <c r="H211" s="441">
        <v>0</v>
      </c>
      <c r="I211" s="441">
        <v>248.48785426136237</v>
      </c>
      <c r="J211" s="393"/>
    </row>
    <row r="212" spans="1:10" ht="15" customHeight="1" x14ac:dyDescent="0.2">
      <c r="A212" s="409" t="s">
        <v>587</v>
      </c>
      <c r="B212" s="409"/>
      <c r="C212" s="733">
        <v>4308.1453909593401</v>
      </c>
      <c r="D212" s="346">
        <v>709.1618392191549</v>
      </c>
      <c r="E212" s="441">
        <v>76.693782179432773</v>
      </c>
      <c r="F212" s="441">
        <v>0</v>
      </c>
      <c r="G212" s="441">
        <v>0</v>
      </c>
      <c r="H212" s="441">
        <v>0</v>
      </c>
      <c r="I212" s="441">
        <v>243.37493544939935</v>
      </c>
      <c r="J212" s="393"/>
    </row>
    <row r="213" spans="1:10" ht="15" customHeight="1" x14ac:dyDescent="0.2">
      <c r="A213" s="409" t="s">
        <v>588</v>
      </c>
      <c r="B213" s="409"/>
      <c r="C213" s="733">
        <v>4414.4941022481471</v>
      </c>
      <c r="D213" s="346">
        <v>639.62614337646937</v>
      </c>
      <c r="E213" s="441">
        <v>76.693782179432773</v>
      </c>
      <c r="F213" s="441">
        <v>0</v>
      </c>
      <c r="G213" s="441">
        <v>0</v>
      </c>
      <c r="H213" s="441">
        <v>58.287274456368891</v>
      </c>
      <c r="I213" s="441">
        <v>198.38124990413417</v>
      </c>
      <c r="J213" s="393"/>
    </row>
    <row r="214" spans="1:10" ht="15" customHeight="1" x14ac:dyDescent="0.2">
      <c r="A214" s="409" t="s">
        <v>589</v>
      </c>
      <c r="B214" s="409"/>
      <c r="C214" s="733">
        <v>4093.4028008569258</v>
      </c>
      <c r="D214" s="346">
        <v>567.53398812780233</v>
      </c>
      <c r="E214" s="441">
        <v>77.716365941825217</v>
      </c>
      <c r="F214" s="441">
        <v>0</v>
      </c>
      <c r="G214" s="441">
        <v>0</v>
      </c>
      <c r="H214" s="441">
        <v>55.219523169191575</v>
      </c>
      <c r="I214" s="441">
        <v>201.96029307250865</v>
      </c>
      <c r="J214" s="393"/>
    </row>
    <row r="215" spans="1:10" ht="15" customHeight="1" x14ac:dyDescent="0.2">
      <c r="A215" s="409" t="s">
        <v>590</v>
      </c>
      <c r="B215" s="409"/>
      <c r="C215" s="733">
        <v>4037.6719858065371</v>
      </c>
      <c r="D215" s="346">
        <v>480.61436832444542</v>
      </c>
      <c r="E215" s="441">
        <v>66.979236436704625</v>
      </c>
      <c r="F215" s="441">
        <v>0</v>
      </c>
      <c r="G215" s="441">
        <v>0</v>
      </c>
      <c r="H215" s="441">
        <v>12.782297029905408</v>
      </c>
      <c r="I215" s="441">
        <v>218.32163327078524</v>
      </c>
      <c r="J215" s="393"/>
    </row>
    <row r="216" spans="1:10" ht="15" customHeight="1" x14ac:dyDescent="0.2">
      <c r="A216" s="409" t="s">
        <v>591</v>
      </c>
      <c r="B216" s="409"/>
      <c r="C216" s="733">
        <v>3970.6927493698349</v>
      </c>
      <c r="D216" s="346">
        <v>401.87541862022772</v>
      </c>
      <c r="E216" s="441">
        <v>56.753398812780254</v>
      </c>
      <c r="F216" s="441">
        <v>0</v>
      </c>
      <c r="G216" s="441">
        <v>0</v>
      </c>
      <c r="H216" s="441">
        <v>24.5420102974185</v>
      </c>
      <c r="I216" s="441">
        <v>267.4056538656223</v>
      </c>
      <c r="J216" s="393"/>
    </row>
    <row r="217" spans="1:10" ht="15" customHeight="1" x14ac:dyDescent="0.2">
      <c r="A217" s="409" t="s">
        <v>592</v>
      </c>
      <c r="B217" s="409"/>
      <c r="C217" s="733">
        <v>3530.47043965989</v>
      </c>
      <c r="D217" s="346">
        <v>312.91063129208578</v>
      </c>
      <c r="E217" s="441">
        <v>41.925934258089917</v>
      </c>
      <c r="F217" s="441">
        <v>0</v>
      </c>
      <c r="G217" s="441">
        <v>0</v>
      </c>
      <c r="H217" s="441">
        <v>66.979236436704696</v>
      </c>
      <c r="I217" s="441">
        <v>276.09761584595981</v>
      </c>
      <c r="J217" s="393"/>
    </row>
    <row r="218" spans="1:10" ht="15" customHeight="1" x14ac:dyDescent="0.2">
      <c r="A218" s="409" t="s">
        <v>593</v>
      </c>
      <c r="B218" s="409"/>
      <c r="C218" s="733">
        <v>3338.2246923301063</v>
      </c>
      <c r="D218" s="346">
        <v>224.45713584514033</v>
      </c>
      <c r="E218" s="441">
        <v>31.188804752969329</v>
      </c>
      <c r="F218" s="441">
        <v>0</v>
      </c>
      <c r="G218" s="441">
        <v>0</v>
      </c>
      <c r="H218" s="441">
        <v>8.1806700991395473</v>
      </c>
      <c r="I218" s="441">
        <v>282.23311842031399</v>
      </c>
      <c r="J218" s="393"/>
    </row>
    <row r="219" spans="1:10" ht="15" customHeight="1" x14ac:dyDescent="0.2">
      <c r="A219" s="409" t="s">
        <v>594</v>
      </c>
      <c r="B219" s="409"/>
      <c r="C219" s="733">
        <v>3309.592346983125</v>
      </c>
      <c r="D219" s="346">
        <v>131.40201346742833</v>
      </c>
      <c r="E219" s="441">
        <v>19.940383366652522</v>
      </c>
      <c r="F219" s="441">
        <v>0</v>
      </c>
      <c r="G219" s="441">
        <v>0</v>
      </c>
      <c r="H219" s="441">
        <v>0</v>
      </c>
      <c r="I219" s="441">
        <v>260.24756752888061</v>
      </c>
      <c r="J219" s="393"/>
    </row>
    <row r="220" spans="1:10" ht="15" customHeight="1" x14ac:dyDescent="0.2">
      <c r="A220" s="409" t="s">
        <v>595</v>
      </c>
      <c r="B220" s="409"/>
      <c r="C220" s="733">
        <v>3354.5860325284011</v>
      </c>
      <c r="D220" s="346">
        <v>33.745264158950704</v>
      </c>
      <c r="E220" s="441">
        <v>9.2032538615319321</v>
      </c>
      <c r="F220" s="441">
        <v>0</v>
      </c>
      <c r="G220" s="441">
        <v>0</v>
      </c>
      <c r="H220" s="441">
        <v>0</v>
      </c>
      <c r="I220" s="441">
        <v>244.90881109298789</v>
      </c>
      <c r="J220" s="393"/>
    </row>
    <row r="221" spans="1:10" ht="15" customHeight="1" x14ac:dyDescent="0.2">
      <c r="A221" s="409" t="s">
        <v>596</v>
      </c>
      <c r="B221" s="409"/>
      <c r="C221" s="733">
        <v>2763.5326178655523</v>
      </c>
      <c r="D221" s="346">
        <v>2.5564594059815136</v>
      </c>
      <c r="E221" s="441">
        <v>8.691961980335714</v>
      </c>
      <c r="F221" s="441">
        <v>0</v>
      </c>
      <c r="G221" s="441">
        <v>0</v>
      </c>
      <c r="H221" s="441">
        <v>0</v>
      </c>
      <c r="I221" s="441">
        <v>235.70555723145662</v>
      </c>
      <c r="J221" s="393"/>
    </row>
    <row r="222" spans="1:10" ht="15" customHeight="1" x14ac:dyDescent="0.2">
      <c r="A222" s="409" t="s">
        <v>597</v>
      </c>
      <c r="B222" s="409"/>
      <c r="C222" s="733">
        <v>2276.7827469667536</v>
      </c>
      <c r="D222" s="346">
        <v>0</v>
      </c>
      <c r="E222" s="441">
        <v>7.6693782179432777</v>
      </c>
      <c r="F222" s="441">
        <v>0</v>
      </c>
      <c r="G222" s="441">
        <v>0</v>
      </c>
      <c r="H222" s="441">
        <v>0</v>
      </c>
      <c r="I222" s="441">
        <v>222.92326020155451</v>
      </c>
      <c r="J222" s="393"/>
    </row>
    <row r="223" spans="1:10" ht="15" customHeight="1" x14ac:dyDescent="0.2">
      <c r="A223" s="409" t="s">
        <v>598</v>
      </c>
      <c r="B223" s="409"/>
      <c r="C223" s="733">
        <v>2529.3609362776915</v>
      </c>
      <c r="D223" s="346">
        <v>0</v>
      </c>
      <c r="E223" s="441">
        <v>7.1580863367470586</v>
      </c>
      <c r="F223" s="441">
        <v>0</v>
      </c>
      <c r="G223" s="441">
        <v>0</v>
      </c>
      <c r="H223" s="441">
        <v>25.564594059810926</v>
      </c>
      <c r="I223" s="441">
        <v>207.07321188446076</v>
      </c>
      <c r="J223" s="393"/>
    </row>
    <row r="224" spans="1:10" ht="15" customHeight="1" x14ac:dyDescent="0.2">
      <c r="A224" s="409" t="s">
        <v>599</v>
      </c>
      <c r="B224" s="409"/>
      <c r="C224" s="733">
        <v>1636.1340198278922</v>
      </c>
      <c r="D224" s="346">
        <v>0</v>
      </c>
      <c r="E224" s="441">
        <v>0</v>
      </c>
      <c r="F224" s="441">
        <v>0</v>
      </c>
      <c r="G224" s="441">
        <v>0</v>
      </c>
      <c r="H224" s="441">
        <v>40.903350495697509</v>
      </c>
      <c r="I224" s="441">
        <v>170.2601964383357</v>
      </c>
      <c r="J224" s="393"/>
    </row>
    <row r="225" spans="1:10" ht="15" customHeight="1" x14ac:dyDescent="0.2">
      <c r="A225" s="409" t="s">
        <v>600</v>
      </c>
      <c r="B225" s="409"/>
      <c r="C225" s="733">
        <v>2384.6653338991746</v>
      </c>
      <c r="D225" s="346">
        <v>0</v>
      </c>
      <c r="E225" s="441">
        <v>0</v>
      </c>
      <c r="F225" s="441">
        <v>0</v>
      </c>
      <c r="G225" s="441">
        <v>0</v>
      </c>
      <c r="H225" s="441">
        <v>25.564594059810815</v>
      </c>
      <c r="I225" s="441">
        <v>148.27464554690232</v>
      </c>
      <c r="J225" s="393"/>
    </row>
    <row r="226" spans="1:10" ht="15" customHeight="1" x14ac:dyDescent="0.2">
      <c r="A226" s="409" t="s">
        <v>601</v>
      </c>
      <c r="B226" s="409"/>
      <c r="C226" s="733">
        <v>2672.0113711314334</v>
      </c>
      <c r="D226" s="346">
        <v>0</v>
      </c>
      <c r="E226" s="441">
        <v>0</v>
      </c>
      <c r="F226" s="441">
        <v>0</v>
      </c>
      <c r="G226" s="441">
        <v>0</v>
      </c>
      <c r="H226" s="441">
        <v>0</v>
      </c>
      <c r="I226" s="441">
        <v>141.62785109135439</v>
      </c>
      <c r="J226" s="393"/>
    </row>
    <row r="227" spans="1:10" ht="15" customHeight="1" x14ac:dyDescent="0.2">
      <c r="A227" s="409" t="s">
        <v>602</v>
      </c>
      <c r="B227" s="409"/>
      <c r="C227" s="733">
        <v>2859.1441996492504</v>
      </c>
      <c r="D227" s="346">
        <v>0</v>
      </c>
      <c r="E227" s="441">
        <v>0</v>
      </c>
      <c r="F227" s="441">
        <v>0</v>
      </c>
      <c r="G227" s="441">
        <v>0</v>
      </c>
      <c r="H227" s="441">
        <v>99.701916833262601</v>
      </c>
      <c r="I227" s="441">
        <v>348.70106297581515</v>
      </c>
      <c r="J227" s="393"/>
    </row>
    <row r="228" spans="1:10" ht="15" customHeight="1" x14ac:dyDescent="0.2">
      <c r="A228" s="409" t="s">
        <v>603</v>
      </c>
      <c r="B228" s="409"/>
      <c r="C228" s="733">
        <v>3301.9229687651678</v>
      </c>
      <c r="D228" s="346">
        <v>0</v>
      </c>
      <c r="E228" s="441">
        <v>0</v>
      </c>
      <c r="F228" s="441">
        <v>0</v>
      </c>
      <c r="G228" s="441">
        <v>0</v>
      </c>
      <c r="H228" s="441">
        <v>51.129188119621858</v>
      </c>
      <c r="I228" s="441">
        <v>347.67847921342764</v>
      </c>
      <c r="J228" s="393"/>
    </row>
    <row r="229" spans="1:10" ht="15" customHeight="1" x14ac:dyDescent="0.2">
      <c r="A229" s="409" t="s">
        <v>604</v>
      </c>
      <c r="B229" s="409"/>
      <c r="C229" s="733">
        <v>3214.4920570806134</v>
      </c>
      <c r="D229" s="346">
        <v>0</v>
      </c>
      <c r="E229" s="441">
        <v>0</v>
      </c>
      <c r="F229" s="441">
        <v>0</v>
      </c>
      <c r="G229" s="441">
        <v>0</v>
      </c>
      <c r="H229" s="441">
        <v>204.5167524784874</v>
      </c>
      <c r="I229" s="441">
        <v>346.14460356984637</v>
      </c>
      <c r="J229" s="393"/>
    </row>
    <row r="230" spans="1:10" ht="15" customHeight="1" x14ac:dyDescent="0.2">
      <c r="A230" s="409" t="s">
        <v>605</v>
      </c>
      <c r="B230" s="409"/>
      <c r="C230" s="733">
        <v>3279.9374178737344</v>
      </c>
      <c r="D230" s="346">
        <v>0</v>
      </c>
      <c r="E230" s="441">
        <v>0</v>
      </c>
      <c r="F230" s="441">
        <v>0</v>
      </c>
      <c r="G230" s="441">
        <v>0</v>
      </c>
      <c r="H230" s="441">
        <v>0</v>
      </c>
      <c r="I230" s="441">
        <v>313.4219231732859</v>
      </c>
      <c r="J230" s="393"/>
    </row>
    <row r="231" spans="1:10" ht="15" customHeight="1" x14ac:dyDescent="0.2">
      <c r="A231" s="409" t="s">
        <v>606</v>
      </c>
      <c r="B231" s="409"/>
      <c r="C231" s="733">
        <v>2921.0105172740004</v>
      </c>
      <c r="D231" s="346">
        <v>0</v>
      </c>
      <c r="E231" s="441">
        <v>0</v>
      </c>
      <c r="F231" s="441">
        <v>0</v>
      </c>
      <c r="G231" s="441">
        <v>0</v>
      </c>
      <c r="H231" s="441">
        <v>102.2583762392437</v>
      </c>
      <c r="I231" s="441">
        <v>311.88804752969008</v>
      </c>
      <c r="J231" s="393"/>
    </row>
    <row r="232" spans="1:10" ht="15" customHeight="1" x14ac:dyDescent="0.2">
      <c r="A232" s="409" t="s">
        <v>607</v>
      </c>
      <c r="B232" s="409"/>
      <c r="C232" s="733">
        <v>3011.5091802457173</v>
      </c>
      <c r="D232" s="346">
        <v>0</v>
      </c>
      <c r="E232" s="441">
        <v>0</v>
      </c>
      <c r="F232" s="441">
        <v>0</v>
      </c>
      <c r="G232" s="441">
        <v>0</v>
      </c>
      <c r="H232" s="441">
        <v>40.903350495697481</v>
      </c>
      <c r="I232" s="441">
        <v>311.88804752969008</v>
      </c>
      <c r="J232" s="393"/>
    </row>
    <row r="233" spans="1:10" ht="15" customHeight="1" x14ac:dyDescent="0.2">
      <c r="A233" s="409" t="s">
        <v>608</v>
      </c>
      <c r="B233" s="409"/>
      <c r="C233" s="733">
        <v>3452.754073718068</v>
      </c>
      <c r="D233" s="346">
        <v>0</v>
      </c>
      <c r="E233" s="441">
        <v>0</v>
      </c>
      <c r="F233" s="441">
        <v>0</v>
      </c>
      <c r="G233" s="441">
        <v>0</v>
      </c>
      <c r="H233" s="441">
        <v>158.50048317082772</v>
      </c>
      <c r="I233" s="441">
        <v>317.51225822285051</v>
      </c>
      <c r="J233" s="393"/>
    </row>
    <row r="234" spans="1:10" ht="15" customHeight="1" x14ac:dyDescent="0.2">
      <c r="A234" s="409" t="s">
        <v>609</v>
      </c>
      <c r="B234" s="409"/>
      <c r="C234" s="733">
        <v>28996.385166399938</v>
      </c>
      <c r="D234" s="346">
        <v>0</v>
      </c>
      <c r="E234" s="441">
        <v>0</v>
      </c>
      <c r="F234" s="441">
        <v>0</v>
      </c>
      <c r="G234" s="441">
        <v>0</v>
      </c>
      <c r="H234" s="441">
        <v>102.2583762392437</v>
      </c>
      <c r="I234" s="441">
        <v>314.44450693567342</v>
      </c>
      <c r="J234" s="393"/>
    </row>
    <row r="235" spans="1:10" ht="15" customHeight="1" x14ac:dyDescent="0.2">
      <c r="A235" s="409" t="s">
        <v>610</v>
      </c>
      <c r="B235" s="409"/>
      <c r="C235" s="733">
        <v>48201.019516011118</v>
      </c>
      <c r="D235" s="346">
        <v>0</v>
      </c>
      <c r="E235" s="441">
        <v>0</v>
      </c>
      <c r="F235" s="441">
        <v>0</v>
      </c>
      <c r="G235" s="441">
        <v>0</v>
      </c>
      <c r="H235" s="441">
        <v>25.053302178614707</v>
      </c>
      <c r="I235" s="441">
        <v>313.4219231732859</v>
      </c>
      <c r="J235" s="393"/>
    </row>
    <row r="236" spans="1:10" ht="15" customHeight="1" x14ac:dyDescent="0.2">
      <c r="A236" s="409" t="s">
        <v>611</v>
      </c>
      <c r="B236" s="409"/>
      <c r="C236" s="733">
        <v>97338.214466492471</v>
      </c>
      <c r="D236" s="346">
        <v>33017.695812008205</v>
      </c>
      <c r="E236" s="441">
        <v>0</v>
      </c>
      <c r="F236" s="441">
        <v>0</v>
      </c>
      <c r="G236" s="441">
        <v>0</v>
      </c>
      <c r="H236" s="441">
        <v>0</v>
      </c>
      <c r="I236" s="441">
        <v>312.39933941088384</v>
      </c>
      <c r="J236" s="393"/>
    </row>
    <row r="237" spans="1:10" ht="15" customHeight="1" x14ac:dyDescent="0.2">
      <c r="A237" s="409" t="s">
        <v>612</v>
      </c>
      <c r="B237" s="409"/>
      <c r="C237" s="733">
        <v>110977.94798116403</v>
      </c>
      <c r="D237" s="346">
        <v>37794.695858024468</v>
      </c>
      <c r="E237" s="441">
        <v>0</v>
      </c>
      <c r="F237" s="441">
        <v>0</v>
      </c>
      <c r="G237" s="441">
        <v>0</v>
      </c>
      <c r="H237" s="441">
        <v>0</v>
      </c>
      <c r="I237" s="441">
        <v>306.77512871773797</v>
      </c>
      <c r="J237" s="393"/>
    </row>
    <row r="238" spans="1:10" ht="15" customHeight="1" x14ac:dyDescent="0.2">
      <c r="A238" s="409" t="s">
        <v>613</v>
      </c>
      <c r="B238" s="409"/>
      <c r="C238" s="733">
        <v>148861.60862651665</v>
      </c>
      <c r="D238" s="346">
        <v>38474.714060015445</v>
      </c>
      <c r="E238" s="441">
        <v>84.363160397376049</v>
      </c>
      <c r="F238" s="441">
        <v>0</v>
      </c>
      <c r="G238" s="441">
        <v>0</v>
      </c>
      <c r="H238" s="441">
        <v>0</v>
      </c>
      <c r="I238" s="441">
        <v>388.5818297091173</v>
      </c>
      <c r="J238" s="393"/>
    </row>
    <row r="239" spans="1:10" ht="15" customHeight="1" x14ac:dyDescent="0.2">
      <c r="A239" s="409" t="s">
        <v>614</v>
      </c>
      <c r="B239" s="409"/>
      <c r="C239" s="733">
        <v>271376.34661499213</v>
      </c>
      <c r="D239" s="346">
        <v>47121.171062924695</v>
      </c>
      <c r="E239" s="441">
        <v>1.5338756435886556</v>
      </c>
      <c r="F239" s="441">
        <v>0</v>
      </c>
      <c r="G239" s="441">
        <v>0</v>
      </c>
      <c r="H239" s="441">
        <v>0</v>
      </c>
      <c r="I239" s="441">
        <v>299.10575049978797</v>
      </c>
      <c r="J239" s="393"/>
    </row>
    <row r="240" spans="1:10" ht="15" customHeight="1" x14ac:dyDescent="0.2">
      <c r="A240" s="409" t="s">
        <v>615</v>
      </c>
      <c r="B240" s="409"/>
      <c r="C240" s="733">
        <v>266904.07653016865</v>
      </c>
      <c r="D240" s="346">
        <v>41619.67042125338</v>
      </c>
      <c r="E240" s="441">
        <v>1.022583762392437</v>
      </c>
      <c r="F240" s="441">
        <v>0</v>
      </c>
      <c r="G240" s="441">
        <v>0</v>
      </c>
      <c r="H240" s="441">
        <v>0</v>
      </c>
      <c r="I240" s="441">
        <v>299.10575049978797</v>
      </c>
      <c r="J240" s="393"/>
    </row>
    <row r="241" spans="1:10" ht="15" customHeight="1" x14ac:dyDescent="0.2">
      <c r="A241" s="409" t="s">
        <v>616</v>
      </c>
      <c r="B241" s="409"/>
      <c r="C241" s="733">
        <v>263719.7506940788</v>
      </c>
      <c r="D241" s="346">
        <v>41273.525817683541</v>
      </c>
      <c r="E241" s="441">
        <v>1.022583762392437</v>
      </c>
      <c r="F241" s="441">
        <v>0</v>
      </c>
      <c r="G241" s="441">
        <v>0</v>
      </c>
      <c r="H241" s="441">
        <v>0</v>
      </c>
      <c r="I241" s="441">
        <v>118.6197164375335</v>
      </c>
      <c r="J241" s="393"/>
    </row>
    <row r="242" spans="1:10" ht="15" customHeight="1" x14ac:dyDescent="0.2">
      <c r="A242" s="409" t="s">
        <v>617</v>
      </c>
      <c r="B242" s="409"/>
      <c r="C242" s="733">
        <v>255220.54575295409</v>
      </c>
      <c r="D242" s="346">
        <v>40848.642264409486</v>
      </c>
      <c r="E242" s="441">
        <v>0.51129188119621849</v>
      </c>
      <c r="F242" s="441">
        <v>0</v>
      </c>
      <c r="G242" s="441">
        <v>0</v>
      </c>
      <c r="H242" s="441">
        <v>255.64594059810929</v>
      </c>
      <c r="I242" s="441">
        <v>127.82297029905021</v>
      </c>
      <c r="J242" s="393"/>
    </row>
    <row r="243" spans="1:10" ht="15" customHeight="1" x14ac:dyDescent="0.2">
      <c r="A243" s="409" t="s">
        <v>618</v>
      </c>
      <c r="B243" s="409"/>
      <c r="C243" s="733">
        <v>56262.047314950731</v>
      </c>
      <c r="D243" s="346">
        <v>0</v>
      </c>
      <c r="E243" s="441">
        <v>0</v>
      </c>
      <c r="F243" s="441">
        <v>0</v>
      </c>
      <c r="G243" s="441">
        <v>0</v>
      </c>
      <c r="H243" s="441">
        <v>0</v>
      </c>
      <c r="I243" s="441">
        <v>125.26651089306688</v>
      </c>
      <c r="J243" s="441"/>
    </row>
    <row r="244" spans="1:10" ht="15" customHeight="1" x14ac:dyDescent="0.2">
      <c r="A244" s="409" t="s">
        <v>619</v>
      </c>
      <c r="B244" s="409"/>
      <c r="C244" s="733">
        <v>58270.401824289584</v>
      </c>
      <c r="D244" s="346">
        <v>0</v>
      </c>
      <c r="E244" s="441">
        <v>0</v>
      </c>
      <c r="F244" s="441">
        <v>0</v>
      </c>
      <c r="G244" s="441">
        <v>0</v>
      </c>
      <c r="H244" s="441">
        <v>744.44097902169415</v>
      </c>
      <c r="I244" s="441">
        <v>125.26651089306688</v>
      </c>
      <c r="J244" s="393"/>
    </row>
    <row r="245" spans="1:10" ht="15" customHeight="1" x14ac:dyDescent="0.2">
      <c r="A245" s="409">
        <v>37256</v>
      </c>
      <c r="B245" s="409"/>
      <c r="C245" s="733">
        <v>59084</v>
      </c>
      <c r="D245" s="346">
        <v>0</v>
      </c>
      <c r="E245" s="441">
        <v>0</v>
      </c>
      <c r="F245" s="441">
        <v>0</v>
      </c>
      <c r="G245" s="441">
        <v>0</v>
      </c>
      <c r="H245" s="441">
        <v>0</v>
      </c>
      <c r="I245" s="441">
        <v>125</v>
      </c>
      <c r="J245" s="393"/>
    </row>
    <row r="246" spans="1:10" ht="15" customHeight="1" x14ac:dyDescent="0.2">
      <c r="A246" s="409">
        <v>37621</v>
      </c>
      <c r="B246" s="409"/>
      <c r="C246" s="733">
        <v>59210</v>
      </c>
      <c r="D246" s="346">
        <v>0</v>
      </c>
      <c r="E246" s="441">
        <v>0</v>
      </c>
      <c r="F246" s="441">
        <v>0</v>
      </c>
      <c r="G246" s="441">
        <v>0</v>
      </c>
      <c r="H246" s="441">
        <v>0</v>
      </c>
      <c r="I246" s="441">
        <v>135</v>
      </c>
      <c r="J246" s="393"/>
    </row>
    <row r="247" spans="1:10" ht="15" customHeight="1" x14ac:dyDescent="0.2">
      <c r="A247" s="409">
        <v>37986</v>
      </c>
      <c r="B247" s="409"/>
      <c r="C247" s="733">
        <v>58829</v>
      </c>
      <c r="D247" s="346">
        <v>0</v>
      </c>
      <c r="E247" s="441">
        <v>0</v>
      </c>
      <c r="F247" s="441">
        <v>0</v>
      </c>
      <c r="G247" s="441">
        <v>0</v>
      </c>
      <c r="H247" s="441">
        <v>0.12399999999979627</v>
      </c>
      <c r="I247" s="441">
        <v>126</v>
      </c>
      <c r="J247" s="393"/>
    </row>
    <row r="248" spans="1:10" ht="15" customHeight="1" x14ac:dyDescent="0.2">
      <c r="A248" s="409">
        <v>38352</v>
      </c>
      <c r="B248" s="409"/>
      <c r="C248" s="733">
        <v>57250</v>
      </c>
      <c r="D248" s="346">
        <v>0</v>
      </c>
      <c r="E248" s="441">
        <v>3</v>
      </c>
      <c r="F248" s="441">
        <v>0</v>
      </c>
      <c r="G248" s="441">
        <v>0</v>
      </c>
      <c r="H248" s="441">
        <v>0</v>
      </c>
      <c r="I248" s="441">
        <v>126</v>
      </c>
      <c r="J248" s="393"/>
    </row>
    <row r="249" spans="1:10" ht="15" customHeight="1" x14ac:dyDescent="0.2">
      <c r="A249" s="409">
        <v>38717</v>
      </c>
      <c r="B249" s="409"/>
      <c r="C249" s="733">
        <v>15366</v>
      </c>
      <c r="D249" s="346">
        <v>0</v>
      </c>
      <c r="E249" s="441">
        <v>0</v>
      </c>
      <c r="F249" s="441">
        <v>0</v>
      </c>
      <c r="G249" s="441">
        <v>0</v>
      </c>
      <c r="H249" s="441">
        <v>0</v>
      </c>
      <c r="I249" s="441">
        <v>126</v>
      </c>
      <c r="J249" s="393"/>
    </row>
    <row r="250" spans="1:10" ht="15" customHeight="1" x14ac:dyDescent="0.2">
      <c r="A250" s="409">
        <v>39082</v>
      </c>
      <c r="B250" s="409"/>
      <c r="C250" s="733">
        <v>30056.418999999994</v>
      </c>
      <c r="D250" s="346">
        <v>0</v>
      </c>
      <c r="E250" s="441">
        <v>11.115319</v>
      </c>
      <c r="F250" s="441">
        <v>0</v>
      </c>
      <c r="G250" s="441">
        <v>0</v>
      </c>
      <c r="H250" s="441">
        <v>977.97647199999847</v>
      </c>
      <c r="I250" s="441">
        <v>126.06400000001304</v>
      </c>
      <c r="J250" s="393"/>
    </row>
    <row r="251" spans="1:10" ht="15" customHeight="1" x14ac:dyDescent="0.2">
      <c r="A251" s="409">
        <v>39447</v>
      </c>
      <c r="B251" s="409"/>
      <c r="C251" s="733">
        <v>15599.913000000059</v>
      </c>
      <c r="D251" s="346">
        <v>0</v>
      </c>
      <c r="E251" s="441">
        <v>11.37468735</v>
      </c>
      <c r="F251" s="441">
        <v>0</v>
      </c>
      <c r="G251" s="441">
        <v>0</v>
      </c>
      <c r="H251" s="441">
        <v>1482.5859029999992</v>
      </c>
      <c r="I251" s="441">
        <v>0</v>
      </c>
      <c r="J251" s="393"/>
    </row>
    <row r="252" spans="1:10" ht="15" customHeight="1" x14ac:dyDescent="0.2">
      <c r="A252" s="409">
        <v>39813</v>
      </c>
      <c r="B252" s="409"/>
      <c r="C252" s="733">
        <v>23700.03</v>
      </c>
      <c r="D252" s="346">
        <v>0</v>
      </c>
      <c r="E252" s="441">
        <v>11.388664</v>
      </c>
      <c r="F252" s="441">
        <v>0</v>
      </c>
      <c r="G252" s="441">
        <v>0</v>
      </c>
      <c r="H252" s="441">
        <v>2131.4835160000002</v>
      </c>
      <c r="I252" s="441">
        <v>23900</v>
      </c>
      <c r="J252" s="393"/>
    </row>
    <row r="253" spans="1:10" ht="15" customHeight="1" x14ac:dyDescent="0.2">
      <c r="A253" s="409">
        <v>40178</v>
      </c>
      <c r="B253" s="409"/>
      <c r="C253" s="733">
        <v>59532.772000000114</v>
      </c>
      <c r="D253" s="346">
        <v>0</v>
      </c>
      <c r="E253" s="441">
        <v>588.16</v>
      </c>
      <c r="F253" s="441">
        <v>0</v>
      </c>
      <c r="G253" s="441">
        <v>0</v>
      </c>
      <c r="H253" s="441">
        <v>2997.6749999999993</v>
      </c>
      <c r="I253" s="441">
        <v>140700</v>
      </c>
      <c r="J253" s="393"/>
    </row>
    <row r="254" spans="1:10" ht="15" customHeight="1" x14ac:dyDescent="0.2">
      <c r="A254" s="409"/>
      <c r="B254" s="409"/>
      <c r="C254" s="438"/>
      <c r="D254" s="346"/>
      <c r="E254" s="441"/>
      <c r="F254" s="441"/>
      <c r="G254" s="441"/>
      <c r="H254" s="441"/>
      <c r="I254" s="441"/>
      <c r="J254" s="393"/>
    </row>
    <row r="255" spans="1:10" ht="15" customHeight="1" x14ac:dyDescent="0.2">
      <c r="A255" s="409"/>
      <c r="B255" s="409"/>
      <c r="C255" s="438"/>
      <c r="D255" s="346"/>
      <c r="H255" s="407"/>
      <c r="J255" s="393"/>
    </row>
    <row r="256" spans="1:10" ht="15" customHeight="1" x14ac:dyDescent="0.2">
      <c r="A256" s="409"/>
      <c r="B256" s="409"/>
      <c r="C256" s="442" t="s">
        <v>620</v>
      </c>
      <c r="D256" s="346"/>
      <c r="E256" s="443"/>
      <c r="F256" s="444"/>
      <c r="G256" s="444"/>
      <c r="H256" s="444"/>
      <c r="I256" s="444"/>
      <c r="J256" s="346"/>
    </row>
    <row r="257" spans="1:10" ht="15" customHeight="1" x14ac:dyDescent="0.2">
      <c r="A257" s="409"/>
      <c r="B257" s="409"/>
      <c r="C257" s="442"/>
      <c r="D257" s="346"/>
      <c r="E257" s="443"/>
      <c r="F257" s="443"/>
      <c r="G257" s="443"/>
      <c r="H257" s="443"/>
      <c r="I257" s="443"/>
      <c r="J257" s="346"/>
    </row>
    <row r="258" spans="1:10" ht="15" customHeight="1" x14ac:dyDescent="0.2">
      <c r="A258" s="409" t="s">
        <v>575</v>
      </c>
      <c r="B258" s="409"/>
      <c r="C258" s="362">
        <v>1248.5747738811656</v>
      </c>
      <c r="D258" s="346">
        <v>875.33170060792611</v>
      </c>
      <c r="E258" s="346">
        <v>115.04067326914917</v>
      </c>
      <c r="F258" s="346">
        <v>0</v>
      </c>
      <c r="G258" s="346">
        <v>0</v>
      </c>
      <c r="H258" s="346">
        <v>0</v>
      </c>
      <c r="I258" s="346">
        <v>0</v>
      </c>
      <c r="J258" s="438"/>
    </row>
    <row r="259" spans="1:10" ht="15" customHeight="1" x14ac:dyDescent="0.2">
      <c r="A259" s="409" t="s">
        <v>576</v>
      </c>
      <c r="B259" s="409"/>
      <c r="C259" s="362">
        <v>1479.1674123006601</v>
      </c>
      <c r="D259" s="346">
        <v>1067.0661560565079</v>
      </c>
      <c r="E259" s="346">
        <v>268.4282376280147</v>
      </c>
      <c r="F259" s="346">
        <v>0</v>
      </c>
      <c r="G259" s="346">
        <v>0</v>
      </c>
      <c r="H259" s="346">
        <v>0</v>
      </c>
      <c r="I259" s="346">
        <v>0</v>
      </c>
      <c r="J259" s="438"/>
    </row>
    <row r="260" spans="1:10" ht="15" customHeight="1" x14ac:dyDescent="0.2">
      <c r="A260" s="409" t="s">
        <v>577</v>
      </c>
      <c r="B260" s="409"/>
      <c r="C260" s="362">
        <v>1574.7789940843529</v>
      </c>
      <c r="D260" s="346">
        <v>1163.189029721397</v>
      </c>
      <c r="E260" s="346">
        <v>273.54115643997687</v>
      </c>
      <c r="F260" s="346">
        <v>0</v>
      </c>
      <c r="G260" s="346">
        <v>0</v>
      </c>
      <c r="H260" s="346">
        <v>0</v>
      </c>
      <c r="I260" s="346">
        <v>0</v>
      </c>
      <c r="J260" s="438"/>
    </row>
    <row r="261" spans="1:10" ht="15" customHeight="1" x14ac:dyDescent="0.2">
      <c r="A261" s="409" t="s">
        <v>513</v>
      </c>
      <c r="B261" s="409"/>
      <c r="C261" s="362">
        <v>1519.5594709151615</v>
      </c>
      <c r="D261" s="346">
        <v>1190.7987913059928</v>
      </c>
      <c r="E261" s="346">
        <v>260.75885941007141</v>
      </c>
      <c r="F261" s="346">
        <v>0</v>
      </c>
      <c r="G261" s="346">
        <v>0</v>
      </c>
      <c r="H261" s="346">
        <v>0</v>
      </c>
      <c r="I261" s="346">
        <v>0</v>
      </c>
      <c r="J261" s="438"/>
    </row>
    <row r="262" spans="1:10" ht="15" customHeight="1" x14ac:dyDescent="0.2">
      <c r="A262" s="409" t="s">
        <v>578</v>
      </c>
      <c r="B262" s="409"/>
      <c r="C262" s="362">
        <v>1692.8874186406795</v>
      </c>
      <c r="D262" s="346">
        <v>1167.2793647709668</v>
      </c>
      <c r="E262" s="346">
        <v>260.75885941007141</v>
      </c>
      <c r="F262" s="346">
        <v>0</v>
      </c>
      <c r="G262" s="346">
        <v>0</v>
      </c>
      <c r="H262" s="346">
        <v>0</v>
      </c>
      <c r="I262" s="346">
        <v>0</v>
      </c>
      <c r="J262" s="438"/>
    </row>
    <row r="263" spans="1:10" ht="15" customHeight="1" x14ac:dyDescent="0.2">
      <c r="A263" s="409" t="s">
        <v>579</v>
      </c>
      <c r="B263" s="409"/>
      <c r="C263" s="362">
        <v>1870.3057014157673</v>
      </c>
      <c r="D263" s="346">
        <v>1105.9243390274205</v>
      </c>
      <c r="E263" s="346">
        <v>126.28909465546597</v>
      </c>
      <c r="F263" s="346">
        <v>0</v>
      </c>
      <c r="G263" s="346">
        <v>0</v>
      </c>
      <c r="H263" s="346">
        <v>0</v>
      </c>
      <c r="I263" s="346">
        <v>10.737129505120588</v>
      </c>
      <c r="J263" s="438"/>
    </row>
    <row r="264" spans="1:10" ht="15" customHeight="1" x14ac:dyDescent="0.2">
      <c r="A264" s="409" t="s">
        <v>580</v>
      </c>
      <c r="B264" s="409"/>
      <c r="C264" s="362">
        <v>1910.6977600302685</v>
      </c>
      <c r="D264" s="346">
        <v>1063.4871128881346</v>
      </c>
      <c r="E264" s="346">
        <v>107.37129505120589</v>
      </c>
      <c r="F264" s="346">
        <v>0</v>
      </c>
      <c r="G264" s="346">
        <v>0</v>
      </c>
      <c r="H264" s="346">
        <v>0</v>
      </c>
      <c r="I264" s="346">
        <v>11.248421386316807</v>
      </c>
      <c r="J264" s="438"/>
    </row>
    <row r="265" spans="1:10" ht="15" customHeight="1" x14ac:dyDescent="0.2">
      <c r="A265" s="409" t="s">
        <v>581</v>
      </c>
      <c r="B265" s="409"/>
      <c r="C265" s="362">
        <v>2127.9968095386612</v>
      </c>
      <c r="D265" s="346">
        <v>1023.6063461548295</v>
      </c>
      <c r="E265" s="346">
        <v>83.851868516179835</v>
      </c>
      <c r="F265" s="346">
        <v>0</v>
      </c>
      <c r="G265" s="346">
        <v>0</v>
      </c>
      <c r="H265" s="346">
        <v>0</v>
      </c>
      <c r="I265" s="346">
        <v>11.759713267513025</v>
      </c>
      <c r="J265" s="438"/>
    </row>
    <row r="266" spans="1:10" ht="15" customHeight="1" x14ac:dyDescent="0.2">
      <c r="A266" s="409" t="s">
        <v>582</v>
      </c>
      <c r="B266" s="409"/>
      <c r="C266" s="362">
        <v>2486.9237101384069</v>
      </c>
      <c r="D266" s="346">
        <v>977.07878496597357</v>
      </c>
      <c r="E266" s="346">
        <v>78.738949704217646</v>
      </c>
      <c r="F266" s="346">
        <v>0</v>
      </c>
      <c r="G266" s="346">
        <v>0</v>
      </c>
      <c r="H266" s="346">
        <v>0</v>
      </c>
      <c r="I266" s="346">
        <v>10.737129505120588</v>
      </c>
      <c r="J266" s="438"/>
    </row>
    <row r="267" spans="1:10" ht="15" customHeight="1" x14ac:dyDescent="0.2">
      <c r="A267" s="409" t="s">
        <v>583</v>
      </c>
      <c r="B267" s="409"/>
      <c r="C267" s="362">
        <v>2919.9879335116038</v>
      </c>
      <c r="D267" s="346">
        <v>927.48347248994037</v>
      </c>
      <c r="E267" s="346">
        <v>78.227657823021431</v>
      </c>
      <c r="F267" s="346">
        <v>0</v>
      </c>
      <c r="G267" s="346">
        <v>0</v>
      </c>
      <c r="H267" s="346">
        <v>18.917799604260086</v>
      </c>
      <c r="I267" s="346">
        <v>10.22583762392437</v>
      </c>
      <c r="J267" s="438"/>
    </row>
    <row r="268" spans="1:10" ht="15" customHeight="1" x14ac:dyDescent="0.2">
      <c r="A268" s="409" t="s">
        <v>584</v>
      </c>
      <c r="B268" s="409"/>
      <c r="C268" s="362">
        <v>3195.0629655951693</v>
      </c>
      <c r="D268" s="346">
        <v>879.42203565749583</v>
      </c>
      <c r="E268" s="346">
        <v>78.227657823021431</v>
      </c>
      <c r="F268" s="346">
        <v>0</v>
      </c>
      <c r="G268" s="346">
        <v>0</v>
      </c>
      <c r="H268" s="346">
        <v>78.738949704217646</v>
      </c>
      <c r="I268" s="346">
        <v>9.2032538615319321</v>
      </c>
      <c r="J268" s="438"/>
    </row>
    <row r="269" spans="1:10" ht="15" customHeight="1" x14ac:dyDescent="0.2">
      <c r="A269" s="409"/>
      <c r="B269" s="409"/>
      <c r="C269" s="362"/>
      <c r="D269" s="346"/>
      <c r="E269" s="346"/>
      <c r="F269" s="346"/>
      <c r="G269" s="346"/>
      <c r="H269" s="346"/>
      <c r="I269" s="346"/>
      <c r="J269" s="438"/>
    </row>
    <row r="270" spans="1:10" ht="15" customHeight="1" x14ac:dyDescent="0.2">
      <c r="A270" s="409" t="s">
        <v>585</v>
      </c>
      <c r="B270" s="409"/>
      <c r="C270" s="362">
        <v>3363.2779945087254</v>
      </c>
      <c r="D270" s="346">
        <v>826.75897189428531</v>
      </c>
      <c r="E270" s="346">
        <v>77.716365941825217</v>
      </c>
      <c r="F270" s="346">
        <v>0</v>
      </c>
      <c r="G270" s="346">
        <v>0</v>
      </c>
      <c r="H270" s="346">
        <v>27.609761584595798</v>
      </c>
      <c r="I270" s="346">
        <v>8.691961980335714</v>
      </c>
      <c r="J270" s="438"/>
    </row>
    <row r="271" spans="1:10" ht="15" customHeight="1" x14ac:dyDescent="0.2">
      <c r="A271" s="409" t="s">
        <v>586</v>
      </c>
      <c r="B271" s="409"/>
      <c r="C271" s="362">
        <v>3627.1046052059742</v>
      </c>
      <c r="D271" s="346">
        <v>769.49428120030882</v>
      </c>
      <c r="E271" s="346">
        <v>77.205074060628988</v>
      </c>
      <c r="F271" s="346">
        <v>0</v>
      </c>
      <c r="G271" s="346">
        <v>0</v>
      </c>
      <c r="H271" s="346">
        <v>0</v>
      </c>
      <c r="I271" s="346">
        <v>8.1806700991394958</v>
      </c>
      <c r="J271" s="438"/>
    </row>
    <row r="272" spans="1:10" ht="15" customHeight="1" x14ac:dyDescent="0.2">
      <c r="A272" s="409" t="s">
        <v>587</v>
      </c>
      <c r="B272" s="409"/>
      <c r="C272" s="362">
        <v>3758.506618673402</v>
      </c>
      <c r="D272" s="346">
        <v>709.16183921915501</v>
      </c>
      <c r="E272" s="346">
        <v>76.693782179432773</v>
      </c>
      <c r="F272" s="346">
        <v>0</v>
      </c>
      <c r="G272" s="346">
        <v>0</v>
      </c>
      <c r="H272" s="346">
        <v>0</v>
      </c>
      <c r="I272" s="346">
        <v>7.1580863367470586</v>
      </c>
      <c r="J272" s="438"/>
    </row>
    <row r="273" spans="1:10" ht="15" customHeight="1" x14ac:dyDescent="0.2">
      <c r="A273" s="409" t="s">
        <v>588</v>
      </c>
      <c r="B273" s="409"/>
      <c r="C273" s="362">
        <v>3787.1389640203902</v>
      </c>
      <c r="D273" s="346">
        <v>639.62614337646937</v>
      </c>
      <c r="E273" s="346">
        <v>76.693782179432773</v>
      </c>
      <c r="F273" s="346">
        <v>0</v>
      </c>
      <c r="G273" s="346">
        <v>0</v>
      </c>
      <c r="H273" s="346">
        <v>58.287274456368905</v>
      </c>
      <c r="I273" s="346">
        <v>6.6467944555508405</v>
      </c>
      <c r="J273" s="438"/>
    </row>
    <row r="274" spans="1:10" ht="15" customHeight="1" x14ac:dyDescent="0.2">
      <c r="A274" s="409" t="s">
        <v>589</v>
      </c>
      <c r="B274" s="409"/>
      <c r="C274" s="362">
        <v>3430.7685228266259</v>
      </c>
      <c r="D274" s="346">
        <v>567.53398812780256</v>
      </c>
      <c r="E274" s="346">
        <v>77.716365941825217</v>
      </c>
      <c r="F274" s="346">
        <v>0</v>
      </c>
      <c r="G274" s="346">
        <v>0</v>
      </c>
      <c r="H274" s="346">
        <v>55.219523169191596</v>
      </c>
      <c r="I274" s="346">
        <v>6.6467944555508405</v>
      </c>
      <c r="J274" s="438"/>
    </row>
    <row r="275" spans="1:10" ht="15" customHeight="1" x14ac:dyDescent="0.2">
      <c r="A275" s="409" t="s">
        <v>590</v>
      </c>
      <c r="B275" s="409"/>
      <c r="C275" s="362">
        <v>3340.2698598548955</v>
      </c>
      <c r="D275" s="346">
        <v>480.61436832444537</v>
      </c>
      <c r="E275" s="346">
        <v>66.979236436704625</v>
      </c>
      <c r="F275" s="346">
        <v>0</v>
      </c>
      <c r="G275" s="346">
        <v>0</v>
      </c>
      <c r="H275" s="346">
        <v>12.782297029905463</v>
      </c>
      <c r="I275" s="346">
        <v>6.1355025743546223</v>
      </c>
      <c r="J275" s="438"/>
    </row>
    <row r="276" spans="1:10" ht="15" customHeight="1" x14ac:dyDescent="0.2">
      <c r="A276" s="409" t="s">
        <v>591</v>
      </c>
      <c r="B276" s="409"/>
      <c r="C276" s="362">
        <v>3217.0485164866068</v>
      </c>
      <c r="D276" s="346">
        <v>401.87541862022772</v>
      </c>
      <c r="E276" s="346">
        <v>56.753398812780254</v>
      </c>
      <c r="F276" s="346">
        <v>0</v>
      </c>
      <c r="G276" s="346">
        <v>0</v>
      </c>
      <c r="H276" s="346">
        <v>24.542010297418489</v>
      </c>
      <c r="I276" s="346">
        <v>8.1806700991394958</v>
      </c>
      <c r="J276" s="438"/>
    </row>
    <row r="277" spans="1:10" ht="15" customHeight="1" x14ac:dyDescent="0.2">
      <c r="A277" s="409" t="s">
        <v>592</v>
      </c>
      <c r="B277" s="409"/>
      <c r="C277" s="362">
        <v>2941.9734844030413</v>
      </c>
      <c r="D277" s="346">
        <v>312.91063129208572</v>
      </c>
      <c r="E277" s="346">
        <v>41.925934258089917</v>
      </c>
      <c r="F277" s="346">
        <v>0</v>
      </c>
      <c r="G277" s="346">
        <v>0</v>
      </c>
      <c r="H277" s="346">
        <v>66.979236436704625</v>
      </c>
      <c r="I277" s="346">
        <v>4.0903350495697479</v>
      </c>
      <c r="J277" s="438"/>
    </row>
    <row r="278" spans="1:10" ht="15" customHeight="1" x14ac:dyDescent="0.2">
      <c r="A278" s="409" t="s">
        <v>593</v>
      </c>
      <c r="B278" s="409"/>
      <c r="C278" s="362">
        <v>2747.1712776672821</v>
      </c>
      <c r="D278" s="346">
        <v>224.45713584513993</v>
      </c>
      <c r="E278" s="346">
        <v>31.188804752969329</v>
      </c>
      <c r="F278" s="346">
        <v>0</v>
      </c>
      <c r="G278" s="346">
        <v>0</v>
      </c>
      <c r="H278" s="346">
        <v>8.1806700991394958</v>
      </c>
      <c r="I278" s="346">
        <v>4.0903350495697479</v>
      </c>
      <c r="J278" s="438"/>
    </row>
    <row r="279" spans="1:10" ht="15" customHeight="1" x14ac:dyDescent="0.2">
      <c r="A279" s="409" t="s">
        <v>594</v>
      </c>
      <c r="B279" s="409"/>
      <c r="C279" s="362">
        <v>2646.4467770716269</v>
      </c>
      <c r="D279" s="346">
        <v>131.40201346742816</v>
      </c>
      <c r="E279" s="346">
        <v>19.940383366652522</v>
      </c>
      <c r="F279" s="346">
        <v>0</v>
      </c>
      <c r="G279" s="346">
        <v>0</v>
      </c>
      <c r="H279" s="346">
        <v>0</v>
      </c>
      <c r="I279" s="346">
        <v>4.0903350495697479</v>
      </c>
      <c r="J279" s="438"/>
    </row>
    <row r="280" spans="1:10" ht="15" customHeight="1" x14ac:dyDescent="0.2">
      <c r="A280" s="409" t="s">
        <v>595</v>
      </c>
      <c r="B280" s="409"/>
      <c r="C280" s="362">
        <v>2458.2913647914183</v>
      </c>
      <c r="D280" s="346">
        <v>33.74526415895042</v>
      </c>
      <c r="E280" s="346">
        <v>9.2032538615319321</v>
      </c>
      <c r="F280" s="346">
        <v>0</v>
      </c>
      <c r="G280" s="346">
        <v>0</v>
      </c>
      <c r="H280" s="346">
        <v>0</v>
      </c>
      <c r="I280" s="346">
        <v>3.0677512871773112</v>
      </c>
      <c r="J280" s="438"/>
    </row>
    <row r="281" spans="1:10" ht="15" customHeight="1" x14ac:dyDescent="0.2">
      <c r="A281" s="409" t="s">
        <v>596</v>
      </c>
      <c r="B281" s="409"/>
      <c r="C281" s="362">
        <v>1928.0816839909398</v>
      </c>
      <c r="D281" s="346">
        <v>2.5564594059810926</v>
      </c>
      <c r="E281" s="346">
        <v>8.691961980335714</v>
      </c>
      <c r="F281" s="346">
        <v>0</v>
      </c>
      <c r="G281" s="346">
        <v>0</v>
      </c>
      <c r="H281" s="346">
        <v>0</v>
      </c>
      <c r="I281" s="346">
        <v>2.5564594059810926</v>
      </c>
      <c r="J281" s="438"/>
    </row>
    <row r="282" spans="1:10" ht="15" customHeight="1" x14ac:dyDescent="0.2">
      <c r="A282" s="409" t="s">
        <v>597</v>
      </c>
      <c r="B282" s="409"/>
      <c r="C282" s="362">
        <v>1599.3210043817714</v>
      </c>
      <c r="D282" s="346">
        <v>0</v>
      </c>
      <c r="E282" s="346">
        <v>7.6693782179432777</v>
      </c>
      <c r="F282" s="346">
        <v>0</v>
      </c>
      <c r="G282" s="346">
        <v>0</v>
      </c>
      <c r="H282" s="346">
        <v>0</v>
      </c>
      <c r="I282" s="346">
        <v>1.5338756435886556</v>
      </c>
      <c r="J282" s="438"/>
    </row>
    <row r="283" spans="1:10" ht="15" customHeight="1" x14ac:dyDescent="0.2">
      <c r="A283" s="409" t="s">
        <v>598</v>
      </c>
      <c r="B283" s="409"/>
      <c r="C283" s="362">
        <v>1478.1448285382676</v>
      </c>
      <c r="D283" s="346">
        <v>0</v>
      </c>
      <c r="E283" s="346">
        <v>7.1580863367470586</v>
      </c>
      <c r="F283" s="346">
        <v>0</v>
      </c>
      <c r="G283" s="346">
        <v>0</v>
      </c>
      <c r="H283" s="346">
        <v>0</v>
      </c>
      <c r="I283" s="346">
        <v>1.022583762392437</v>
      </c>
      <c r="J283" s="438"/>
    </row>
    <row r="284" spans="1:10" ht="15" customHeight="1" x14ac:dyDescent="0.2">
      <c r="A284" s="409"/>
      <c r="B284" s="409"/>
      <c r="C284" s="346"/>
      <c r="D284" s="346"/>
      <c r="E284" s="346"/>
      <c r="F284" s="346"/>
      <c r="G284" s="346"/>
      <c r="H284" s="346"/>
      <c r="I284" s="346"/>
      <c r="J284" s="438"/>
    </row>
    <row r="285" spans="1:10" ht="15" customHeight="1" x14ac:dyDescent="0.2">
      <c r="A285" s="409"/>
      <c r="B285" s="409"/>
      <c r="C285" s="438"/>
      <c r="D285" s="346"/>
      <c r="E285" s="444"/>
      <c r="F285" s="444"/>
      <c r="G285" s="444"/>
      <c r="H285" s="444"/>
      <c r="I285" s="444"/>
      <c r="J285" s="438"/>
    </row>
    <row r="286" spans="1:10" ht="15" customHeight="1" x14ac:dyDescent="0.2">
      <c r="A286" s="409"/>
      <c r="B286" s="409"/>
      <c r="C286" s="442" t="s">
        <v>621</v>
      </c>
      <c r="D286" s="346"/>
      <c r="E286" s="445"/>
      <c r="F286" s="445"/>
      <c r="G286" s="445"/>
      <c r="H286" s="445"/>
      <c r="I286" s="445"/>
      <c r="J286" s="438"/>
    </row>
    <row r="287" spans="1:10" ht="15" customHeight="1" x14ac:dyDescent="0.2">
      <c r="A287" s="409"/>
      <c r="B287" s="409"/>
      <c r="C287" s="346"/>
      <c r="D287" s="346"/>
      <c r="E287" s="346"/>
      <c r="F287" s="346"/>
      <c r="G287" s="346"/>
      <c r="H287" s="346"/>
      <c r="I287" s="346"/>
      <c r="J287" s="438"/>
    </row>
    <row r="288" spans="1:10" ht="15" customHeight="1" x14ac:dyDescent="0.2">
      <c r="A288" s="409" t="s">
        <v>579</v>
      </c>
      <c r="B288" s="409"/>
      <c r="C288" s="362">
        <v>38.346891089716387</v>
      </c>
      <c r="D288" s="346">
        <v>0</v>
      </c>
      <c r="E288" s="346">
        <v>0</v>
      </c>
      <c r="F288" s="346">
        <v>0</v>
      </c>
      <c r="G288" s="346">
        <v>0</v>
      </c>
      <c r="H288" s="346">
        <v>0</v>
      </c>
      <c r="I288" s="346">
        <v>0</v>
      </c>
      <c r="J288" s="346"/>
    </row>
    <row r="289" spans="1:10" ht="15" customHeight="1" x14ac:dyDescent="0.2">
      <c r="A289" s="409" t="s">
        <v>580</v>
      </c>
      <c r="B289" s="409"/>
      <c r="C289" s="362">
        <v>38.346891089716387</v>
      </c>
      <c r="D289" s="346">
        <v>0</v>
      </c>
      <c r="E289" s="346">
        <v>0</v>
      </c>
      <c r="F289" s="346">
        <v>0</v>
      </c>
      <c r="G289" s="346">
        <v>0</v>
      </c>
      <c r="H289" s="346">
        <v>0</v>
      </c>
      <c r="I289" s="346">
        <v>0</v>
      </c>
      <c r="J289" s="346"/>
    </row>
    <row r="290" spans="1:10" ht="15" customHeight="1" x14ac:dyDescent="0.2">
      <c r="A290" s="409" t="s">
        <v>581</v>
      </c>
      <c r="B290" s="409"/>
      <c r="C290" s="362">
        <v>38.346891089716387</v>
      </c>
      <c r="D290" s="346">
        <v>0</v>
      </c>
      <c r="E290" s="346">
        <v>0</v>
      </c>
      <c r="F290" s="346">
        <v>0</v>
      </c>
      <c r="G290" s="346">
        <v>0</v>
      </c>
      <c r="H290" s="346">
        <v>0</v>
      </c>
      <c r="I290" s="346">
        <v>0</v>
      </c>
      <c r="J290" s="346"/>
    </row>
    <row r="291" spans="1:10" ht="15" customHeight="1" x14ac:dyDescent="0.2">
      <c r="A291" s="409" t="s">
        <v>582</v>
      </c>
      <c r="B291" s="409"/>
      <c r="C291" s="362">
        <v>293.99283168782563</v>
      </c>
      <c r="D291" s="346">
        <v>0</v>
      </c>
      <c r="E291" s="346">
        <v>0</v>
      </c>
      <c r="F291" s="346">
        <v>0</v>
      </c>
      <c r="G291" s="346">
        <v>0</v>
      </c>
      <c r="H291" s="346">
        <v>0</v>
      </c>
      <c r="I291" s="346">
        <v>0</v>
      </c>
      <c r="J291" s="346"/>
    </row>
    <row r="292" spans="1:10" ht="15" customHeight="1" x14ac:dyDescent="0.2">
      <c r="A292" s="409" t="s">
        <v>583</v>
      </c>
      <c r="B292" s="409"/>
      <c r="C292" s="362">
        <v>289.90249663825591</v>
      </c>
      <c r="D292" s="346">
        <v>0</v>
      </c>
      <c r="E292" s="346">
        <v>0</v>
      </c>
      <c r="F292" s="346">
        <v>0</v>
      </c>
      <c r="G292" s="346">
        <v>0</v>
      </c>
      <c r="H292" s="346">
        <v>0</v>
      </c>
      <c r="I292" s="346">
        <v>0</v>
      </c>
      <c r="J292" s="346"/>
    </row>
    <row r="293" spans="1:10" ht="15" customHeight="1" x14ac:dyDescent="0.2">
      <c r="A293" s="409" t="s">
        <v>584</v>
      </c>
      <c r="B293" s="409"/>
      <c r="C293" s="362">
        <v>288.87991287586345</v>
      </c>
      <c r="D293" s="346">
        <v>0</v>
      </c>
      <c r="E293" s="346">
        <v>0</v>
      </c>
      <c r="F293" s="346">
        <v>0</v>
      </c>
      <c r="G293" s="346">
        <v>0</v>
      </c>
      <c r="H293" s="346">
        <v>0</v>
      </c>
      <c r="I293" s="346">
        <v>0</v>
      </c>
      <c r="J293" s="346"/>
    </row>
    <row r="294" spans="1:10" ht="15" customHeight="1" x14ac:dyDescent="0.2">
      <c r="A294" s="409" t="s">
        <v>585</v>
      </c>
      <c r="B294" s="409"/>
      <c r="C294" s="362">
        <v>286.32345346988234</v>
      </c>
      <c r="D294" s="346">
        <v>0</v>
      </c>
      <c r="E294" s="346">
        <v>0</v>
      </c>
      <c r="F294" s="346">
        <v>0</v>
      </c>
      <c r="G294" s="346">
        <v>0</v>
      </c>
      <c r="H294" s="346">
        <v>0</v>
      </c>
      <c r="I294" s="346">
        <v>291.43637228184457</v>
      </c>
      <c r="J294" s="346"/>
    </row>
    <row r="295" spans="1:10" ht="15" customHeight="1" x14ac:dyDescent="0.2">
      <c r="A295" s="409" t="s">
        <v>586</v>
      </c>
      <c r="B295" s="409"/>
      <c r="C295" s="362">
        <v>360.97206812453027</v>
      </c>
      <c r="D295" s="346">
        <v>0</v>
      </c>
      <c r="E295" s="346">
        <v>0</v>
      </c>
      <c r="F295" s="346">
        <v>0</v>
      </c>
      <c r="G295" s="346">
        <v>0</v>
      </c>
      <c r="H295" s="346">
        <v>0</v>
      </c>
      <c r="I295" s="346">
        <v>240.30718416222268</v>
      </c>
      <c r="J295" s="346"/>
    </row>
    <row r="296" spans="1:10" ht="15" customHeight="1" x14ac:dyDescent="0.2">
      <c r="A296" s="409" t="s">
        <v>587</v>
      </c>
      <c r="B296" s="409"/>
      <c r="C296" s="362">
        <v>549.63877228593492</v>
      </c>
      <c r="D296" s="346">
        <v>0</v>
      </c>
      <c r="E296" s="346">
        <v>0</v>
      </c>
      <c r="F296" s="346">
        <v>0</v>
      </c>
      <c r="G296" s="346">
        <v>0</v>
      </c>
      <c r="H296" s="346">
        <v>0</v>
      </c>
      <c r="I296" s="346">
        <v>236.21684911265294</v>
      </c>
      <c r="J296" s="346"/>
    </row>
    <row r="297" spans="1:10" ht="15" customHeight="1" x14ac:dyDescent="0.2">
      <c r="A297" s="409" t="s">
        <v>588</v>
      </c>
      <c r="B297" s="409"/>
      <c r="C297" s="362">
        <v>627.35513822776011</v>
      </c>
      <c r="D297" s="346">
        <v>0</v>
      </c>
      <c r="E297" s="346">
        <v>0</v>
      </c>
      <c r="F297" s="346">
        <v>0</v>
      </c>
      <c r="G297" s="346">
        <v>0</v>
      </c>
      <c r="H297" s="346">
        <v>0</v>
      </c>
      <c r="I297" s="346">
        <v>191.73445544858194</v>
      </c>
      <c r="J297" s="346"/>
    </row>
    <row r="298" spans="1:10" ht="15" customHeight="1" x14ac:dyDescent="0.2">
      <c r="A298" s="409" t="s">
        <v>589</v>
      </c>
      <c r="B298" s="409"/>
      <c r="C298" s="362">
        <v>662.63427803029913</v>
      </c>
      <c r="D298" s="346">
        <v>0</v>
      </c>
      <c r="E298" s="346">
        <v>0</v>
      </c>
      <c r="F298" s="346">
        <v>0</v>
      </c>
      <c r="G298" s="346">
        <v>0</v>
      </c>
      <c r="H298" s="346">
        <v>0</v>
      </c>
      <c r="I298" s="346">
        <v>195.31349861695546</v>
      </c>
      <c r="J298" s="346"/>
    </row>
    <row r="299" spans="1:10" ht="15" customHeight="1" x14ac:dyDescent="0.2">
      <c r="A299" s="409" t="s">
        <v>590</v>
      </c>
      <c r="B299" s="409"/>
      <c r="C299" s="362">
        <v>697.40212595164201</v>
      </c>
      <c r="D299" s="346">
        <v>0</v>
      </c>
      <c r="E299" s="346">
        <v>0</v>
      </c>
      <c r="F299" s="346">
        <v>0</v>
      </c>
      <c r="G299" s="346">
        <v>0</v>
      </c>
      <c r="H299" s="346">
        <v>0</v>
      </c>
      <c r="I299" s="346">
        <v>212.18613069643067</v>
      </c>
      <c r="J299" s="346"/>
    </row>
    <row r="300" spans="1:10" ht="15" customHeight="1" x14ac:dyDescent="0.2">
      <c r="A300" s="409" t="s">
        <v>591</v>
      </c>
      <c r="B300" s="409"/>
      <c r="C300" s="362">
        <v>753.6442328832261</v>
      </c>
      <c r="D300" s="346">
        <v>0</v>
      </c>
      <c r="E300" s="346">
        <v>0</v>
      </c>
      <c r="F300" s="346">
        <v>0</v>
      </c>
      <c r="G300" s="346">
        <v>0</v>
      </c>
      <c r="H300" s="346">
        <v>0</v>
      </c>
      <c r="I300" s="346">
        <v>259.22498376648275</v>
      </c>
      <c r="J300" s="346"/>
    </row>
    <row r="301" spans="1:10" ht="15" customHeight="1" x14ac:dyDescent="0.2">
      <c r="A301" s="409" t="s">
        <v>592</v>
      </c>
      <c r="B301" s="409"/>
      <c r="C301" s="362">
        <v>588.49695525684751</v>
      </c>
      <c r="D301" s="346">
        <v>0</v>
      </c>
      <c r="E301" s="346">
        <v>0</v>
      </c>
      <c r="F301" s="346">
        <v>0</v>
      </c>
      <c r="G301" s="346">
        <v>0</v>
      </c>
      <c r="H301" s="346">
        <v>0</v>
      </c>
      <c r="I301" s="346">
        <v>272.00728079638822</v>
      </c>
      <c r="J301" s="346"/>
    </row>
    <row r="302" spans="1:10" ht="15" customHeight="1" x14ac:dyDescent="0.2">
      <c r="A302" s="409" t="s">
        <v>593</v>
      </c>
      <c r="B302" s="409"/>
      <c r="C302" s="362">
        <v>591.05341466282857</v>
      </c>
      <c r="D302" s="346">
        <v>0</v>
      </c>
      <c r="E302" s="346">
        <v>0</v>
      </c>
      <c r="F302" s="346">
        <v>0</v>
      </c>
      <c r="G302" s="346">
        <v>0</v>
      </c>
      <c r="H302" s="346">
        <v>0</v>
      </c>
      <c r="I302" s="346">
        <v>278.14278337074285</v>
      </c>
      <c r="J302" s="346"/>
    </row>
    <row r="303" spans="1:10" ht="15" customHeight="1" x14ac:dyDescent="0.2">
      <c r="A303" s="409" t="s">
        <v>594</v>
      </c>
      <c r="B303" s="409"/>
      <c r="C303" s="362">
        <v>663.14556991149539</v>
      </c>
      <c r="D303" s="346">
        <v>0</v>
      </c>
      <c r="E303" s="346">
        <v>0</v>
      </c>
      <c r="F303" s="346">
        <v>0</v>
      </c>
      <c r="G303" s="346">
        <v>0</v>
      </c>
      <c r="H303" s="346">
        <v>0</v>
      </c>
      <c r="I303" s="346">
        <v>256.15723247930549</v>
      </c>
      <c r="J303" s="346"/>
    </row>
    <row r="304" spans="1:10" ht="15" customHeight="1" x14ac:dyDescent="0.2">
      <c r="A304" s="409" t="s">
        <v>595</v>
      </c>
      <c r="B304" s="409"/>
      <c r="C304" s="362">
        <v>896.29466773697106</v>
      </c>
      <c r="D304" s="346">
        <v>0</v>
      </c>
      <c r="E304" s="346">
        <v>0</v>
      </c>
      <c r="F304" s="346">
        <v>0</v>
      </c>
      <c r="G304" s="346">
        <v>0</v>
      </c>
      <c r="H304" s="346">
        <v>0</v>
      </c>
      <c r="I304" s="346">
        <v>241.84105980581134</v>
      </c>
      <c r="J304" s="346"/>
    </row>
    <row r="305" spans="1:10" ht="15" customHeight="1" x14ac:dyDescent="0.2">
      <c r="A305" s="409" t="s">
        <v>596</v>
      </c>
      <c r="B305" s="409"/>
      <c r="C305" s="362">
        <v>835.450933874621</v>
      </c>
      <c r="D305" s="346">
        <v>0</v>
      </c>
      <c r="E305" s="346">
        <v>0</v>
      </c>
      <c r="F305" s="346">
        <v>0</v>
      </c>
      <c r="G305" s="346">
        <v>0</v>
      </c>
      <c r="H305" s="346">
        <v>0</v>
      </c>
      <c r="I305" s="346">
        <v>233.14909782547562</v>
      </c>
      <c r="J305" s="346"/>
    </row>
    <row r="306" spans="1:10" ht="15" customHeight="1" x14ac:dyDescent="0.2">
      <c r="A306" s="409" t="s">
        <v>597</v>
      </c>
      <c r="B306" s="409"/>
      <c r="C306" s="362">
        <v>677.46174258498945</v>
      </c>
      <c r="D306" s="346">
        <v>0</v>
      </c>
      <c r="E306" s="346">
        <v>0</v>
      </c>
      <c r="F306" s="346">
        <v>0</v>
      </c>
      <c r="G306" s="346">
        <v>0</v>
      </c>
      <c r="H306" s="346">
        <v>0</v>
      </c>
      <c r="I306" s="346">
        <v>221.38938455796261</v>
      </c>
      <c r="J306" s="346"/>
    </row>
    <row r="307" spans="1:10" ht="15" customHeight="1" x14ac:dyDescent="0.2">
      <c r="A307" s="409" t="s">
        <v>598</v>
      </c>
      <c r="B307" s="409"/>
      <c r="C307" s="362">
        <v>1051.2161077394253</v>
      </c>
      <c r="D307" s="346">
        <v>0</v>
      </c>
      <c r="E307" s="346">
        <v>0</v>
      </c>
      <c r="F307" s="346">
        <v>0</v>
      </c>
      <c r="G307" s="346">
        <v>0</v>
      </c>
      <c r="H307" s="346">
        <v>25.564594059810926</v>
      </c>
      <c r="I307" s="346">
        <v>206.05062812207606</v>
      </c>
      <c r="J307" s="346"/>
    </row>
    <row r="308" spans="1:10" ht="15" customHeight="1" x14ac:dyDescent="0.2">
      <c r="A308" s="409" t="s">
        <v>599</v>
      </c>
      <c r="B308" s="409"/>
      <c r="C308" s="362">
        <v>1636.1340198278992</v>
      </c>
      <c r="D308" s="346">
        <v>0</v>
      </c>
      <c r="E308" s="346">
        <v>0</v>
      </c>
      <c r="F308" s="346">
        <v>0</v>
      </c>
      <c r="G308" s="346">
        <v>0</v>
      </c>
      <c r="H308" s="346">
        <v>40.903350495697481</v>
      </c>
      <c r="I308" s="346">
        <v>170.26019643834076</v>
      </c>
      <c r="J308" s="346"/>
    </row>
    <row r="309" spans="1:10" ht="15" customHeight="1" x14ac:dyDescent="0.2">
      <c r="A309" s="409" t="s">
        <v>600</v>
      </c>
      <c r="B309" s="409"/>
      <c r="C309" s="362">
        <v>2384.6653338991632</v>
      </c>
      <c r="D309" s="346">
        <v>0</v>
      </c>
      <c r="E309" s="346">
        <v>0</v>
      </c>
      <c r="F309" s="346">
        <v>0</v>
      </c>
      <c r="G309" s="346">
        <v>0</v>
      </c>
      <c r="H309" s="346">
        <v>25.564594059810926</v>
      </c>
      <c r="I309" s="346">
        <v>148.27464554690337</v>
      </c>
      <c r="J309" s="346"/>
    </row>
    <row r="310" spans="1:10" ht="15" customHeight="1" x14ac:dyDescent="0.2">
      <c r="A310" s="409" t="s">
        <v>601</v>
      </c>
      <c r="B310" s="409"/>
      <c r="C310" s="362">
        <v>2672.011371131438</v>
      </c>
      <c r="D310" s="346">
        <v>0</v>
      </c>
      <c r="E310" s="346">
        <v>0</v>
      </c>
      <c r="F310" s="346">
        <v>0</v>
      </c>
      <c r="G310" s="346">
        <v>0</v>
      </c>
      <c r="H310" s="346">
        <v>0</v>
      </c>
      <c r="I310" s="346">
        <v>141.62785109135251</v>
      </c>
      <c r="J310" s="346"/>
    </row>
    <row r="311" spans="1:10" ht="15" customHeight="1" x14ac:dyDescent="0.2">
      <c r="A311" s="409" t="s">
        <v>602</v>
      </c>
      <c r="B311" s="409"/>
      <c r="C311" s="362">
        <v>2859.144199649254</v>
      </c>
      <c r="D311" s="346">
        <v>0</v>
      </c>
      <c r="E311" s="346">
        <v>0</v>
      </c>
      <c r="F311" s="346">
        <v>0</v>
      </c>
      <c r="G311" s="346">
        <v>0</v>
      </c>
      <c r="H311" s="346">
        <v>99.701916833262601</v>
      </c>
      <c r="I311" s="346">
        <v>348.701062975821</v>
      </c>
      <c r="J311" s="346"/>
    </row>
    <row r="312" spans="1:10" ht="15" customHeight="1" x14ac:dyDescent="0.2">
      <c r="A312" s="409" t="s">
        <v>603</v>
      </c>
      <c r="B312" s="409"/>
      <c r="C312" s="362">
        <v>3301.9229687651791</v>
      </c>
      <c r="D312" s="346">
        <v>0</v>
      </c>
      <c r="E312" s="346">
        <v>0</v>
      </c>
      <c r="F312" s="346">
        <v>0</v>
      </c>
      <c r="G312" s="346">
        <v>0</v>
      </c>
      <c r="H312" s="346">
        <v>51.129188119621851</v>
      </c>
      <c r="I312" s="346">
        <v>347.6784792134286</v>
      </c>
      <c r="J312" s="346"/>
    </row>
    <row r="313" spans="1:10" ht="15" customHeight="1" x14ac:dyDescent="0.2">
      <c r="A313" s="409" t="s">
        <v>604</v>
      </c>
      <c r="B313" s="409"/>
      <c r="C313" s="362">
        <v>3214.4920570806257</v>
      </c>
      <c r="D313" s="346">
        <v>0</v>
      </c>
      <c r="E313" s="346">
        <v>0</v>
      </c>
      <c r="F313" s="346">
        <v>0</v>
      </c>
      <c r="G313" s="346">
        <v>0</v>
      </c>
      <c r="H313" s="346">
        <v>204.5167524784874</v>
      </c>
      <c r="I313" s="346">
        <v>346.14460356983994</v>
      </c>
      <c r="J313" s="346"/>
    </row>
    <row r="314" spans="1:10" ht="15" customHeight="1" x14ac:dyDescent="0.2">
      <c r="A314" s="409" t="s">
        <v>605</v>
      </c>
      <c r="B314" s="409"/>
      <c r="C314" s="362">
        <v>3279.9374178737417</v>
      </c>
      <c r="D314" s="346">
        <v>0</v>
      </c>
      <c r="E314" s="346">
        <v>0</v>
      </c>
      <c r="F314" s="346">
        <v>0</v>
      </c>
      <c r="G314" s="346">
        <v>0</v>
      </c>
      <c r="H314" s="346">
        <v>0</v>
      </c>
      <c r="I314" s="346">
        <v>313.42192317328193</v>
      </c>
      <c r="J314" s="346"/>
    </row>
    <row r="315" spans="1:10" ht="15" customHeight="1" x14ac:dyDescent="0.2">
      <c r="A315" s="409" t="s">
        <v>606</v>
      </c>
      <c r="B315" s="409"/>
      <c r="C315" s="362">
        <v>2921.0105172739964</v>
      </c>
      <c r="D315" s="346">
        <v>0</v>
      </c>
      <c r="E315" s="346">
        <v>0</v>
      </c>
      <c r="F315" s="346">
        <v>0</v>
      </c>
      <c r="G315" s="346">
        <v>0</v>
      </c>
      <c r="H315" s="346">
        <v>102.2583762392437</v>
      </c>
      <c r="I315" s="346">
        <v>311.88804752969327</v>
      </c>
      <c r="J315" s="346"/>
    </row>
    <row r="316" spans="1:10" ht="15" customHeight="1" x14ac:dyDescent="0.2">
      <c r="A316" s="409" t="s">
        <v>607</v>
      </c>
      <c r="B316" s="409"/>
      <c r="C316" s="362">
        <v>3011.5091802457268</v>
      </c>
      <c r="D316" s="346">
        <v>0</v>
      </c>
      <c r="E316" s="346">
        <v>0</v>
      </c>
      <c r="F316" s="346">
        <v>0</v>
      </c>
      <c r="G316" s="346">
        <v>0</v>
      </c>
      <c r="H316" s="346">
        <v>40.903350495697481</v>
      </c>
      <c r="I316" s="346">
        <v>311.88804752969327</v>
      </c>
      <c r="J316" s="346"/>
    </row>
    <row r="317" spans="1:10" ht="15" customHeight="1" x14ac:dyDescent="0.2">
      <c r="A317" s="409" t="s">
        <v>608</v>
      </c>
      <c r="B317" s="409"/>
      <c r="C317" s="362">
        <v>3452.7540737180634</v>
      </c>
      <c r="D317" s="346">
        <v>0</v>
      </c>
      <c r="E317" s="346">
        <v>0</v>
      </c>
      <c r="F317" s="346">
        <v>0</v>
      </c>
      <c r="G317" s="346">
        <v>0</v>
      </c>
      <c r="H317" s="346">
        <v>158.50048317082772</v>
      </c>
      <c r="I317" s="346">
        <v>317.5122582228517</v>
      </c>
      <c r="J317" s="346"/>
    </row>
    <row r="318" spans="1:10" ht="15" customHeight="1" x14ac:dyDescent="0.2">
      <c r="A318" s="409" t="s">
        <v>609</v>
      </c>
      <c r="B318" s="409"/>
      <c r="C318" s="362">
        <v>4747.3451169068885</v>
      </c>
      <c r="D318" s="346">
        <v>0</v>
      </c>
      <c r="E318" s="346">
        <v>0</v>
      </c>
      <c r="F318" s="346">
        <v>0</v>
      </c>
      <c r="G318" s="346">
        <v>0</v>
      </c>
      <c r="H318" s="346">
        <v>102.2583762392437</v>
      </c>
      <c r="I318" s="346">
        <v>314.44450693567438</v>
      </c>
      <c r="J318" s="346"/>
    </row>
    <row r="319" spans="1:10" ht="15" customHeight="1" x14ac:dyDescent="0.2">
      <c r="A319" s="409" t="s">
        <v>610</v>
      </c>
      <c r="B319" s="409"/>
      <c r="C319" s="362">
        <v>8343.7722092410895</v>
      </c>
      <c r="D319" s="346">
        <v>0</v>
      </c>
      <c r="E319" s="346">
        <v>0</v>
      </c>
      <c r="F319" s="346">
        <v>0</v>
      </c>
      <c r="G319" s="346">
        <v>0</v>
      </c>
      <c r="H319" s="346">
        <v>25.053302178614707</v>
      </c>
      <c r="I319" s="346">
        <v>313.42192317328193</v>
      </c>
      <c r="J319" s="346"/>
    </row>
    <row r="320" spans="1:10" ht="15" customHeight="1" x14ac:dyDescent="0.2">
      <c r="A320" s="409" t="s">
        <v>611</v>
      </c>
      <c r="B320" s="409"/>
      <c r="C320" s="362">
        <v>12403.429745939064</v>
      </c>
      <c r="D320" s="346">
        <v>0</v>
      </c>
      <c r="E320" s="346">
        <v>0</v>
      </c>
      <c r="F320" s="346">
        <v>0</v>
      </c>
      <c r="G320" s="346">
        <v>0</v>
      </c>
      <c r="H320" s="346">
        <v>0</v>
      </c>
      <c r="I320" s="346">
        <v>312.39933941088952</v>
      </c>
      <c r="J320" s="346"/>
    </row>
    <row r="321" spans="1:10" ht="15" customHeight="1" x14ac:dyDescent="0.2">
      <c r="A321" s="409" t="s">
        <v>612</v>
      </c>
      <c r="B321" s="409"/>
      <c r="C321" s="362">
        <v>14391.843871911158</v>
      </c>
      <c r="D321" s="346">
        <v>0</v>
      </c>
      <c r="E321" s="346">
        <v>0</v>
      </c>
      <c r="F321" s="346">
        <v>0</v>
      </c>
      <c r="G321" s="346">
        <v>0</v>
      </c>
      <c r="H321" s="346">
        <v>0</v>
      </c>
      <c r="I321" s="346">
        <v>306.77512871773109</v>
      </c>
      <c r="J321" s="346"/>
    </row>
    <row r="322" spans="1:10" ht="15" customHeight="1" x14ac:dyDescent="0.2">
      <c r="A322" s="409" t="s">
        <v>613</v>
      </c>
      <c r="B322" s="409"/>
      <c r="C322" s="362">
        <v>14284.472576859953</v>
      </c>
      <c r="D322" s="346">
        <v>0</v>
      </c>
      <c r="E322" s="346">
        <v>0</v>
      </c>
      <c r="F322" s="346">
        <v>0</v>
      </c>
      <c r="G322" s="346">
        <v>0</v>
      </c>
      <c r="H322" s="346">
        <v>0</v>
      </c>
      <c r="I322" s="346">
        <v>289.90249663825591</v>
      </c>
      <c r="J322" s="346"/>
    </row>
    <row r="323" spans="1:10" ht="15" customHeight="1" x14ac:dyDescent="0.2">
      <c r="A323" s="409" t="s">
        <v>614</v>
      </c>
      <c r="B323" s="409"/>
      <c r="C323" s="362">
        <v>17442.722527008995</v>
      </c>
      <c r="D323" s="346">
        <v>0</v>
      </c>
      <c r="E323" s="346">
        <v>0</v>
      </c>
      <c r="F323" s="346">
        <v>0</v>
      </c>
      <c r="G323" s="346">
        <v>0</v>
      </c>
      <c r="H323" s="346">
        <v>0</v>
      </c>
      <c r="I323" s="346">
        <v>299.1057504997878</v>
      </c>
      <c r="J323" s="346"/>
    </row>
    <row r="324" spans="1:10" ht="15" customHeight="1" x14ac:dyDescent="0.2">
      <c r="A324" s="409" t="s">
        <v>615</v>
      </c>
      <c r="B324" s="409"/>
      <c r="C324" s="362">
        <v>17406.420803444063</v>
      </c>
      <c r="D324" s="346">
        <v>0</v>
      </c>
      <c r="E324" s="346">
        <v>0</v>
      </c>
      <c r="F324" s="346">
        <v>0</v>
      </c>
      <c r="G324" s="346">
        <v>0</v>
      </c>
      <c r="H324" s="346">
        <v>0</v>
      </c>
      <c r="I324" s="346">
        <v>299.1057504997878</v>
      </c>
      <c r="J324" s="346"/>
    </row>
    <row r="325" spans="1:10" ht="15" customHeight="1" x14ac:dyDescent="0.2">
      <c r="A325" s="409" t="s">
        <v>616</v>
      </c>
      <c r="B325" s="409"/>
      <c r="C325" s="362">
        <v>17159.46682482629</v>
      </c>
      <c r="D325" s="346">
        <v>0</v>
      </c>
      <c r="E325" s="346">
        <v>0</v>
      </c>
      <c r="F325" s="346">
        <v>0</v>
      </c>
      <c r="G325" s="346">
        <v>0</v>
      </c>
      <c r="H325" s="346">
        <v>0</v>
      </c>
      <c r="I325" s="346">
        <v>118.6197164375227</v>
      </c>
      <c r="J325" s="346"/>
    </row>
    <row r="326" spans="1:10" ht="15" customHeight="1" x14ac:dyDescent="0.2">
      <c r="A326" s="409" t="s">
        <v>617</v>
      </c>
      <c r="B326" s="409"/>
      <c r="C326" s="362">
        <v>17414.601473543204</v>
      </c>
      <c r="D326" s="346">
        <v>0</v>
      </c>
      <c r="E326" s="346">
        <v>0</v>
      </c>
      <c r="F326" s="346">
        <v>0</v>
      </c>
      <c r="G326" s="346">
        <v>0</v>
      </c>
      <c r="H326" s="346">
        <v>0</v>
      </c>
      <c r="I326" s="346">
        <v>127.82297029905462</v>
      </c>
      <c r="J326" s="346"/>
    </row>
    <row r="327" spans="1:10" ht="15" customHeight="1" x14ac:dyDescent="0.2">
      <c r="A327" s="409" t="s">
        <v>618</v>
      </c>
      <c r="B327" s="409"/>
      <c r="C327" s="362">
        <v>16027.977891739058</v>
      </c>
      <c r="D327" s="346">
        <v>0</v>
      </c>
      <c r="E327" s="346">
        <v>0</v>
      </c>
      <c r="F327" s="346">
        <v>0</v>
      </c>
      <c r="G327" s="346">
        <v>0</v>
      </c>
      <c r="H327" s="346">
        <v>0</v>
      </c>
      <c r="I327" s="346">
        <v>125.26651089307353</v>
      </c>
      <c r="J327" s="346"/>
    </row>
    <row r="328" spans="1:10" ht="15" customHeight="1" x14ac:dyDescent="0.2">
      <c r="A328" s="409" t="s">
        <v>619</v>
      </c>
      <c r="B328" s="409"/>
      <c r="C328" s="362">
        <v>18386.056047816019</v>
      </c>
      <c r="D328" s="346">
        <v>0</v>
      </c>
      <c r="E328" s="346">
        <v>0</v>
      </c>
      <c r="F328" s="346">
        <v>0</v>
      </c>
      <c r="G328" s="346">
        <v>0</v>
      </c>
      <c r="H328" s="346">
        <v>0</v>
      </c>
      <c r="I328" s="346">
        <v>125.26651089307353</v>
      </c>
      <c r="J328" s="346"/>
    </row>
    <row r="329" spans="1:10" ht="15" customHeight="1" x14ac:dyDescent="0.2">
      <c r="A329" s="409" t="s">
        <v>622</v>
      </c>
      <c r="B329" s="409"/>
      <c r="C329" s="362">
        <v>19161</v>
      </c>
      <c r="D329" s="346">
        <v>0</v>
      </c>
      <c r="E329" s="346">
        <v>0</v>
      </c>
      <c r="F329" s="346">
        <v>0</v>
      </c>
      <c r="G329" s="346">
        <v>0</v>
      </c>
      <c r="H329" s="346">
        <v>0</v>
      </c>
      <c r="I329" s="346">
        <v>125</v>
      </c>
      <c r="J329" s="346"/>
    </row>
    <row r="330" spans="1:10" ht="15" customHeight="1" x14ac:dyDescent="0.2">
      <c r="A330" s="409" t="s">
        <v>623</v>
      </c>
      <c r="B330" s="409"/>
      <c r="C330" s="362">
        <v>19400</v>
      </c>
      <c r="D330" s="346">
        <v>0</v>
      </c>
      <c r="E330" s="346">
        <v>0</v>
      </c>
      <c r="F330" s="346">
        <v>0</v>
      </c>
      <c r="G330" s="346">
        <v>0</v>
      </c>
      <c r="H330" s="346">
        <v>0</v>
      </c>
      <c r="I330" s="346">
        <v>135</v>
      </c>
      <c r="J330" s="346"/>
    </row>
    <row r="331" spans="1:10" ht="15" customHeight="1" x14ac:dyDescent="0.2">
      <c r="A331" s="409" t="s">
        <v>624</v>
      </c>
      <c r="B331" s="409"/>
      <c r="C331" s="362">
        <v>19261</v>
      </c>
      <c r="D331" s="346">
        <v>0</v>
      </c>
      <c r="E331" s="346">
        <v>0</v>
      </c>
      <c r="F331" s="346">
        <v>0</v>
      </c>
      <c r="G331" s="346">
        <v>0</v>
      </c>
      <c r="H331" s="346">
        <v>0</v>
      </c>
      <c r="I331" s="346">
        <v>126</v>
      </c>
      <c r="J331" s="346"/>
    </row>
    <row r="332" spans="1:10" ht="15" customHeight="1" x14ac:dyDescent="0.2">
      <c r="A332" s="409" t="s">
        <v>625</v>
      </c>
      <c r="B332" s="409"/>
      <c r="C332" s="362">
        <v>18200</v>
      </c>
      <c r="D332" s="346">
        <v>0</v>
      </c>
      <c r="E332" s="346">
        <v>0</v>
      </c>
      <c r="F332" s="346">
        <v>0</v>
      </c>
      <c r="G332" s="346">
        <v>0</v>
      </c>
      <c r="H332" s="346">
        <v>0</v>
      </c>
      <c r="I332" s="346">
        <v>126</v>
      </c>
      <c r="J332" s="346"/>
    </row>
    <row r="333" spans="1:10" ht="15" customHeight="1" x14ac:dyDescent="0.2">
      <c r="A333" s="409">
        <v>38717</v>
      </c>
      <c r="B333" s="409"/>
      <c r="C333" s="362">
        <v>15066</v>
      </c>
      <c r="D333" s="346">
        <v>0</v>
      </c>
      <c r="E333" s="346">
        <v>0</v>
      </c>
      <c r="F333" s="346">
        <v>0</v>
      </c>
      <c r="G333" s="346">
        <v>0</v>
      </c>
      <c r="H333" s="346">
        <v>0</v>
      </c>
      <c r="I333" s="346">
        <v>126</v>
      </c>
      <c r="J333" s="346"/>
    </row>
    <row r="334" spans="1:10" ht="15" customHeight="1" x14ac:dyDescent="0.2">
      <c r="A334" s="409" t="s">
        <v>626</v>
      </c>
      <c r="B334" s="409"/>
      <c r="C334" s="362">
        <v>14357.107</v>
      </c>
      <c r="D334" s="346">
        <v>0</v>
      </c>
      <c r="E334" s="346">
        <v>0</v>
      </c>
      <c r="F334" s="346">
        <v>0</v>
      </c>
      <c r="G334" s="346">
        <v>0</v>
      </c>
      <c r="H334" s="346">
        <v>0</v>
      </c>
      <c r="I334" s="346">
        <v>126.06399999999999</v>
      </c>
      <c r="J334" s="346"/>
    </row>
    <row r="335" spans="1:10" ht="15" customHeight="1" x14ac:dyDescent="0.2">
      <c r="A335" s="409"/>
      <c r="B335" s="409"/>
      <c r="C335" s="346"/>
      <c r="D335" s="346"/>
      <c r="E335" s="346"/>
      <c r="F335" s="346"/>
      <c r="G335" s="346"/>
      <c r="H335" s="346"/>
      <c r="I335" s="346"/>
      <c r="J335" s="346"/>
    </row>
    <row r="336" spans="1:10" ht="15" customHeight="1" x14ac:dyDescent="0.2">
      <c r="A336" s="409"/>
      <c r="B336" s="409"/>
      <c r="C336" s="346"/>
      <c r="D336" s="346"/>
      <c r="E336" s="346"/>
      <c r="F336" s="346"/>
      <c r="G336" s="346"/>
      <c r="H336" s="346"/>
      <c r="I336" s="346"/>
      <c r="J336" s="346"/>
    </row>
    <row r="337" spans="1:10" ht="15" customHeight="1" x14ac:dyDescent="0.2">
      <c r="A337" s="409"/>
      <c r="B337" s="409"/>
      <c r="C337" s="446" t="s">
        <v>627</v>
      </c>
      <c r="D337" s="346"/>
      <c r="E337" s="447"/>
      <c r="F337" s="447"/>
      <c r="G337" s="447"/>
      <c r="H337" s="447"/>
      <c r="I337" s="447"/>
      <c r="J337" s="447"/>
    </row>
    <row r="338" spans="1:10" ht="15" customHeight="1" x14ac:dyDescent="0.2">
      <c r="A338" s="409"/>
      <c r="B338" s="409"/>
      <c r="C338" s="446"/>
      <c r="D338" s="346"/>
      <c r="E338" s="447"/>
      <c r="F338" s="447"/>
      <c r="G338" s="447"/>
      <c r="H338" s="447"/>
      <c r="I338" s="447"/>
      <c r="J338" s="447"/>
    </row>
    <row r="339" spans="1:10" ht="15" customHeight="1" x14ac:dyDescent="0.2">
      <c r="A339" s="409">
        <v>33238</v>
      </c>
      <c r="B339" s="409"/>
      <c r="C339" s="362">
        <v>10120.000204516753</v>
      </c>
      <c r="D339" s="346">
        <v>0</v>
      </c>
      <c r="E339" s="346">
        <v>0</v>
      </c>
      <c r="F339" s="346">
        <v>0</v>
      </c>
      <c r="G339" s="346">
        <v>0</v>
      </c>
      <c r="H339" s="346">
        <v>0</v>
      </c>
      <c r="I339" s="346">
        <v>0</v>
      </c>
      <c r="J339" s="346"/>
    </row>
    <row r="340" spans="1:10" ht="15" customHeight="1" x14ac:dyDescent="0.2">
      <c r="A340" s="409">
        <v>33603</v>
      </c>
      <c r="B340" s="409"/>
      <c r="C340" s="362">
        <v>25811.036746547503</v>
      </c>
      <c r="D340" s="346">
        <v>0</v>
      </c>
      <c r="E340" s="346">
        <v>0</v>
      </c>
      <c r="F340" s="346">
        <v>0</v>
      </c>
      <c r="G340" s="346">
        <v>0</v>
      </c>
      <c r="H340" s="346">
        <v>0</v>
      </c>
      <c r="I340" s="346">
        <v>0</v>
      </c>
      <c r="J340" s="346"/>
    </row>
    <row r="341" spans="1:10" ht="15" customHeight="1" x14ac:dyDescent="0.2">
      <c r="A341" s="409">
        <v>33969</v>
      </c>
      <c r="B341" s="409"/>
      <c r="C341" s="362">
        <v>38025.288496443965</v>
      </c>
      <c r="D341" s="346">
        <v>0</v>
      </c>
      <c r="E341" s="346">
        <v>0</v>
      </c>
      <c r="F341" s="346">
        <v>0</v>
      </c>
      <c r="G341" s="346">
        <v>0</v>
      </c>
      <c r="H341" s="346">
        <v>0</v>
      </c>
      <c r="I341" s="346">
        <v>0</v>
      </c>
      <c r="J341" s="346"/>
    </row>
    <row r="342" spans="1:10" ht="15" customHeight="1" x14ac:dyDescent="0.2">
      <c r="A342" s="409"/>
      <c r="B342" s="409"/>
      <c r="C342" s="362"/>
      <c r="D342" s="346"/>
      <c r="E342" s="346"/>
      <c r="F342" s="346"/>
      <c r="G342" s="346"/>
      <c r="H342" s="346"/>
      <c r="I342" s="346"/>
      <c r="J342" s="346"/>
    </row>
    <row r="343" spans="1:10" ht="15" customHeight="1" x14ac:dyDescent="0.2">
      <c r="A343" s="409">
        <v>34334</v>
      </c>
      <c r="B343" s="409"/>
      <c r="C343" s="362">
        <v>44828.026975759654</v>
      </c>
      <c r="D343" s="346">
        <v>0</v>
      </c>
      <c r="E343" s="346">
        <v>0</v>
      </c>
      <c r="F343" s="346">
        <v>0</v>
      </c>
      <c r="G343" s="346">
        <v>0</v>
      </c>
      <c r="H343" s="346">
        <v>0</v>
      </c>
      <c r="I343" s="346">
        <v>0</v>
      </c>
      <c r="J343" s="346"/>
    </row>
    <row r="344" spans="1:10" ht="15" customHeight="1" x14ac:dyDescent="0.2">
      <c r="A344" s="409">
        <v>34699</v>
      </c>
      <c r="B344" s="409"/>
      <c r="C344" s="362">
        <v>45751.931405081217</v>
      </c>
      <c r="D344" s="346">
        <v>0</v>
      </c>
      <c r="E344" s="346">
        <v>0</v>
      </c>
      <c r="F344" s="346">
        <v>0</v>
      </c>
      <c r="G344" s="346">
        <v>0</v>
      </c>
      <c r="H344" s="346">
        <v>0</v>
      </c>
      <c r="I344" s="346">
        <v>0</v>
      </c>
      <c r="J344" s="346"/>
    </row>
    <row r="345" spans="1:10" ht="15" customHeight="1" x14ac:dyDescent="0.2">
      <c r="A345" s="409">
        <v>35064</v>
      </c>
      <c r="B345" s="409"/>
      <c r="C345" s="362">
        <v>44557.042278725654</v>
      </c>
      <c r="D345" s="346">
        <v>0</v>
      </c>
      <c r="E345" s="346">
        <v>0</v>
      </c>
      <c r="F345" s="346">
        <v>0</v>
      </c>
      <c r="G345" s="346">
        <v>0</v>
      </c>
      <c r="H345" s="346">
        <v>0</v>
      </c>
      <c r="I345" s="346">
        <v>0</v>
      </c>
      <c r="J345" s="346"/>
    </row>
    <row r="346" spans="1:10" ht="15" customHeight="1" x14ac:dyDescent="0.2">
      <c r="A346" s="409">
        <v>35430</v>
      </c>
      <c r="B346" s="409"/>
      <c r="C346" s="362">
        <v>42716.902798300463</v>
      </c>
      <c r="D346" s="346">
        <v>0</v>
      </c>
      <c r="E346" s="346">
        <v>0</v>
      </c>
      <c r="F346" s="346">
        <v>0</v>
      </c>
      <c r="G346" s="346">
        <v>0</v>
      </c>
      <c r="H346" s="346">
        <v>0</v>
      </c>
      <c r="I346" s="346">
        <v>0</v>
      </c>
      <c r="J346" s="346"/>
    </row>
    <row r="347" spans="1:10" ht="15" customHeight="1" x14ac:dyDescent="0.2">
      <c r="A347" s="409">
        <v>35795</v>
      </c>
      <c r="B347" s="409"/>
      <c r="C347" s="362">
        <v>40731.045131734354</v>
      </c>
      <c r="D347" s="346">
        <v>0</v>
      </c>
      <c r="E347" s="346">
        <v>0</v>
      </c>
      <c r="F347" s="346">
        <v>0</v>
      </c>
      <c r="G347" s="346">
        <v>0</v>
      </c>
      <c r="H347" s="346">
        <v>0</v>
      </c>
      <c r="I347" s="346">
        <v>0</v>
      </c>
      <c r="J347" s="346"/>
    </row>
    <row r="348" spans="1:10" ht="15" customHeight="1" x14ac:dyDescent="0.2">
      <c r="A348" s="409">
        <v>36160</v>
      </c>
      <c r="B348" s="409"/>
      <c r="C348" s="362">
        <v>40274.461481826133</v>
      </c>
      <c r="D348" s="346">
        <v>0</v>
      </c>
      <c r="E348" s="346">
        <v>0</v>
      </c>
      <c r="F348" s="346">
        <v>0</v>
      </c>
      <c r="G348" s="346">
        <v>0</v>
      </c>
      <c r="H348" s="346">
        <v>255.64594059810923</v>
      </c>
      <c r="I348" s="346">
        <v>0</v>
      </c>
      <c r="J348" s="346"/>
    </row>
    <row r="349" spans="1:10" ht="15" customHeight="1" x14ac:dyDescent="0.2">
      <c r="A349" s="409">
        <v>36525</v>
      </c>
      <c r="B349" s="409"/>
      <c r="C349" s="362">
        <v>40102.156117863007</v>
      </c>
      <c r="D349" s="346">
        <v>0</v>
      </c>
      <c r="E349" s="346">
        <v>0</v>
      </c>
      <c r="F349" s="346">
        <v>0</v>
      </c>
      <c r="G349" s="346">
        <v>0</v>
      </c>
      <c r="H349" s="346">
        <v>0</v>
      </c>
      <c r="I349" s="346">
        <v>0</v>
      </c>
      <c r="J349" s="346"/>
    </row>
    <row r="350" spans="1:10" ht="15" customHeight="1" x14ac:dyDescent="0.2">
      <c r="A350" s="409">
        <v>36891</v>
      </c>
      <c r="B350" s="409"/>
      <c r="C350" s="362">
        <v>39680.340315876128</v>
      </c>
      <c r="D350" s="346">
        <v>0</v>
      </c>
      <c r="E350" s="346">
        <v>0</v>
      </c>
      <c r="F350" s="346">
        <v>0</v>
      </c>
      <c r="G350" s="346">
        <v>0</v>
      </c>
      <c r="H350" s="346">
        <v>744.44097902169415</v>
      </c>
      <c r="I350" s="346">
        <v>0</v>
      </c>
      <c r="J350" s="346"/>
    </row>
    <row r="351" spans="1:10" ht="15" customHeight="1" x14ac:dyDescent="0.2">
      <c r="A351" s="409">
        <v>37256</v>
      </c>
      <c r="B351" s="409"/>
      <c r="C351" s="362">
        <v>39638</v>
      </c>
      <c r="D351" s="346">
        <v>0</v>
      </c>
      <c r="E351" s="346">
        <v>0</v>
      </c>
      <c r="F351" s="346">
        <v>0</v>
      </c>
      <c r="G351" s="346">
        <v>0</v>
      </c>
      <c r="H351" s="346">
        <v>0</v>
      </c>
      <c r="I351" s="346">
        <v>0</v>
      </c>
      <c r="J351" s="346"/>
    </row>
    <row r="352" spans="1:10" ht="15" customHeight="1" x14ac:dyDescent="0.2">
      <c r="A352" s="409">
        <v>37621</v>
      </c>
      <c r="B352" s="409"/>
      <c r="C352" s="362">
        <v>39441</v>
      </c>
      <c r="D352" s="346">
        <v>0</v>
      </c>
      <c r="E352" s="346">
        <v>0</v>
      </c>
      <c r="F352" s="346">
        <v>0</v>
      </c>
      <c r="G352" s="346">
        <v>0</v>
      </c>
      <c r="H352" s="346">
        <v>0</v>
      </c>
      <c r="I352" s="346">
        <v>0</v>
      </c>
      <c r="J352" s="346"/>
    </row>
    <row r="353" spans="1:10" ht="15" customHeight="1" x14ac:dyDescent="0.2">
      <c r="A353" s="409">
        <v>37986</v>
      </c>
      <c r="B353" s="409"/>
      <c r="C353" s="362">
        <v>39099</v>
      </c>
      <c r="D353" s="346">
        <v>0</v>
      </c>
      <c r="E353" s="346">
        <v>0</v>
      </c>
      <c r="F353" s="346">
        <v>0</v>
      </c>
      <c r="G353" s="346">
        <v>0</v>
      </c>
      <c r="H353" s="346">
        <v>0.124</v>
      </c>
      <c r="I353" s="346">
        <v>0</v>
      </c>
      <c r="J353" s="346"/>
    </row>
    <row r="354" spans="1:10" ht="15" customHeight="1" x14ac:dyDescent="0.2">
      <c r="A354" s="409">
        <v>38352</v>
      </c>
      <c r="B354" s="409"/>
      <c r="C354" s="362">
        <v>38650</v>
      </c>
      <c r="D354" s="346">
        <v>0</v>
      </c>
      <c r="E354" s="346">
        <v>3</v>
      </c>
      <c r="F354" s="346">
        <v>0</v>
      </c>
      <c r="G354" s="346">
        <v>0</v>
      </c>
      <c r="H354" s="346">
        <v>0</v>
      </c>
      <c r="I354" s="346">
        <v>0</v>
      </c>
      <c r="J354" s="346"/>
    </row>
    <row r="355" spans="1:10" ht="15" customHeight="1" x14ac:dyDescent="0.2">
      <c r="A355" s="409"/>
      <c r="B355" s="409"/>
      <c r="C355" s="346"/>
      <c r="D355" s="346"/>
      <c r="E355" s="346"/>
      <c r="F355" s="346"/>
      <c r="G355" s="346"/>
      <c r="H355" s="346"/>
      <c r="I355" s="346"/>
      <c r="J355" s="346"/>
    </row>
    <row r="356" spans="1:10" ht="15" customHeight="1" x14ac:dyDescent="0.2">
      <c r="A356" s="409"/>
      <c r="B356" s="409"/>
      <c r="C356" s="448"/>
      <c r="D356" s="346"/>
      <c r="E356" s="449"/>
      <c r="F356" s="449"/>
      <c r="G356" s="449"/>
      <c r="H356" s="449"/>
      <c r="I356" s="449"/>
      <c r="J356" s="450"/>
    </row>
    <row r="357" spans="1:10" ht="15" customHeight="1" x14ac:dyDescent="0.2">
      <c r="A357" s="409"/>
      <c r="B357" s="409"/>
      <c r="C357" s="442" t="s">
        <v>628</v>
      </c>
      <c r="D357" s="346"/>
      <c r="E357" s="451"/>
      <c r="F357" s="451"/>
      <c r="G357" s="451"/>
      <c r="H357" s="451"/>
      <c r="I357" s="451"/>
      <c r="J357" s="442"/>
    </row>
    <row r="358" spans="1:10" ht="15" customHeight="1" x14ac:dyDescent="0.2">
      <c r="A358" s="409"/>
      <c r="B358" s="409"/>
      <c r="C358" s="442"/>
      <c r="D358" s="346"/>
      <c r="E358" s="451"/>
      <c r="F358" s="451"/>
      <c r="G358" s="451"/>
      <c r="H358" s="451"/>
      <c r="I358" s="451"/>
      <c r="J358" s="442"/>
    </row>
    <row r="359" spans="1:10" ht="15" customHeight="1" x14ac:dyDescent="0.2">
      <c r="A359" s="409">
        <v>33238</v>
      </c>
      <c r="B359" s="409"/>
      <c r="C359" s="362">
        <v>14129.039844976302</v>
      </c>
      <c r="D359" s="346">
        <v>0</v>
      </c>
      <c r="E359" s="346">
        <v>0</v>
      </c>
      <c r="F359" s="346">
        <v>0</v>
      </c>
      <c r="G359" s="346">
        <v>0</v>
      </c>
      <c r="H359" s="346">
        <v>0</v>
      </c>
      <c r="I359" s="346">
        <v>0</v>
      </c>
      <c r="J359" s="346"/>
    </row>
    <row r="360" spans="1:10" ht="15" customHeight="1" x14ac:dyDescent="0.2">
      <c r="A360" s="409">
        <v>33603</v>
      </c>
      <c r="B360" s="409"/>
      <c r="C360" s="362">
        <v>14046.210560222515</v>
      </c>
      <c r="D360" s="346">
        <v>0</v>
      </c>
      <c r="E360" s="346">
        <v>0</v>
      </c>
      <c r="F360" s="346">
        <v>0</v>
      </c>
      <c r="G360" s="346">
        <v>0</v>
      </c>
      <c r="H360" s="346">
        <v>0</v>
      </c>
      <c r="I360" s="346">
        <v>0</v>
      </c>
      <c r="J360" s="346"/>
    </row>
    <row r="361" spans="1:10" ht="15" customHeight="1" x14ac:dyDescent="0.2">
      <c r="A361" s="409">
        <v>33969</v>
      </c>
      <c r="B361" s="409"/>
      <c r="C361" s="362">
        <v>46909.496224109462</v>
      </c>
      <c r="D361" s="346">
        <v>33017.695812008205</v>
      </c>
      <c r="E361" s="346">
        <v>0</v>
      </c>
      <c r="F361" s="346">
        <v>0</v>
      </c>
      <c r="G361" s="346">
        <v>0</v>
      </c>
      <c r="H361" s="346">
        <v>0</v>
      </c>
      <c r="I361" s="346">
        <v>0</v>
      </c>
      <c r="J361" s="346"/>
    </row>
    <row r="362" spans="1:10" ht="15" customHeight="1" x14ac:dyDescent="0.2">
      <c r="A362" s="409">
        <v>34334</v>
      </c>
      <c r="B362" s="409"/>
      <c r="C362" s="362">
        <v>51758.0771334932</v>
      </c>
      <c r="D362" s="346">
        <v>37794.695858024468</v>
      </c>
      <c r="E362" s="346">
        <v>0</v>
      </c>
      <c r="F362" s="346">
        <v>0</v>
      </c>
      <c r="G362" s="346">
        <v>0</v>
      </c>
      <c r="H362" s="346">
        <v>0</v>
      </c>
      <c r="I362" s="346">
        <v>0</v>
      </c>
      <c r="J362" s="346"/>
    </row>
    <row r="363" spans="1:10" ht="15" customHeight="1" x14ac:dyDescent="0.2">
      <c r="A363" s="409">
        <v>34699</v>
      </c>
      <c r="B363" s="409"/>
      <c r="C363" s="362">
        <v>52435.027584196992</v>
      </c>
      <c r="D363" s="346">
        <v>38474.714060015445</v>
      </c>
      <c r="E363" s="346">
        <v>0</v>
      </c>
      <c r="F363" s="346">
        <v>0</v>
      </c>
      <c r="G363" s="346">
        <v>0</v>
      </c>
      <c r="H363" s="346">
        <v>0</v>
      </c>
      <c r="I363" s="346">
        <v>0</v>
      </c>
      <c r="J363" s="346"/>
    </row>
    <row r="364" spans="1:10" ht="15" customHeight="1" x14ac:dyDescent="0.2">
      <c r="A364" s="409"/>
      <c r="B364" s="409"/>
      <c r="C364" s="346"/>
      <c r="D364" s="346"/>
      <c r="E364" s="346"/>
      <c r="F364" s="346"/>
      <c r="G364" s="346"/>
      <c r="H364" s="346"/>
      <c r="I364" s="346"/>
      <c r="J364" s="346"/>
    </row>
    <row r="365" spans="1:10" ht="15" customHeight="1" x14ac:dyDescent="0.2">
      <c r="A365" s="409"/>
      <c r="B365" s="409"/>
      <c r="C365" s="452"/>
      <c r="D365" s="346"/>
      <c r="E365" s="452"/>
      <c r="F365" s="344"/>
      <c r="G365" s="344"/>
      <c r="H365" s="344"/>
      <c r="I365" s="344"/>
      <c r="J365" s="344"/>
    </row>
    <row r="366" spans="1:10" ht="15" customHeight="1" x14ac:dyDescent="0.2">
      <c r="A366" s="409"/>
      <c r="B366" s="409"/>
      <c r="C366" s="446" t="s">
        <v>629</v>
      </c>
      <c r="D366" s="346"/>
      <c r="E366" s="446"/>
      <c r="F366" s="446"/>
      <c r="G366" s="446"/>
      <c r="H366" s="446"/>
      <c r="I366" s="446"/>
      <c r="J366" s="446"/>
    </row>
    <row r="367" spans="1:10" ht="15" customHeight="1" x14ac:dyDescent="0.2">
      <c r="A367" s="409"/>
      <c r="B367" s="409"/>
      <c r="C367" s="446"/>
      <c r="D367" s="346"/>
      <c r="E367" s="446"/>
      <c r="F367" s="446"/>
      <c r="G367" s="446"/>
      <c r="H367" s="446"/>
      <c r="I367" s="446"/>
      <c r="J367" s="446"/>
    </row>
    <row r="368" spans="1:10" ht="15" customHeight="1" x14ac:dyDescent="0.2">
      <c r="A368" s="409">
        <v>35064</v>
      </c>
      <c r="B368" s="409"/>
      <c r="C368" s="362">
        <v>168157.76422286191</v>
      </c>
      <c r="D368" s="346">
        <v>47121.171062924695</v>
      </c>
      <c r="E368" s="346">
        <v>0</v>
      </c>
      <c r="F368" s="346">
        <v>0</v>
      </c>
      <c r="G368" s="346">
        <v>0</v>
      </c>
      <c r="H368" s="346">
        <v>0</v>
      </c>
      <c r="I368" s="346">
        <v>0</v>
      </c>
      <c r="J368" s="346"/>
    </row>
    <row r="369" spans="1:10" ht="15" customHeight="1" x14ac:dyDescent="0.2">
      <c r="A369" s="409">
        <v>35430</v>
      </c>
      <c r="B369" s="409"/>
      <c r="C369" s="362">
        <v>165417.23973965019</v>
      </c>
      <c r="D369" s="346">
        <v>41619.67042125338</v>
      </c>
      <c r="E369" s="346">
        <v>0</v>
      </c>
      <c r="F369" s="346">
        <v>0</v>
      </c>
      <c r="G369" s="346">
        <v>0</v>
      </c>
      <c r="H369" s="346">
        <v>0</v>
      </c>
      <c r="I369" s="346">
        <v>0</v>
      </c>
      <c r="J369" s="346"/>
    </row>
    <row r="370" spans="1:10" ht="15" customHeight="1" x14ac:dyDescent="0.2">
      <c r="A370" s="409">
        <v>35795</v>
      </c>
      <c r="B370" s="409"/>
      <c r="C370" s="362">
        <v>164652.34708538064</v>
      </c>
      <c r="D370" s="346">
        <v>41273.525817683541</v>
      </c>
      <c r="E370" s="346">
        <v>0</v>
      </c>
      <c r="F370" s="346">
        <v>0</v>
      </c>
      <c r="G370" s="346">
        <v>0</v>
      </c>
      <c r="H370" s="346">
        <v>0</v>
      </c>
      <c r="I370" s="346">
        <v>0</v>
      </c>
      <c r="J370" s="346"/>
    </row>
    <row r="371" spans="1:10" ht="15" customHeight="1" x14ac:dyDescent="0.2">
      <c r="A371" s="409">
        <v>36160</v>
      </c>
      <c r="B371" s="409"/>
      <c r="C371" s="362">
        <v>155932.77534346032</v>
      </c>
      <c r="D371" s="346">
        <v>40848.642264409486</v>
      </c>
      <c r="E371" s="346">
        <v>0</v>
      </c>
      <c r="F371" s="346">
        <v>0</v>
      </c>
      <c r="G371" s="346">
        <v>0</v>
      </c>
      <c r="H371" s="346">
        <v>0</v>
      </c>
      <c r="I371" s="346">
        <v>0</v>
      </c>
      <c r="J371" s="346"/>
    </row>
    <row r="372" spans="1:10" ht="15" customHeight="1" x14ac:dyDescent="0.2">
      <c r="A372" s="409"/>
      <c r="B372" s="409"/>
      <c r="C372" s="346"/>
      <c r="D372" s="346"/>
      <c r="E372" s="346"/>
      <c r="F372" s="346"/>
      <c r="G372" s="346"/>
      <c r="H372" s="346"/>
      <c r="I372" s="346"/>
      <c r="J372" s="346"/>
    </row>
    <row r="373" spans="1:10" ht="15" customHeight="1" x14ac:dyDescent="0.2">
      <c r="A373" s="409"/>
      <c r="B373" s="409"/>
      <c r="C373" s="453"/>
      <c r="D373" s="346"/>
      <c r="E373" s="449"/>
      <c r="F373" s="449"/>
      <c r="G373" s="449"/>
      <c r="H373" s="449"/>
      <c r="I373" s="449"/>
      <c r="J373" s="450"/>
    </row>
    <row r="374" spans="1:10" ht="15" customHeight="1" x14ac:dyDescent="0.2">
      <c r="A374" s="409"/>
      <c r="B374" s="409"/>
      <c r="C374" s="442" t="s">
        <v>630</v>
      </c>
      <c r="D374" s="346"/>
      <c r="E374" s="454"/>
      <c r="F374" s="454"/>
      <c r="G374" s="454"/>
      <c r="H374" s="454"/>
      <c r="I374" s="454"/>
      <c r="J374" s="455"/>
    </row>
    <row r="375" spans="1:10" ht="15" customHeight="1" x14ac:dyDescent="0.2">
      <c r="A375" s="409"/>
      <c r="B375" s="409"/>
      <c r="C375" s="442"/>
      <c r="D375" s="346"/>
      <c r="E375" s="454"/>
      <c r="F375" s="454"/>
      <c r="G375" s="454"/>
      <c r="H375" s="454"/>
      <c r="I375" s="454"/>
      <c r="J375" s="455"/>
    </row>
    <row r="376" spans="1:10" ht="15" customHeight="1" x14ac:dyDescent="0.2">
      <c r="A376" s="409">
        <v>34699</v>
      </c>
      <c r="B376" s="409"/>
      <c r="C376" s="362">
        <v>36390.177060378461</v>
      </c>
      <c r="D376" s="346">
        <v>0</v>
      </c>
      <c r="E376" s="346">
        <v>84.363160397376049</v>
      </c>
      <c r="F376" s="346">
        <v>0</v>
      </c>
      <c r="G376" s="346">
        <v>0</v>
      </c>
      <c r="H376" s="346">
        <v>0</v>
      </c>
      <c r="I376" s="346">
        <v>98.679333070870172</v>
      </c>
      <c r="J376" s="346"/>
    </row>
    <row r="377" spans="1:10" ht="15" customHeight="1" x14ac:dyDescent="0.2">
      <c r="A377" s="409">
        <v>35064</v>
      </c>
      <c r="B377" s="409"/>
      <c r="C377" s="362">
        <v>40083.749610139945</v>
      </c>
      <c r="D377" s="346">
        <v>0</v>
      </c>
      <c r="E377" s="346">
        <v>1.5338756435886556</v>
      </c>
      <c r="F377" s="346">
        <v>0</v>
      </c>
      <c r="G377" s="346">
        <v>0</v>
      </c>
      <c r="H377" s="346">
        <v>0</v>
      </c>
      <c r="I377" s="346">
        <v>0</v>
      </c>
      <c r="J377" s="346"/>
    </row>
    <row r="378" spans="1:10" ht="15" customHeight="1" x14ac:dyDescent="0.2">
      <c r="A378" s="409">
        <v>35430</v>
      </c>
      <c r="B378" s="409"/>
      <c r="C378" s="362">
        <v>39769.816395085465</v>
      </c>
      <c r="D378" s="346">
        <v>0</v>
      </c>
      <c r="E378" s="346">
        <v>1.022583762392437</v>
      </c>
      <c r="F378" s="346">
        <v>0</v>
      </c>
      <c r="G378" s="346">
        <v>0</v>
      </c>
      <c r="H378" s="346">
        <v>0</v>
      </c>
      <c r="I378" s="346">
        <v>0</v>
      </c>
      <c r="J378" s="346"/>
    </row>
    <row r="379" spans="1:10" ht="15" customHeight="1" x14ac:dyDescent="0.2">
      <c r="A379" s="409">
        <v>35795</v>
      </c>
      <c r="B379" s="409"/>
      <c r="C379" s="362">
        <v>39498.320406170271</v>
      </c>
      <c r="D379" s="346">
        <v>0</v>
      </c>
      <c r="E379" s="346">
        <v>1.022583762392437</v>
      </c>
      <c r="F379" s="346">
        <v>0</v>
      </c>
      <c r="G379" s="346">
        <v>0</v>
      </c>
      <c r="H379" s="346">
        <v>0</v>
      </c>
      <c r="I379" s="346">
        <v>0</v>
      </c>
      <c r="J379" s="346"/>
    </row>
    <row r="380" spans="1:10" ht="15" customHeight="1" x14ac:dyDescent="0.2">
      <c r="A380" s="409">
        <v>36160</v>
      </c>
      <c r="B380" s="409"/>
      <c r="C380" s="362">
        <v>39495.252654883094</v>
      </c>
      <c r="D380" s="346">
        <v>0</v>
      </c>
      <c r="E380" s="346">
        <v>0.51129188119621849</v>
      </c>
      <c r="F380" s="346">
        <v>0</v>
      </c>
      <c r="G380" s="346">
        <v>0</v>
      </c>
      <c r="H380" s="346">
        <v>0</v>
      </c>
      <c r="I380" s="346">
        <v>0</v>
      </c>
      <c r="J380" s="346"/>
    </row>
    <row r="381" spans="1:10" ht="15" customHeight="1" x14ac:dyDescent="0.2">
      <c r="A381" s="409"/>
      <c r="B381" s="409"/>
      <c r="C381" s="346"/>
      <c r="D381" s="346"/>
      <c r="E381" s="346"/>
      <c r="F381" s="346"/>
      <c r="G381" s="346"/>
      <c r="H381" s="346"/>
      <c r="I381" s="346"/>
      <c r="J381" s="346"/>
    </row>
    <row r="382" spans="1:10" ht="15" customHeight="1" x14ac:dyDescent="0.2">
      <c r="A382" s="409"/>
      <c r="B382" s="409"/>
      <c r="C382" s="456"/>
      <c r="D382" s="346"/>
      <c r="E382" s="457"/>
      <c r="F382" s="457"/>
      <c r="G382" s="457"/>
      <c r="H382" s="457"/>
      <c r="I382" s="457"/>
      <c r="J382" s="458"/>
    </row>
    <row r="383" spans="1:10" ht="15" customHeight="1" x14ac:dyDescent="0.2">
      <c r="A383" s="409"/>
      <c r="B383" s="409"/>
      <c r="C383" s="442" t="s">
        <v>631</v>
      </c>
      <c r="D383" s="346"/>
      <c r="E383" s="454"/>
      <c r="F383" s="454"/>
      <c r="G383" s="454"/>
      <c r="H383" s="454"/>
      <c r="I383" s="454"/>
      <c r="J383" s="455"/>
    </row>
    <row r="384" spans="1:10" ht="15" customHeight="1" x14ac:dyDescent="0.2">
      <c r="A384" s="409"/>
      <c r="B384" s="409"/>
      <c r="C384" s="346"/>
      <c r="D384" s="346"/>
      <c r="E384" s="346"/>
      <c r="F384" s="346"/>
      <c r="G384" s="346"/>
      <c r="H384" s="346"/>
      <c r="I384" s="346"/>
      <c r="J384" s="455"/>
    </row>
    <row r="385" spans="1:10" ht="15" customHeight="1" x14ac:dyDescent="0.2">
      <c r="A385" s="409">
        <v>35064</v>
      </c>
      <c r="B385" s="409"/>
      <c r="C385" s="362">
        <v>1135.0679762556051</v>
      </c>
      <c r="D385" s="346">
        <v>0</v>
      </c>
      <c r="E385" s="346">
        <v>0</v>
      </c>
      <c r="F385" s="346">
        <v>0</v>
      </c>
      <c r="G385" s="346">
        <v>0</v>
      </c>
      <c r="H385" s="346">
        <v>0</v>
      </c>
      <c r="I385" s="346">
        <v>0</v>
      </c>
      <c r="J385" s="346"/>
    </row>
    <row r="386" spans="1:10" ht="15" customHeight="1" x14ac:dyDescent="0.2">
      <c r="A386" s="409">
        <v>35430</v>
      </c>
      <c r="B386" s="409"/>
      <c r="C386" s="362">
        <v>1589.095166757847</v>
      </c>
      <c r="D386" s="346">
        <v>0</v>
      </c>
      <c r="E386" s="346">
        <v>0</v>
      </c>
      <c r="F386" s="346">
        <v>0</v>
      </c>
      <c r="G386" s="346">
        <v>0</v>
      </c>
      <c r="H386" s="346">
        <v>0</v>
      </c>
      <c r="I386" s="346">
        <v>0</v>
      </c>
      <c r="J386" s="346"/>
    </row>
    <row r="387" spans="1:10" ht="15" customHeight="1" x14ac:dyDescent="0.2">
      <c r="A387" s="409">
        <v>35795</v>
      </c>
      <c r="B387" s="409"/>
      <c r="C387" s="362">
        <v>1650.9614843825896</v>
      </c>
      <c r="D387" s="346">
        <v>0</v>
      </c>
      <c r="E387" s="346">
        <v>0</v>
      </c>
      <c r="F387" s="346">
        <v>0</v>
      </c>
      <c r="G387" s="346">
        <v>0</v>
      </c>
      <c r="H387" s="346">
        <v>0</v>
      </c>
      <c r="I387" s="346">
        <v>0</v>
      </c>
      <c r="J387" s="346"/>
    </row>
    <row r="388" spans="1:10" ht="15" customHeight="1" x14ac:dyDescent="0.2">
      <c r="A388" s="409">
        <v>36160</v>
      </c>
      <c r="B388" s="409"/>
      <c r="C388" s="362">
        <v>2030.3400602301836</v>
      </c>
      <c r="D388" s="346">
        <v>0</v>
      </c>
      <c r="E388" s="346">
        <v>0</v>
      </c>
      <c r="F388" s="346">
        <v>0</v>
      </c>
      <c r="G388" s="346">
        <v>0</v>
      </c>
      <c r="H388" s="346">
        <v>0</v>
      </c>
      <c r="I388" s="346">
        <v>0</v>
      </c>
      <c r="J388" s="346"/>
    </row>
    <row r="389" spans="1:10" ht="15" customHeight="1" x14ac:dyDescent="0.2">
      <c r="A389" s="409"/>
      <c r="B389" s="409"/>
      <c r="C389" s="346"/>
      <c r="D389" s="346"/>
      <c r="E389" s="346"/>
      <c r="F389" s="346"/>
      <c r="G389" s="346"/>
      <c r="H389" s="346"/>
      <c r="I389" s="346"/>
      <c r="J389" s="346"/>
    </row>
    <row r="390" spans="1:10" ht="15" customHeight="1" x14ac:dyDescent="0.25">
      <c r="A390" s="409"/>
      <c r="B390" s="409"/>
      <c r="C390" s="459"/>
      <c r="D390" s="346"/>
      <c r="E390" s="460"/>
      <c r="F390" s="460"/>
      <c r="G390" s="460"/>
      <c r="H390" s="460"/>
      <c r="I390" s="460"/>
      <c r="J390" s="459"/>
    </row>
    <row r="391" spans="1:10" ht="15" customHeight="1" x14ac:dyDescent="0.2">
      <c r="A391" s="409"/>
      <c r="B391" s="409"/>
      <c r="C391" s="442" t="s">
        <v>632</v>
      </c>
      <c r="D391" s="346"/>
      <c r="E391" s="451"/>
      <c r="F391" s="451"/>
      <c r="G391" s="451"/>
      <c r="H391" s="451"/>
      <c r="I391" s="451"/>
      <c r="J391" s="442"/>
    </row>
    <row r="392" spans="1:10" ht="15" customHeight="1" x14ac:dyDescent="0.2">
      <c r="A392" s="409"/>
      <c r="B392" s="409"/>
      <c r="C392" s="442"/>
      <c r="D392" s="346"/>
      <c r="E392" s="451"/>
      <c r="F392" s="451"/>
      <c r="G392" s="451"/>
      <c r="H392" s="451"/>
      <c r="I392" s="451"/>
      <c r="J392" s="442"/>
    </row>
    <row r="393" spans="1:10" ht="15" customHeight="1" x14ac:dyDescent="0.2">
      <c r="A393" s="409">
        <v>35430</v>
      </c>
      <c r="B393" s="409"/>
      <c r="C393" s="362">
        <v>4.6016269307659661</v>
      </c>
      <c r="D393" s="346">
        <v>0</v>
      </c>
      <c r="E393" s="346">
        <v>0</v>
      </c>
      <c r="F393" s="346">
        <v>0</v>
      </c>
      <c r="G393" s="346">
        <v>0</v>
      </c>
      <c r="H393" s="346">
        <v>0</v>
      </c>
      <c r="I393" s="346">
        <v>0</v>
      </c>
      <c r="J393" s="346"/>
    </row>
    <row r="394" spans="1:10" ht="15" customHeight="1" x14ac:dyDescent="0.2">
      <c r="A394" s="409">
        <v>35795</v>
      </c>
      <c r="B394" s="409"/>
      <c r="C394" s="362">
        <v>27.609761584595798</v>
      </c>
      <c r="D394" s="346">
        <v>0</v>
      </c>
      <c r="E394" s="346">
        <v>0</v>
      </c>
      <c r="F394" s="346">
        <v>0</v>
      </c>
      <c r="G394" s="346">
        <v>0</v>
      </c>
      <c r="H394" s="346">
        <v>0</v>
      </c>
      <c r="I394" s="346">
        <v>0</v>
      </c>
      <c r="J394" s="346"/>
    </row>
    <row r="395" spans="1:10" ht="15" customHeight="1" x14ac:dyDescent="0.2">
      <c r="A395" s="409">
        <v>36160</v>
      </c>
      <c r="B395" s="409"/>
      <c r="C395" s="362">
        <v>73.114739011059243</v>
      </c>
      <c r="D395" s="346">
        <v>0</v>
      </c>
      <c r="E395" s="346">
        <v>0</v>
      </c>
      <c r="F395" s="346">
        <v>0</v>
      </c>
      <c r="G395" s="346">
        <v>0</v>
      </c>
      <c r="H395" s="346">
        <v>0</v>
      </c>
      <c r="I395" s="346">
        <v>0</v>
      </c>
      <c r="J395" s="346"/>
    </row>
    <row r="396" spans="1:10" ht="15" customHeight="1" x14ac:dyDescent="0.2">
      <c r="A396" s="409">
        <v>36525</v>
      </c>
      <c r="B396" s="409"/>
      <c r="C396" s="362">
        <v>131.91330534862436</v>
      </c>
      <c r="D396" s="346">
        <v>0</v>
      </c>
      <c r="E396" s="346">
        <v>0</v>
      </c>
      <c r="F396" s="346">
        <v>0</v>
      </c>
      <c r="G396" s="346">
        <v>0</v>
      </c>
      <c r="H396" s="346">
        <v>0</v>
      </c>
      <c r="I396" s="346">
        <v>0</v>
      </c>
      <c r="J396" s="346"/>
    </row>
    <row r="397" spans="1:10" ht="15" customHeight="1" x14ac:dyDescent="0.2">
      <c r="A397" s="409">
        <v>36891</v>
      </c>
      <c r="B397" s="409"/>
      <c r="C397" s="362">
        <v>204.00546059729118</v>
      </c>
      <c r="D397" s="346">
        <v>0</v>
      </c>
      <c r="E397" s="346">
        <v>0</v>
      </c>
      <c r="F397" s="346">
        <v>0</v>
      </c>
      <c r="G397" s="346">
        <v>0</v>
      </c>
      <c r="H397" s="346">
        <v>0</v>
      </c>
      <c r="I397" s="346">
        <v>0</v>
      </c>
      <c r="J397" s="346"/>
    </row>
    <row r="398" spans="1:10" ht="15" customHeight="1" x14ac:dyDescent="0.2">
      <c r="A398" s="409">
        <v>37256</v>
      </c>
      <c r="B398" s="409"/>
      <c r="C398" s="362">
        <v>285</v>
      </c>
      <c r="D398" s="346">
        <v>0</v>
      </c>
      <c r="E398" s="346">
        <v>0</v>
      </c>
      <c r="F398" s="346">
        <v>0</v>
      </c>
      <c r="G398" s="346">
        <v>0</v>
      </c>
      <c r="H398" s="346">
        <v>0</v>
      </c>
      <c r="I398" s="346">
        <v>0</v>
      </c>
      <c r="J398" s="346"/>
    </row>
    <row r="399" spans="1:10" ht="15" customHeight="1" x14ac:dyDescent="0.2">
      <c r="A399" s="409">
        <v>37621</v>
      </c>
      <c r="B399" s="409"/>
      <c r="C399" s="362">
        <v>369</v>
      </c>
      <c r="D399" s="346">
        <v>0</v>
      </c>
      <c r="E399" s="346">
        <v>0</v>
      </c>
      <c r="F399" s="346">
        <v>0</v>
      </c>
      <c r="G399" s="346">
        <v>0</v>
      </c>
      <c r="H399" s="346">
        <v>0</v>
      </c>
      <c r="I399" s="346">
        <v>0</v>
      </c>
      <c r="J399" s="346"/>
    </row>
    <row r="400" spans="1:10" ht="15" customHeight="1" x14ac:dyDescent="0.2">
      <c r="A400" s="409">
        <v>37986</v>
      </c>
      <c r="B400" s="409"/>
      <c r="C400" s="362">
        <v>469</v>
      </c>
      <c r="D400" s="346">
        <v>0</v>
      </c>
      <c r="E400" s="346">
        <v>0</v>
      </c>
      <c r="F400" s="346">
        <v>0</v>
      </c>
      <c r="G400" s="346">
        <v>0</v>
      </c>
      <c r="H400" s="346">
        <v>0</v>
      </c>
      <c r="I400" s="346">
        <v>0</v>
      </c>
      <c r="J400" s="346"/>
    </row>
    <row r="401" spans="1:10" ht="15" customHeight="1" x14ac:dyDescent="0.2">
      <c r="A401" s="409">
        <v>38352</v>
      </c>
      <c r="B401" s="409"/>
      <c r="C401" s="362">
        <v>400</v>
      </c>
      <c r="D401" s="346">
        <v>0</v>
      </c>
      <c r="E401" s="346">
        <v>0</v>
      </c>
      <c r="F401" s="346">
        <v>0</v>
      </c>
      <c r="G401" s="346">
        <v>0</v>
      </c>
      <c r="H401" s="346">
        <v>0</v>
      </c>
      <c r="I401" s="346">
        <v>0</v>
      </c>
      <c r="J401" s="346"/>
    </row>
    <row r="402" spans="1:10" ht="15" customHeight="1" x14ac:dyDescent="0.2">
      <c r="A402" s="409">
        <v>38717</v>
      </c>
      <c r="B402" s="409"/>
      <c r="C402" s="362">
        <v>300</v>
      </c>
      <c r="D402" s="346">
        <v>0</v>
      </c>
      <c r="E402" s="346">
        <v>0</v>
      </c>
      <c r="F402" s="346">
        <v>0</v>
      </c>
      <c r="G402" s="346">
        <v>0</v>
      </c>
      <c r="H402" s="346">
        <v>0</v>
      </c>
      <c r="I402" s="346">
        <v>0</v>
      </c>
      <c r="J402" s="346"/>
    </row>
    <row r="403" spans="1:10" ht="15" customHeight="1" x14ac:dyDescent="0.2">
      <c r="A403" s="409">
        <v>39082</v>
      </c>
      <c r="B403" s="409"/>
      <c r="C403" s="362">
        <v>199.31200000000001</v>
      </c>
      <c r="D403" s="346">
        <v>0</v>
      </c>
      <c r="E403" s="346">
        <v>0</v>
      </c>
      <c r="F403" s="346">
        <v>0</v>
      </c>
      <c r="G403" s="346">
        <v>0</v>
      </c>
      <c r="H403" s="346">
        <v>0</v>
      </c>
      <c r="I403" s="346">
        <v>0</v>
      </c>
      <c r="J403" s="346"/>
    </row>
    <row r="404" spans="1:10" ht="15" customHeight="1" x14ac:dyDescent="0.2">
      <c r="A404" s="409">
        <v>39447</v>
      </c>
      <c r="B404" s="409"/>
      <c r="C404" s="362">
        <v>99.912999999999997</v>
      </c>
      <c r="D404" s="346">
        <v>0</v>
      </c>
      <c r="E404" s="346">
        <v>0</v>
      </c>
      <c r="F404" s="346">
        <v>0</v>
      </c>
      <c r="G404" s="346">
        <v>0</v>
      </c>
      <c r="H404" s="346">
        <v>0</v>
      </c>
      <c r="I404" s="346">
        <v>0</v>
      </c>
      <c r="J404" s="346"/>
    </row>
    <row r="405" spans="1:10" ht="15" customHeight="1" x14ac:dyDescent="0.2">
      <c r="A405" s="409">
        <v>39813</v>
      </c>
      <c r="B405" s="409"/>
      <c r="C405" s="362">
        <v>0.03</v>
      </c>
      <c r="D405" s="346">
        <v>0</v>
      </c>
      <c r="E405" s="346">
        <v>0</v>
      </c>
      <c r="F405" s="346">
        <v>0</v>
      </c>
      <c r="G405" s="346">
        <v>0</v>
      </c>
      <c r="H405" s="346">
        <v>0</v>
      </c>
      <c r="I405" s="346">
        <v>0</v>
      </c>
      <c r="J405" s="346"/>
    </row>
    <row r="406" spans="1:10" ht="15" customHeight="1" x14ac:dyDescent="0.2">
      <c r="A406" s="409">
        <v>40178</v>
      </c>
      <c r="B406" s="409"/>
      <c r="C406" s="362">
        <v>2.8000000000000001E-2</v>
      </c>
      <c r="D406" s="346">
        <v>0</v>
      </c>
      <c r="E406" s="346">
        <v>0</v>
      </c>
      <c r="F406" s="346">
        <v>0</v>
      </c>
      <c r="G406" s="346">
        <v>0</v>
      </c>
      <c r="H406" s="346">
        <v>0</v>
      </c>
      <c r="I406" s="346">
        <v>0</v>
      </c>
      <c r="J406" s="346"/>
    </row>
    <row r="407" spans="1:10" ht="15" customHeight="1" x14ac:dyDescent="0.2">
      <c r="A407" s="409"/>
      <c r="B407" s="409"/>
      <c r="C407" s="346"/>
      <c r="D407" s="346"/>
      <c r="E407" s="346"/>
      <c r="F407" s="346"/>
      <c r="G407" s="346"/>
      <c r="H407" s="346"/>
      <c r="I407" s="346"/>
      <c r="J407" s="346"/>
    </row>
    <row r="408" spans="1:10" ht="15" customHeight="1" x14ac:dyDescent="0.2">
      <c r="A408" s="409"/>
      <c r="B408" s="409"/>
      <c r="C408" s="438"/>
      <c r="D408" s="346"/>
      <c r="E408" s="444"/>
      <c r="F408" s="444"/>
      <c r="G408" s="444"/>
      <c r="H408" s="444"/>
      <c r="I408" s="444"/>
      <c r="J408" s="438"/>
    </row>
    <row r="409" spans="1:10" ht="15" customHeight="1" x14ac:dyDescent="0.2">
      <c r="A409" s="409"/>
      <c r="B409" s="409"/>
      <c r="C409" s="461" t="s">
        <v>550</v>
      </c>
      <c r="D409" s="346"/>
      <c r="E409" s="444"/>
      <c r="F409" s="444"/>
      <c r="G409" s="444"/>
      <c r="H409" s="444"/>
      <c r="I409" s="444"/>
      <c r="J409" s="438"/>
    </row>
    <row r="410" spans="1:10" ht="15" customHeight="1" x14ac:dyDescent="0.2">
      <c r="A410" s="409"/>
      <c r="B410" s="409"/>
      <c r="C410" s="461"/>
      <c r="D410" s="346"/>
      <c r="E410" s="444"/>
      <c r="F410" s="444"/>
      <c r="G410" s="444"/>
      <c r="H410" s="444"/>
      <c r="I410" s="444"/>
      <c r="J410" s="438"/>
    </row>
    <row r="411" spans="1:10" ht="15" customHeight="1" x14ac:dyDescent="0.2">
      <c r="A411" s="409">
        <v>39813</v>
      </c>
      <c r="B411" s="409"/>
      <c r="C411" s="362">
        <v>8200</v>
      </c>
      <c r="D411" s="346">
        <v>0</v>
      </c>
      <c r="E411" s="346">
        <v>0</v>
      </c>
      <c r="F411" s="346">
        <v>0</v>
      </c>
      <c r="G411" s="346">
        <v>0</v>
      </c>
      <c r="H411" s="346">
        <v>0</v>
      </c>
      <c r="I411" s="346">
        <v>23900</v>
      </c>
      <c r="J411" s="346"/>
    </row>
    <row r="412" spans="1:10" ht="15" customHeight="1" x14ac:dyDescent="0.2">
      <c r="A412" s="409">
        <v>40178</v>
      </c>
      <c r="B412" s="409"/>
      <c r="C412" s="362">
        <v>36539.694000000003</v>
      </c>
      <c r="D412" s="346">
        <v>0</v>
      </c>
      <c r="E412" s="346">
        <v>0</v>
      </c>
      <c r="F412" s="346">
        <v>0</v>
      </c>
      <c r="G412" s="346">
        <v>0</v>
      </c>
      <c r="H412" s="346">
        <v>0</v>
      </c>
      <c r="I412" s="346">
        <v>140700</v>
      </c>
      <c r="J412" s="346"/>
    </row>
    <row r="413" spans="1:10" ht="15" customHeight="1" x14ac:dyDescent="0.2">
      <c r="A413" s="409"/>
      <c r="B413" s="409"/>
      <c r="C413" s="438"/>
      <c r="D413" s="346"/>
      <c r="E413" s="444"/>
      <c r="G413" s="444"/>
      <c r="H413" s="444"/>
      <c r="J413" s="438"/>
    </row>
    <row r="414" spans="1:10" ht="15" customHeight="1" x14ac:dyDescent="0.2">
      <c r="A414" s="409"/>
      <c r="B414" s="409"/>
      <c r="C414" s="438"/>
      <c r="D414" s="346"/>
      <c r="E414" s="444"/>
      <c r="G414" s="444"/>
      <c r="H414" s="444"/>
      <c r="J414" s="438"/>
    </row>
    <row r="415" spans="1:10" ht="15" customHeight="1" x14ac:dyDescent="0.2">
      <c r="A415" s="409"/>
      <c r="B415" s="409"/>
      <c r="C415" s="461" t="s">
        <v>551</v>
      </c>
      <c r="D415" s="346"/>
      <c r="E415" s="444"/>
      <c r="F415" s="444"/>
      <c r="G415" s="444"/>
      <c r="H415" s="444"/>
      <c r="I415" s="444"/>
      <c r="J415" s="438"/>
    </row>
    <row r="416" spans="1:10" ht="15" customHeight="1" x14ac:dyDescent="0.2">
      <c r="A416" s="409"/>
      <c r="B416" s="409"/>
      <c r="C416" s="461"/>
      <c r="D416" s="346"/>
      <c r="E416" s="444"/>
      <c r="F416" s="444"/>
      <c r="G416" s="444"/>
      <c r="H416" s="444"/>
      <c r="I416" s="444"/>
      <c r="J416" s="438"/>
    </row>
    <row r="417" spans="1:10" ht="15" customHeight="1" x14ac:dyDescent="0.2">
      <c r="A417" s="409">
        <v>40178</v>
      </c>
      <c r="B417" s="409"/>
      <c r="C417" s="362">
        <v>7493.05</v>
      </c>
      <c r="D417" s="346">
        <v>0</v>
      </c>
      <c r="E417" s="346">
        <v>0</v>
      </c>
      <c r="F417" s="346">
        <v>0</v>
      </c>
      <c r="G417" s="346">
        <v>0</v>
      </c>
      <c r="H417" s="346">
        <v>0</v>
      </c>
      <c r="I417" s="346">
        <v>0</v>
      </c>
      <c r="J417" s="346"/>
    </row>
    <row r="418" spans="1:10" ht="15" customHeight="1" x14ac:dyDescent="0.2">
      <c r="A418" s="409"/>
      <c r="B418" s="409"/>
      <c r="C418" s="438"/>
      <c r="D418" s="346"/>
      <c r="E418" s="444"/>
      <c r="F418" s="444"/>
      <c r="G418" s="444"/>
      <c r="H418" s="444"/>
      <c r="I418" s="444"/>
      <c r="J418" s="438"/>
    </row>
    <row r="419" spans="1:10" ht="15" customHeight="1" x14ac:dyDescent="0.2">
      <c r="A419" s="409"/>
      <c r="B419" s="409"/>
      <c r="C419" s="438"/>
      <c r="D419" s="346"/>
      <c r="E419" s="444"/>
      <c r="F419" s="444"/>
      <c r="G419" s="444"/>
      <c r="H419" s="444"/>
      <c r="I419" s="444"/>
      <c r="J419" s="438"/>
    </row>
    <row r="420" spans="1:10" ht="15" customHeight="1" x14ac:dyDescent="0.2">
      <c r="A420" s="409"/>
      <c r="B420" s="409"/>
      <c r="C420" s="461" t="s">
        <v>687</v>
      </c>
      <c r="D420" s="346"/>
      <c r="E420" s="444"/>
      <c r="F420" s="444"/>
      <c r="G420" s="444"/>
      <c r="H420" s="444"/>
      <c r="I420" s="444"/>
      <c r="J420" s="438"/>
    </row>
    <row r="421" spans="1:10" ht="15" customHeight="1" x14ac:dyDescent="0.2">
      <c r="A421" s="409"/>
      <c r="B421" s="409"/>
      <c r="C421" s="461"/>
      <c r="D421" s="346"/>
      <c r="E421" s="444"/>
      <c r="F421" s="444"/>
      <c r="G421" s="444"/>
      <c r="H421" s="444"/>
      <c r="I421" s="444"/>
      <c r="J421" s="438"/>
    </row>
    <row r="422" spans="1:10" ht="15" customHeight="1" x14ac:dyDescent="0.2">
      <c r="A422" s="409">
        <v>39082</v>
      </c>
      <c r="B422" s="409"/>
      <c r="C422" s="362">
        <v>15500</v>
      </c>
      <c r="D422" s="346">
        <v>0</v>
      </c>
      <c r="E422" s="346">
        <v>11.115319</v>
      </c>
      <c r="F422" s="346" t="s">
        <v>275</v>
      </c>
      <c r="G422" s="346" t="s">
        <v>275</v>
      </c>
      <c r="H422" s="346">
        <v>977.97647199999994</v>
      </c>
      <c r="I422" s="346" t="s">
        <v>275</v>
      </c>
      <c r="J422" s="346"/>
    </row>
    <row r="423" spans="1:10" ht="15" customHeight="1" x14ac:dyDescent="0.2">
      <c r="A423" s="409">
        <v>39447</v>
      </c>
      <c r="B423" s="409"/>
      <c r="C423" s="362">
        <v>15500</v>
      </c>
      <c r="D423" s="346">
        <v>0</v>
      </c>
      <c r="E423" s="346">
        <v>11.37468735</v>
      </c>
      <c r="F423" s="346" t="s">
        <v>275</v>
      </c>
      <c r="G423" s="346" t="s">
        <v>275</v>
      </c>
      <c r="H423" s="346">
        <v>1482.5859029999999</v>
      </c>
      <c r="I423" s="346" t="s">
        <v>275</v>
      </c>
      <c r="J423" s="346"/>
    </row>
    <row r="424" spans="1:10" ht="15" customHeight="1" x14ac:dyDescent="0.2">
      <c r="A424" s="409">
        <v>39813</v>
      </c>
      <c r="B424" s="409"/>
      <c r="C424" s="362">
        <v>15500</v>
      </c>
      <c r="D424" s="346">
        <v>0</v>
      </c>
      <c r="E424" s="346">
        <v>11.388664</v>
      </c>
      <c r="F424" s="346" t="s">
        <v>275</v>
      </c>
      <c r="G424" s="346" t="s">
        <v>275</v>
      </c>
      <c r="H424" s="346">
        <v>2131.4835159999998</v>
      </c>
      <c r="I424" s="346" t="s">
        <v>275</v>
      </c>
      <c r="J424" s="346"/>
    </row>
    <row r="425" spans="1:10" ht="15" customHeight="1" x14ac:dyDescent="0.2">
      <c r="A425" s="409">
        <v>40178</v>
      </c>
      <c r="B425" s="409"/>
      <c r="C425" s="362">
        <v>15500</v>
      </c>
      <c r="D425" s="346">
        <v>0</v>
      </c>
      <c r="E425" s="346">
        <v>11.36</v>
      </c>
      <c r="F425" s="346" t="s">
        <v>275</v>
      </c>
      <c r="G425" s="346" t="s">
        <v>275</v>
      </c>
      <c r="H425" s="346">
        <v>2997.6750000000002</v>
      </c>
      <c r="I425" s="346" t="s">
        <v>275</v>
      </c>
      <c r="J425" s="346"/>
    </row>
    <row r="426" spans="1:10" ht="15" customHeight="1" x14ac:dyDescent="0.2">
      <c r="A426" s="409"/>
      <c r="B426" s="409"/>
      <c r="C426" s="438"/>
      <c r="D426" s="346"/>
      <c r="E426" s="444"/>
      <c r="G426" s="444"/>
      <c r="H426" s="444"/>
      <c r="J426" s="438"/>
    </row>
    <row r="427" spans="1:10" ht="15" customHeight="1" x14ac:dyDescent="0.2">
      <c r="A427" s="409"/>
      <c r="B427" s="409"/>
      <c r="C427" s="461" t="s">
        <v>553</v>
      </c>
      <c r="D427" s="346"/>
      <c r="E427" s="444"/>
      <c r="F427" s="444"/>
      <c r="G427" s="444"/>
      <c r="H427" s="444"/>
      <c r="I427" s="444"/>
      <c r="J427" s="438"/>
    </row>
    <row r="428" spans="1:10" ht="15" customHeight="1" x14ac:dyDescent="0.2">
      <c r="A428" s="409"/>
      <c r="B428" s="409"/>
      <c r="C428" s="461"/>
      <c r="D428" s="346"/>
      <c r="E428" s="444"/>
      <c r="F428" s="444"/>
      <c r="G428" s="444"/>
      <c r="H428" s="444"/>
      <c r="I428" s="444"/>
      <c r="J428" s="438"/>
    </row>
    <row r="429" spans="1:10" ht="15" customHeight="1" x14ac:dyDescent="0.2">
      <c r="A429" s="409">
        <v>40178</v>
      </c>
      <c r="B429" s="409"/>
      <c r="C429" s="362">
        <v>0</v>
      </c>
      <c r="D429" s="346">
        <v>0</v>
      </c>
      <c r="E429" s="346">
        <v>576.79999999999995</v>
      </c>
      <c r="F429" s="346" t="s">
        <v>275</v>
      </c>
      <c r="G429" s="346" t="s">
        <v>275</v>
      </c>
      <c r="H429" s="346">
        <v>0</v>
      </c>
      <c r="I429" s="346" t="s">
        <v>275</v>
      </c>
      <c r="J429" s="346"/>
    </row>
    <row r="430" spans="1:10" ht="15" customHeight="1" x14ac:dyDescent="0.2">
      <c r="A430" s="409"/>
      <c r="B430" s="409"/>
      <c r="C430" s="346"/>
      <c r="D430" s="346"/>
      <c r="E430" s="346"/>
      <c r="F430" s="346"/>
      <c r="G430" s="346"/>
      <c r="H430" s="346"/>
      <c r="I430" s="346"/>
      <c r="J430" s="346"/>
    </row>
    <row r="431" spans="1:10" ht="15" customHeight="1" x14ac:dyDescent="0.2">
      <c r="A431" s="409"/>
      <c r="B431" s="409"/>
      <c r="C431" s="446" t="s">
        <v>304</v>
      </c>
      <c r="D431" s="346"/>
      <c r="E431" s="346"/>
      <c r="F431" s="346"/>
      <c r="G431" s="346"/>
      <c r="H431" s="346"/>
      <c r="I431" s="346"/>
      <c r="J431" s="346"/>
    </row>
    <row r="432" spans="1:10" ht="15" customHeight="1" x14ac:dyDescent="0.2">
      <c r="A432" s="409"/>
      <c r="B432" s="409"/>
      <c r="C432" s="346"/>
      <c r="D432" s="346"/>
      <c r="E432" s="346"/>
      <c r="F432" s="346"/>
      <c r="G432" s="346"/>
      <c r="H432" s="346"/>
      <c r="I432" s="346"/>
      <c r="J432" s="346"/>
    </row>
    <row r="433" spans="1:10" ht="15" customHeight="1" x14ac:dyDescent="0.2">
      <c r="A433" s="409">
        <v>18353</v>
      </c>
      <c r="B433" s="409"/>
      <c r="C433" s="362">
        <v>6040.4022844521251</v>
      </c>
      <c r="D433" s="346">
        <v>5547.5169109789704</v>
      </c>
      <c r="E433" s="346">
        <v>48.572728713640757</v>
      </c>
      <c r="F433" s="346">
        <v>0</v>
      </c>
      <c r="G433" s="346">
        <v>0</v>
      </c>
      <c r="H433" s="346">
        <v>0</v>
      </c>
      <c r="I433" s="346">
        <v>0</v>
      </c>
      <c r="J433" s="346"/>
    </row>
    <row r="434" spans="1:10" ht="15" customHeight="1" x14ac:dyDescent="0.2">
      <c r="A434" s="437" t="s">
        <v>633</v>
      </c>
      <c r="B434" s="409"/>
      <c r="C434" s="362">
        <v>7799.2463557671172</v>
      </c>
      <c r="D434" s="346">
        <v>6386.5468880219651</v>
      </c>
      <c r="E434" s="346">
        <v>3731.9194408511989</v>
      </c>
      <c r="F434" s="346">
        <v>1.022583762392437</v>
      </c>
      <c r="G434" s="346">
        <v>0</v>
      </c>
      <c r="H434" s="346">
        <v>0</v>
      </c>
      <c r="I434" s="346">
        <v>0</v>
      </c>
      <c r="J434" s="346"/>
    </row>
    <row r="435" spans="1:10" ht="15" customHeight="1" x14ac:dyDescent="0.2">
      <c r="A435" s="409">
        <v>20545</v>
      </c>
      <c r="B435" s="409"/>
      <c r="C435" s="362">
        <v>8089.6601442865694</v>
      </c>
      <c r="D435" s="346">
        <v>6412.1114820817766</v>
      </c>
      <c r="E435" s="346">
        <v>4300.4760127413938</v>
      </c>
      <c r="F435" s="346">
        <v>0.51129188119621849</v>
      </c>
      <c r="G435" s="346">
        <v>0</v>
      </c>
      <c r="H435" s="346">
        <v>0</v>
      </c>
      <c r="I435" s="346">
        <v>0</v>
      </c>
      <c r="J435" s="346"/>
    </row>
    <row r="436" spans="1:10" ht="15" customHeight="1" x14ac:dyDescent="0.2">
      <c r="A436" s="409">
        <v>20910</v>
      </c>
      <c r="B436" s="409"/>
      <c r="C436" s="362">
        <v>8357.5770900333882</v>
      </c>
      <c r="D436" s="346">
        <v>6365.0726290117236</v>
      </c>
      <c r="E436" s="346">
        <v>5046.962159287873</v>
      </c>
      <c r="F436" s="346">
        <v>6.6467944555508405</v>
      </c>
      <c r="G436" s="346">
        <v>0</v>
      </c>
      <c r="H436" s="346">
        <v>0</v>
      </c>
      <c r="I436" s="346">
        <v>0</v>
      </c>
      <c r="J436" s="346"/>
    </row>
    <row r="437" spans="1:10" ht="15" customHeight="1" x14ac:dyDescent="0.2">
      <c r="A437" s="409">
        <v>21275</v>
      </c>
      <c r="B437" s="409"/>
      <c r="C437" s="362">
        <v>7516.5019454656085</v>
      </c>
      <c r="D437" s="346">
        <v>4982.0280903759531</v>
      </c>
      <c r="E437" s="346">
        <v>5542.9152840482047</v>
      </c>
      <c r="F437" s="346">
        <v>7.1580863367470586</v>
      </c>
      <c r="G437" s="346">
        <v>0</v>
      </c>
      <c r="H437" s="346">
        <v>0</v>
      </c>
      <c r="I437" s="346">
        <v>0</v>
      </c>
      <c r="J437" s="346"/>
    </row>
    <row r="438" spans="1:10" ht="15" customHeight="1" x14ac:dyDescent="0.2">
      <c r="A438" s="409">
        <v>21640</v>
      </c>
      <c r="B438" s="409"/>
      <c r="C438" s="362">
        <v>7786.4640587372114</v>
      </c>
      <c r="D438" s="346">
        <v>4894.5971786913997</v>
      </c>
      <c r="E438" s="346">
        <v>6311.3869814861209</v>
      </c>
      <c r="F438" s="346">
        <v>7.1580863367470586</v>
      </c>
      <c r="G438" s="346">
        <v>0</v>
      </c>
      <c r="H438" s="346">
        <v>0</v>
      </c>
      <c r="I438" s="346">
        <v>0</v>
      </c>
      <c r="J438" s="346"/>
    </row>
    <row r="439" spans="1:10" ht="15" customHeight="1" x14ac:dyDescent="0.2">
      <c r="A439" s="437" t="s">
        <v>573</v>
      </c>
      <c r="B439" s="409"/>
      <c r="C439" s="362">
        <v>7782.8850155688378</v>
      </c>
      <c r="D439" s="346">
        <v>4819.4372721555555</v>
      </c>
      <c r="E439" s="346">
        <v>8125.4505759703043</v>
      </c>
      <c r="F439" s="346">
        <v>8.1806700991394958</v>
      </c>
      <c r="G439" s="346">
        <v>0</v>
      </c>
      <c r="H439" s="346">
        <v>0</v>
      </c>
      <c r="I439" s="346">
        <v>3612.7884325324799</v>
      </c>
      <c r="J439" s="346"/>
    </row>
    <row r="440" spans="1:10" ht="15" customHeight="1" x14ac:dyDescent="0.2">
      <c r="A440" s="409" t="s">
        <v>580</v>
      </c>
      <c r="B440" s="409"/>
      <c r="C440" s="362">
        <v>7473.0421355639292</v>
      </c>
      <c r="D440" s="346">
        <v>4728.9386091838251</v>
      </c>
      <c r="E440" s="346">
        <v>8479.7758496392835</v>
      </c>
      <c r="F440" s="346">
        <v>9.2032538615319321</v>
      </c>
      <c r="G440" s="346">
        <v>0</v>
      </c>
      <c r="H440" s="346">
        <v>2.5564594059810926</v>
      </c>
      <c r="I440" s="346">
        <v>4046.3639477868733</v>
      </c>
      <c r="J440" s="346"/>
    </row>
    <row r="441" spans="1:10" ht="15" customHeight="1" x14ac:dyDescent="0.2">
      <c r="A441" s="409" t="s">
        <v>581</v>
      </c>
      <c r="B441" s="409"/>
      <c r="C441" s="362">
        <v>7253.1866266495554</v>
      </c>
      <c r="D441" s="346">
        <v>4657.3577458163545</v>
      </c>
      <c r="E441" s="346">
        <v>8937.3820833098998</v>
      </c>
      <c r="F441" s="346">
        <v>11.248421386316807</v>
      </c>
      <c r="G441" s="346">
        <v>0</v>
      </c>
      <c r="H441" s="346">
        <v>0</v>
      </c>
      <c r="I441" s="346">
        <v>4380.7488380892</v>
      </c>
      <c r="J441" s="346"/>
    </row>
    <row r="442" spans="1:10" ht="15" customHeight="1" x14ac:dyDescent="0.2">
      <c r="A442" s="409" t="s">
        <v>582</v>
      </c>
      <c r="B442" s="409"/>
      <c r="C442" s="362">
        <v>7037.4214527847516</v>
      </c>
      <c r="D442" s="346">
        <v>4601.6269307659668</v>
      </c>
      <c r="E442" s="346">
        <v>9853.1058425323263</v>
      </c>
      <c r="F442" s="346">
        <v>11.759713267513025</v>
      </c>
      <c r="G442" s="346">
        <v>0</v>
      </c>
      <c r="H442" s="346">
        <v>0</v>
      </c>
      <c r="I442" s="346">
        <v>4829.6631097794798</v>
      </c>
      <c r="J442" s="346"/>
    </row>
    <row r="443" spans="1:10" ht="15" customHeight="1" x14ac:dyDescent="0.2">
      <c r="A443" s="409"/>
      <c r="B443" s="409"/>
      <c r="C443" s="362"/>
      <c r="D443" s="346"/>
      <c r="E443" s="346"/>
      <c r="F443" s="346"/>
      <c r="G443" s="346"/>
      <c r="H443" s="346"/>
      <c r="I443" s="346"/>
      <c r="J443" s="346"/>
    </row>
    <row r="444" spans="1:10" ht="15" customHeight="1" x14ac:dyDescent="0.2">
      <c r="A444" s="409" t="s">
        <v>583</v>
      </c>
      <c r="B444" s="409"/>
      <c r="C444" s="362">
        <v>7608.5344840809275</v>
      </c>
      <c r="D444" s="346">
        <v>4510.1056840318433</v>
      </c>
      <c r="E444" s="346">
        <v>10269.297433826048</v>
      </c>
      <c r="F444" s="346">
        <v>13.293588911101681</v>
      </c>
      <c r="G444" s="346">
        <v>0</v>
      </c>
      <c r="H444" s="346">
        <v>69.535695842685712</v>
      </c>
      <c r="I444" s="346">
        <v>5433.4988214722143</v>
      </c>
      <c r="J444" s="346"/>
    </row>
    <row r="445" spans="1:10" ht="15" customHeight="1" x14ac:dyDescent="0.2">
      <c r="A445" s="409" t="s">
        <v>584</v>
      </c>
      <c r="B445" s="409"/>
      <c r="C445" s="362">
        <v>8686.8490615237515</v>
      </c>
      <c r="D445" s="346">
        <v>4441.5925719515499</v>
      </c>
      <c r="E445" s="346">
        <v>10855.237929676914</v>
      </c>
      <c r="F445" s="346">
        <v>13.804880792297899</v>
      </c>
      <c r="G445" s="346">
        <v>0</v>
      </c>
      <c r="H445" s="346">
        <v>290.41378851945211</v>
      </c>
      <c r="I445" s="346">
        <v>6271.506214752816</v>
      </c>
      <c r="J445" s="346"/>
    </row>
    <row r="446" spans="1:10" ht="15" customHeight="1" x14ac:dyDescent="0.2">
      <c r="A446" s="409" t="s">
        <v>585</v>
      </c>
      <c r="B446" s="409"/>
      <c r="C446" s="362">
        <v>9943.0932136228603</v>
      </c>
      <c r="D446" s="346">
        <v>4360.2971628413516</v>
      </c>
      <c r="E446" s="346">
        <v>10864.441183538447</v>
      </c>
      <c r="F446" s="346">
        <v>14.827464554690337</v>
      </c>
      <c r="G446" s="346">
        <v>0</v>
      </c>
      <c r="H446" s="346">
        <v>488.28374654238866</v>
      </c>
      <c r="I446" s="346">
        <v>6991.9164753582882</v>
      </c>
      <c r="J446" s="346"/>
    </row>
    <row r="447" spans="1:10" ht="15" customHeight="1" x14ac:dyDescent="0.2">
      <c r="A447" s="409" t="s">
        <v>586</v>
      </c>
      <c r="B447" s="409"/>
      <c r="C447" s="362">
        <v>12264.358354253693</v>
      </c>
      <c r="D447" s="346">
        <v>4287.1824238302925</v>
      </c>
      <c r="E447" s="346">
        <v>10705.940700367619</v>
      </c>
      <c r="F447" s="346">
        <v>15.338756435886555</v>
      </c>
      <c r="G447" s="346">
        <v>0</v>
      </c>
      <c r="H447" s="346">
        <v>183.04249346824622</v>
      </c>
      <c r="I447" s="346">
        <v>7501.1631890297213</v>
      </c>
      <c r="J447" s="346"/>
    </row>
    <row r="448" spans="1:10" ht="15" customHeight="1" x14ac:dyDescent="0.2">
      <c r="A448" s="409" t="s">
        <v>587</v>
      </c>
      <c r="B448" s="409"/>
      <c r="C448" s="362">
        <v>13446.976475460546</v>
      </c>
      <c r="D448" s="346">
        <v>4192.0821339277954</v>
      </c>
      <c r="E448" s="346">
        <v>10876.20089680596</v>
      </c>
      <c r="F448" s="346">
        <v>24.030718416222268</v>
      </c>
      <c r="G448" s="346">
        <v>0</v>
      </c>
      <c r="H448" s="346">
        <v>19.429091485456304</v>
      </c>
      <c r="I448" s="346">
        <v>8135.1651217130329</v>
      </c>
      <c r="J448" s="346"/>
    </row>
    <row r="449" spans="1:10" ht="15" customHeight="1" x14ac:dyDescent="0.2">
      <c r="A449" s="409" t="s">
        <v>588</v>
      </c>
      <c r="B449" s="409"/>
      <c r="C449" s="362">
        <v>13187.240199812868</v>
      </c>
      <c r="D449" s="346">
        <v>4055.567201648405</v>
      </c>
      <c r="E449" s="346">
        <v>10850.125010864953</v>
      </c>
      <c r="F449" s="346">
        <v>23.519426535026049</v>
      </c>
      <c r="G449" s="346">
        <v>0</v>
      </c>
      <c r="H449" s="346">
        <v>39.369474852108823</v>
      </c>
      <c r="I449" s="346">
        <v>9394.9883169805144</v>
      </c>
      <c r="J449" s="346"/>
    </row>
    <row r="450" spans="1:10" ht="15" customHeight="1" x14ac:dyDescent="0.2">
      <c r="A450" s="409" t="s">
        <v>589</v>
      </c>
      <c r="B450" s="409"/>
      <c r="C450" s="362">
        <v>14015.021755469545</v>
      </c>
      <c r="D450" s="346">
        <v>3950.2410741219842</v>
      </c>
      <c r="E450" s="346">
        <v>10745.310175219727</v>
      </c>
      <c r="F450" s="346">
        <v>24.030718416222268</v>
      </c>
      <c r="G450" s="346">
        <v>0</v>
      </c>
      <c r="H450" s="346">
        <v>162.59081822039749</v>
      </c>
      <c r="I450" s="346">
        <v>10456.430262343865</v>
      </c>
      <c r="J450" s="346"/>
    </row>
    <row r="451" spans="1:10" ht="15" customHeight="1" x14ac:dyDescent="0.2">
      <c r="A451" s="409" t="s">
        <v>590</v>
      </c>
      <c r="B451" s="409"/>
      <c r="C451" s="362">
        <v>16388.949959863588</v>
      </c>
      <c r="D451" s="346">
        <v>3864.8553299622158</v>
      </c>
      <c r="E451" s="346">
        <v>10685.48902511977</v>
      </c>
      <c r="F451" s="346">
        <v>22.496842772633613</v>
      </c>
      <c r="G451" s="346">
        <v>0</v>
      </c>
      <c r="H451" s="346">
        <v>471.92240634410967</v>
      </c>
      <c r="I451" s="346">
        <v>12218.342084946033</v>
      </c>
      <c r="J451" s="346"/>
    </row>
    <row r="452" spans="1:10" ht="15" customHeight="1" x14ac:dyDescent="0.2">
      <c r="A452" s="409" t="s">
        <v>591</v>
      </c>
      <c r="B452" s="409"/>
      <c r="C452" s="362">
        <v>18837.526778912277</v>
      </c>
      <c r="D452" s="346">
        <v>3783.0486289708206</v>
      </c>
      <c r="E452" s="346">
        <v>10677.30835502063</v>
      </c>
      <c r="F452" s="346">
        <v>22.496842772633613</v>
      </c>
      <c r="G452" s="346">
        <v>0</v>
      </c>
      <c r="H452" s="346">
        <v>38.858182970912608</v>
      </c>
      <c r="I452" s="346">
        <v>11570.023979589228</v>
      </c>
      <c r="J452" s="346"/>
    </row>
    <row r="453" spans="1:10" ht="15" customHeight="1" x14ac:dyDescent="0.2">
      <c r="A453" s="409" t="s">
        <v>592</v>
      </c>
      <c r="B453" s="409"/>
      <c r="C453" s="362">
        <v>20116.779065665218</v>
      </c>
      <c r="D453" s="346">
        <v>3692.0386741178936</v>
      </c>
      <c r="E453" s="346">
        <v>10810.755536012844</v>
      </c>
      <c r="F453" s="346">
        <v>55.219523169191596</v>
      </c>
      <c r="G453" s="346">
        <v>0</v>
      </c>
      <c r="H453" s="346">
        <v>2.045167524784874</v>
      </c>
      <c r="I453" s="346">
        <v>12784.853489311443</v>
      </c>
      <c r="J453" s="346"/>
    </row>
    <row r="454" spans="1:10" ht="15" customHeight="1" x14ac:dyDescent="0.2">
      <c r="A454" s="409" t="s">
        <v>593</v>
      </c>
      <c r="B454" s="409"/>
      <c r="C454" s="362">
        <v>24051.170091470118</v>
      </c>
      <c r="D454" s="346">
        <v>3611.2545568888913</v>
      </c>
      <c r="E454" s="346">
        <v>10970.78989482726</v>
      </c>
      <c r="F454" s="346">
        <v>57.775982575172691</v>
      </c>
      <c r="G454" s="346">
        <v>328.24938772797225</v>
      </c>
      <c r="H454" s="346">
        <v>75.159906535844115</v>
      </c>
      <c r="I454" s="346">
        <v>14902.62446122618</v>
      </c>
      <c r="J454" s="346"/>
    </row>
    <row r="455" spans="1:10" ht="15" customHeight="1" x14ac:dyDescent="0.2">
      <c r="A455" s="409" t="s">
        <v>594</v>
      </c>
      <c r="B455" s="409"/>
      <c r="C455" s="362">
        <v>33856.214497170004</v>
      </c>
      <c r="D455" s="346">
        <v>3524.334937085534</v>
      </c>
      <c r="E455" s="346">
        <v>11142.072675027994</v>
      </c>
      <c r="F455" s="346">
        <v>59.309858218761349</v>
      </c>
      <c r="G455" s="346">
        <v>81.806700991394962</v>
      </c>
      <c r="H455" s="346">
        <v>190.71187168618951</v>
      </c>
      <c r="I455" s="346">
        <v>16059.166696492026</v>
      </c>
      <c r="J455" s="346"/>
    </row>
    <row r="456" spans="1:10" ht="15" customHeight="1" x14ac:dyDescent="0.2">
      <c r="A456" s="409" t="s">
        <v>595</v>
      </c>
      <c r="B456" s="409"/>
      <c r="C456" s="362">
        <v>41743.403056502866</v>
      </c>
      <c r="D456" s="346">
        <v>3429.7459390642339</v>
      </c>
      <c r="E456" s="346">
        <v>11395.673448101317</v>
      </c>
      <c r="F456" s="346">
        <v>58.798566337565127</v>
      </c>
      <c r="G456" s="346">
        <v>11.248421386316807</v>
      </c>
      <c r="H456" s="346">
        <v>220.87809267676639</v>
      </c>
      <c r="I456" s="346">
        <v>16552.052069965182</v>
      </c>
      <c r="J456" s="346"/>
    </row>
    <row r="457" spans="1:10" ht="15" customHeight="1" x14ac:dyDescent="0.2">
      <c r="A457" s="409" t="s">
        <v>596</v>
      </c>
      <c r="B457" s="409"/>
      <c r="C457" s="362">
        <v>45822.489684686298</v>
      </c>
      <c r="D457" s="346">
        <v>3332.6004816369523</v>
      </c>
      <c r="E457" s="346">
        <v>11536.790007311474</v>
      </c>
      <c r="F457" s="346">
        <v>62.888901387134872</v>
      </c>
      <c r="G457" s="346">
        <v>11.759713267513025</v>
      </c>
      <c r="H457" s="346">
        <v>30.166220990576893</v>
      </c>
      <c r="I457" s="346">
        <v>16876.722414524782</v>
      </c>
      <c r="J457" s="346"/>
    </row>
    <row r="458" spans="1:10" ht="15" customHeight="1" x14ac:dyDescent="0.2">
      <c r="A458" s="409" t="s">
        <v>597</v>
      </c>
      <c r="B458" s="409"/>
      <c r="C458" s="362">
        <v>52071.499056666478</v>
      </c>
      <c r="D458" s="346">
        <v>3233.4098566848857</v>
      </c>
      <c r="E458" s="346">
        <v>11550.083596222576</v>
      </c>
      <c r="F458" s="346">
        <v>59.821150099957563</v>
      </c>
      <c r="G458" s="346">
        <v>319.55742574763656</v>
      </c>
      <c r="H458" s="346">
        <v>27.09846970339958</v>
      </c>
      <c r="I458" s="346">
        <v>16683.454083432611</v>
      </c>
      <c r="J458" s="346"/>
    </row>
    <row r="459" spans="1:10" ht="15" customHeight="1" x14ac:dyDescent="0.2">
      <c r="A459" s="409" t="s">
        <v>598</v>
      </c>
      <c r="B459" s="409"/>
      <c r="C459" s="362">
        <v>59190.215918561429</v>
      </c>
      <c r="D459" s="346">
        <v>3130.6401885644459</v>
      </c>
      <c r="E459" s="346">
        <v>11761.247143156614</v>
      </c>
      <c r="F459" s="346">
        <v>58.287274456368905</v>
      </c>
      <c r="G459" s="346">
        <v>324.15905267840253</v>
      </c>
      <c r="H459" s="346">
        <v>171.79407208192941</v>
      </c>
      <c r="I459" s="346">
        <v>15714.555968565775</v>
      </c>
      <c r="J459" s="346"/>
    </row>
    <row r="460" spans="1:10" ht="15" customHeight="1" x14ac:dyDescent="0.2">
      <c r="A460" s="409" t="s">
        <v>599</v>
      </c>
      <c r="B460" s="409"/>
      <c r="C460" s="362">
        <v>69500.927994764366</v>
      </c>
      <c r="D460" s="346">
        <v>3024.2914772756326</v>
      </c>
      <c r="E460" s="346">
        <v>12029.675380784629</v>
      </c>
      <c r="F460" s="346">
        <v>51.129188119621851</v>
      </c>
      <c r="G460" s="346">
        <v>289.39120475705965</v>
      </c>
      <c r="H460" s="346">
        <v>913.67859169764245</v>
      </c>
      <c r="I460" s="346">
        <v>15237.520643409704</v>
      </c>
      <c r="J460" s="346"/>
    </row>
    <row r="461" spans="1:10" ht="15" customHeight="1" x14ac:dyDescent="0.2">
      <c r="A461" s="409" t="s">
        <v>600</v>
      </c>
      <c r="B461" s="409"/>
      <c r="C461" s="362">
        <v>83024.59825240435</v>
      </c>
      <c r="D461" s="346">
        <v>2916.9201822244263</v>
      </c>
      <c r="E461" s="346">
        <v>12496.996160197972</v>
      </c>
      <c r="F461" s="346">
        <v>48.061436832444535</v>
      </c>
      <c r="G461" s="346">
        <v>240.30718416222268</v>
      </c>
      <c r="H461" s="346">
        <v>1272.0942004161916</v>
      </c>
      <c r="I461" s="346">
        <v>16359.295030754207</v>
      </c>
      <c r="J461" s="346"/>
    </row>
    <row r="462" spans="1:10" ht="15" customHeight="1" x14ac:dyDescent="0.2">
      <c r="A462" s="409" t="s">
        <v>601</v>
      </c>
      <c r="B462" s="409"/>
      <c r="C462" s="362">
        <v>95660.154512406501</v>
      </c>
      <c r="D462" s="346">
        <v>2804.9472602424548</v>
      </c>
      <c r="E462" s="346">
        <v>12880.976362976333</v>
      </c>
      <c r="F462" s="346">
        <v>46.527561188855884</v>
      </c>
      <c r="G462" s="346">
        <v>321.60259327242142</v>
      </c>
      <c r="H462" s="346">
        <v>1657.0969869569442</v>
      </c>
      <c r="I462" s="346">
        <v>16642.039441055716</v>
      </c>
      <c r="J462" s="346"/>
    </row>
    <row r="463" spans="1:10" ht="15" customHeight="1" x14ac:dyDescent="0.2">
      <c r="A463" s="409" t="s">
        <v>602</v>
      </c>
      <c r="B463" s="409"/>
      <c r="C463" s="362">
        <v>107321.18844684865</v>
      </c>
      <c r="D463" s="346">
        <v>2689.9065869733054</v>
      </c>
      <c r="E463" s="346">
        <v>13185.706324169279</v>
      </c>
      <c r="F463" s="346">
        <v>46.016269307659663</v>
      </c>
      <c r="G463" s="346">
        <v>291.43637228184457</v>
      </c>
      <c r="H463" s="346">
        <v>967.36423922324536</v>
      </c>
      <c r="I463" s="346">
        <v>16593.466712342077</v>
      </c>
      <c r="J463" s="346"/>
    </row>
    <row r="464" spans="1:10" ht="15" customHeight="1" x14ac:dyDescent="0.2">
      <c r="A464" s="409" t="s">
        <v>603</v>
      </c>
      <c r="B464" s="409"/>
      <c r="C464" s="362">
        <v>117156.39907353911</v>
      </c>
      <c r="D464" s="346">
        <v>2571</v>
      </c>
      <c r="E464" s="346">
        <v>13698.02078912789</v>
      </c>
      <c r="F464" s="346">
        <v>44.482393664071012</v>
      </c>
      <c r="G464" s="346">
        <v>371.70919762965087</v>
      </c>
      <c r="H464" s="346">
        <v>675.41657506020465</v>
      </c>
      <c r="I464" s="346">
        <v>17443.233818890189</v>
      </c>
      <c r="J464" s="346"/>
    </row>
    <row r="465" spans="1:10" ht="15" customHeight="1" x14ac:dyDescent="0.2">
      <c r="A465" s="409" t="s">
        <v>604</v>
      </c>
      <c r="B465" s="409"/>
      <c r="C465" s="362">
        <v>125871.88048040985</v>
      </c>
      <c r="D465" s="346">
        <v>2449.0881109298866</v>
      </c>
      <c r="E465" s="346">
        <v>14250.216020819806</v>
      </c>
      <c r="F465" s="346">
        <v>42.948518020482354</v>
      </c>
      <c r="G465" s="346">
        <v>439.71101782874791</v>
      </c>
      <c r="H465" s="346">
        <v>521.51771882014282</v>
      </c>
      <c r="I465" s="346">
        <v>17922.314311571048</v>
      </c>
      <c r="J465" s="346"/>
    </row>
    <row r="466" spans="1:10" ht="15" customHeight="1" x14ac:dyDescent="0.2">
      <c r="A466" s="409" t="s">
        <v>605</v>
      </c>
      <c r="B466" s="409"/>
      <c r="C466" s="362">
        <v>133887.40330192298</v>
      </c>
      <c r="D466" s="346">
        <v>2322.2877243932244</v>
      </c>
      <c r="E466" s="346">
        <v>14753.83852379808</v>
      </c>
      <c r="F466" s="346">
        <v>41.925934258089917</v>
      </c>
      <c r="G466" s="346">
        <v>765.91523803193536</v>
      </c>
      <c r="H466" s="346">
        <v>1187.2197481376193</v>
      </c>
      <c r="I466" s="346">
        <v>17805.228470777114</v>
      </c>
      <c r="J466" s="346"/>
    </row>
    <row r="467" spans="1:10" ht="15" customHeight="1" x14ac:dyDescent="0.2">
      <c r="A467" s="409" t="s">
        <v>606</v>
      </c>
      <c r="B467" s="409"/>
      <c r="C467" s="362">
        <v>144318.78026208823</v>
      </c>
      <c r="D467" s="346">
        <v>2191.3970028069925</v>
      </c>
      <c r="E467" s="346">
        <v>15115.321883803808</v>
      </c>
      <c r="F467" s="346">
        <v>36.301723564931514</v>
      </c>
      <c r="G467" s="346">
        <v>471.41111446291347</v>
      </c>
      <c r="H467" s="346">
        <v>1163.189029721397</v>
      </c>
      <c r="I467" s="346">
        <v>17920.78043592746</v>
      </c>
      <c r="J467" s="346"/>
    </row>
    <row r="468" spans="1:10" ht="15" customHeight="1" x14ac:dyDescent="0.2">
      <c r="A468" s="409" t="s">
        <v>607</v>
      </c>
      <c r="B468" s="409"/>
      <c r="C468" s="362">
        <v>153573.67460362098</v>
      </c>
      <c r="D468" s="346">
        <v>2055.9046542899946</v>
      </c>
      <c r="E468" s="346">
        <v>15545.318355889827</v>
      </c>
      <c r="F468" s="346">
        <v>35.279139802539078</v>
      </c>
      <c r="G468" s="346">
        <v>372.73178139204327</v>
      </c>
      <c r="H468" s="346">
        <v>1091.6081663539264</v>
      </c>
      <c r="I468" s="346">
        <v>17936.119192363345</v>
      </c>
      <c r="J468" s="346"/>
    </row>
    <row r="469" spans="1:10" ht="15" customHeight="1" x14ac:dyDescent="0.2">
      <c r="A469" s="409" t="s">
        <v>608</v>
      </c>
      <c r="B469" s="409"/>
      <c r="C469" s="362">
        <v>157263.15681833288</v>
      </c>
      <c r="D469" s="346">
        <v>1916.3219707234268</v>
      </c>
      <c r="E469" s="346">
        <v>15686.94620698118</v>
      </c>
      <c r="F469" s="346">
        <v>53.174355644406724</v>
      </c>
      <c r="G469" s="346">
        <v>714.7860499123135</v>
      </c>
      <c r="H469" s="346">
        <v>1112.0598416017751</v>
      </c>
      <c r="I469" s="346">
        <v>17692.744256913946</v>
      </c>
      <c r="J469" s="346"/>
    </row>
    <row r="470" spans="1:10" ht="15" customHeight="1" x14ac:dyDescent="0.2">
      <c r="A470" s="409" t="s">
        <v>609</v>
      </c>
      <c r="B470" s="409"/>
      <c r="C470" s="362">
        <v>166905.61040581236</v>
      </c>
      <c r="D470" s="346">
        <v>1772.1376602260932</v>
      </c>
      <c r="E470" s="346">
        <v>15751.368984011904</v>
      </c>
      <c r="F470" s="346">
        <v>39.880766733305045</v>
      </c>
      <c r="G470" s="346">
        <v>1007.2450059565505</v>
      </c>
      <c r="H470" s="346">
        <v>1096.2097932846925</v>
      </c>
      <c r="I470" s="346">
        <v>17399.774008988512</v>
      </c>
      <c r="J470" s="346"/>
    </row>
    <row r="471" spans="1:10" ht="15" customHeight="1" x14ac:dyDescent="0.2">
      <c r="A471" s="409"/>
      <c r="B471" s="409"/>
      <c r="C471" s="362"/>
      <c r="D471" s="346"/>
      <c r="E471" s="346"/>
      <c r="F471" s="346"/>
      <c r="G471" s="346"/>
      <c r="H471" s="346"/>
      <c r="I471" s="346"/>
      <c r="J471" s="346"/>
    </row>
    <row r="472" spans="1:10" ht="15" customHeight="1" x14ac:dyDescent="0.2">
      <c r="A472" s="409">
        <v>33603</v>
      </c>
      <c r="B472" s="409"/>
      <c r="C472" s="362">
        <v>178058.93150222668</v>
      </c>
      <c r="D472" s="346">
        <v>1623.3517227979937</v>
      </c>
      <c r="E472" s="346">
        <v>15730.917308764054</v>
      </c>
      <c r="F472" s="346">
        <v>48.061436832444535</v>
      </c>
      <c r="G472" s="346">
        <v>1493.4835849741542</v>
      </c>
      <c r="H472" s="346">
        <v>1999.6625473584106</v>
      </c>
      <c r="I472" s="346">
        <v>17602.756885823412</v>
      </c>
      <c r="J472" s="346"/>
    </row>
    <row r="473" spans="1:10" ht="15" customHeight="1" x14ac:dyDescent="0.2">
      <c r="A473" s="409" t="s">
        <v>634</v>
      </c>
      <c r="B473" s="409"/>
      <c r="C473" s="362">
        <v>196342.21788192226</v>
      </c>
      <c r="D473" s="346">
        <v>1469.4528665579319</v>
      </c>
      <c r="E473" s="346">
        <v>15658.313861634191</v>
      </c>
      <c r="F473" s="346">
        <v>54.19693940679916</v>
      </c>
      <c r="G473" s="346">
        <v>2266.5569093428367</v>
      </c>
      <c r="H473" s="346">
        <v>2821.8198923219297</v>
      </c>
      <c r="I473" s="346">
        <v>18239.315277912701</v>
      </c>
      <c r="J473" s="346"/>
    </row>
    <row r="474" spans="1:10" ht="15" customHeight="1" x14ac:dyDescent="0.2">
      <c r="A474" s="409" t="s">
        <v>612</v>
      </c>
      <c r="B474" s="409"/>
      <c r="C474" s="362">
        <v>219135.09865376848</v>
      </c>
      <c r="D474" s="346">
        <v>1309.9297996247117</v>
      </c>
      <c r="E474" s="346">
        <v>15537.648977671884</v>
      </c>
      <c r="F474" s="346">
        <v>112.48421386316807</v>
      </c>
      <c r="G474" s="346">
        <v>1591.140334282632</v>
      </c>
      <c r="H474" s="346">
        <v>2656.6726146955511</v>
      </c>
      <c r="I474" s="346">
        <v>20550.354580919611</v>
      </c>
      <c r="J474" s="346"/>
    </row>
    <row r="475" spans="1:10" ht="15" customHeight="1" x14ac:dyDescent="0.2">
      <c r="A475" s="409" t="s">
        <v>613</v>
      </c>
      <c r="B475" s="409"/>
      <c r="C475" s="362">
        <v>235541.94382947392</v>
      </c>
      <c r="D475" s="346">
        <v>1155.0083596222576</v>
      </c>
      <c r="E475" s="346">
        <v>15354.095192322442</v>
      </c>
      <c r="F475" s="346">
        <v>205.02804435968361</v>
      </c>
      <c r="G475" s="346">
        <v>777.16365941825211</v>
      </c>
      <c r="H475" s="346">
        <v>5190.1238860228141</v>
      </c>
      <c r="I475" s="346">
        <v>30276.148745034079</v>
      </c>
      <c r="J475" s="346"/>
    </row>
    <row r="476" spans="1:10" ht="15" customHeight="1" x14ac:dyDescent="0.2">
      <c r="A476" s="409" t="s">
        <v>614</v>
      </c>
      <c r="B476" s="409"/>
      <c r="C476" s="362">
        <v>257336.27155734395</v>
      </c>
      <c r="D476" s="346">
        <v>0</v>
      </c>
      <c r="E476" s="346">
        <v>14848.938813700577</v>
      </c>
      <c r="F476" s="346">
        <v>256.66852436050169</v>
      </c>
      <c r="G476" s="346">
        <v>367.1075706988849</v>
      </c>
      <c r="H476" s="346">
        <v>4385.8617569011622</v>
      </c>
      <c r="I476" s="346">
        <v>31180.112790988991</v>
      </c>
      <c r="J476" s="346"/>
    </row>
    <row r="477" spans="1:10" ht="15" customHeight="1" x14ac:dyDescent="0.2">
      <c r="A477" s="409" t="s">
        <v>615</v>
      </c>
      <c r="B477" s="409"/>
      <c r="C477" s="362">
        <v>279864.30313473055</v>
      </c>
      <c r="D477" s="346">
        <v>0</v>
      </c>
      <c r="E477" s="346">
        <v>14598.917083795626</v>
      </c>
      <c r="F477" s="346">
        <v>259.22498376648275</v>
      </c>
      <c r="G477" s="346">
        <v>536.8564752560294</v>
      </c>
      <c r="H477" s="346">
        <v>6145.2171200973498</v>
      </c>
      <c r="I477" s="346">
        <v>39581.660982805253</v>
      </c>
      <c r="J477" s="346"/>
    </row>
    <row r="478" spans="1:10" ht="15" customHeight="1" x14ac:dyDescent="0.2">
      <c r="A478" s="409" t="s">
        <v>616</v>
      </c>
      <c r="B478" s="409"/>
      <c r="C478" s="362">
        <v>299743.84276752069</v>
      </c>
      <c r="D478" s="346">
        <v>0</v>
      </c>
      <c r="E478" s="346">
        <v>14298.27745765225</v>
      </c>
      <c r="F478" s="346">
        <v>274.56374020236933</v>
      </c>
      <c r="G478" s="346">
        <v>1119.2179279385223</v>
      </c>
      <c r="H478" s="346">
        <v>4609.807600865106</v>
      </c>
      <c r="I478" s="346">
        <v>47503.617390059466</v>
      </c>
      <c r="J478" s="346"/>
    </row>
    <row r="479" spans="1:10" ht="15" customHeight="1" x14ac:dyDescent="0.2">
      <c r="A479" s="409" t="s">
        <v>617</v>
      </c>
      <c r="B479" s="409"/>
      <c r="C479" s="362">
        <v>314764.57565330318</v>
      </c>
      <c r="D479" s="346">
        <v>0</v>
      </c>
      <c r="E479" s="346">
        <v>13983.321658835379</v>
      </c>
      <c r="F479" s="346">
        <v>1229.1456823957092</v>
      </c>
      <c r="G479" s="346">
        <v>757.22327605159956</v>
      </c>
      <c r="H479" s="346">
        <v>4008.0170566971569</v>
      </c>
      <c r="I479" s="346">
        <v>52147.681546964719</v>
      </c>
      <c r="J479" s="346"/>
    </row>
    <row r="480" spans="1:10" ht="15" customHeight="1" x14ac:dyDescent="0.2">
      <c r="A480" s="409" t="s">
        <v>618</v>
      </c>
      <c r="B480" s="409"/>
      <c r="C480" s="362">
        <v>322672.21588788391</v>
      </c>
      <c r="D480" s="346">
        <v>0</v>
      </c>
      <c r="E480" s="346">
        <v>13901.514957843985</v>
      </c>
      <c r="F480" s="346">
        <v>1061.9532372445458</v>
      </c>
      <c r="G480" s="346">
        <v>1344.1863556648584</v>
      </c>
      <c r="H480" s="346">
        <v>4657.3577458163545</v>
      </c>
      <c r="I480" s="346">
        <v>58348.11819023126</v>
      </c>
      <c r="J480" s="346"/>
    </row>
    <row r="481" spans="1:10" ht="15" customHeight="1" x14ac:dyDescent="0.2">
      <c r="A481" s="409" t="s">
        <v>619</v>
      </c>
      <c r="B481" s="409"/>
      <c r="C481" s="362">
        <v>333186.93342468416</v>
      </c>
      <c r="D481" s="346">
        <v>0</v>
      </c>
      <c r="E481" s="346">
        <v>13158.096562584684</v>
      </c>
      <c r="F481" s="346">
        <v>1020.5385948676521</v>
      </c>
      <c r="G481" s="346">
        <v>1617.2162202236391</v>
      </c>
      <c r="H481" s="346">
        <v>4886.4165085922605</v>
      </c>
      <c r="I481" s="346">
        <v>60117.188099170176</v>
      </c>
      <c r="J481" s="346"/>
    </row>
    <row r="482" spans="1:10" ht="15" customHeight="1" x14ac:dyDescent="0.2">
      <c r="A482" s="409" t="s">
        <v>622</v>
      </c>
      <c r="B482" s="409"/>
      <c r="C482" s="362">
        <v>357684</v>
      </c>
      <c r="D482" s="346">
        <v>0</v>
      </c>
      <c r="E482" s="346">
        <v>12970</v>
      </c>
      <c r="F482" s="346">
        <v>1069</v>
      </c>
      <c r="G482" s="346">
        <v>2236</v>
      </c>
      <c r="H482" s="346">
        <v>6813</v>
      </c>
      <c r="I482" s="346">
        <v>60553</v>
      </c>
      <c r="J482" s="346"/>
    </row>
    <row r="483" spans="1:10" ht="15" customHeight="1" x14ac:dyDescent="0.2">
      <c r="A483" s="409" t="s">
        <v>623</v>
      </c>
      <c r="B483" s="409"/>
      <c r="C483" s="362">
        <v>384773</v>
      </c>
      <c r="D483" s="346">
        <v>0</v>
      </c>
      <c r="E483" s="346">
        <v>12513</v>
      </c>
      <c r="F483" s="346">
        <v>995</v>
      </c>
      <c r="G483" s="346">
        <v>1509</v>
      </c>
      <c r="H483" s="346">
        <v>7350</v>
      </c>
      <c r="I483" s="346">
        <v>82069</v>
      </c>
      <c r="J483" s="346"/>
    </row>
    <row r="484" spans="1:10" ht="15" customHeight="1" x14ac:dyDescent="0.2">
      <c r="A484" s="409" t="s">
        <v>624</v>
      </c>
      <c r="B484" s="409"/>
      <c r="C484" s="362">
        <v>414952</v>
      </c>
      <c r="D484" s="346">
        <v>0</v>
      </c>
      <c r="E484" s="346">
        <v>12060</v>
      </c>
      <c r="F484" s="346">
        <v>978</v>
      </c>
      <c r="G484" s="346">
        <v>1483.729</v>
      </c>
      <c r="H484" s="346">
        <v>8714</v>
      </c>
      <c r="I484" s="346">
        <v>84107</v>
      </c>
      <c r="J484" s="346"/>
    </row>
    <row r="485" spans="1:10" ht="15" customHeight="1" x14ac:dyDescent="0.2">
      <c r="A485" s="409" t="s">
        <v>625</v>
      </c>
      <c r="B485" s="409"/>
      <c r="C485" s="362">
        <v>442922</v>
      </c>
      <c r="D485" s="346">
        <v>0</v>
      </c>
      <c r="E485" s="346">
        <v>11469</v>
      </c>
      <c r="F485" s="346">
        <v>794</v>
      </c>
      <c r="G485" s="346">
        <v>720</v>
      </c>
      <c r="H485" s="346">
        <v>5700</v>
      </c>
      <c r="I485" s="346">
        <v>83971</v>
      </c>
      <c r="J485" s="346"/>
    </row>
    <row r="486" spans="1:10" ht="15" customHeight="1" x14ac:dyDescent="0.2">
      <c r="A486" s="409">
        <v>38717</v>
      </c>
      <c r="B486" s="409"/>
      <c r="C486" s="362">
        <v>468214</v>
      </c>
      <c r="D486" s="346">
        <v>0</v>
      </c>
      <c r="E486" s="346">
        <v>11039</v>
      </c>
      <c r="F486" s="346">
        <v>665</v>
      </c>
      <c r="G486" s="346">
        <v>731</v>
      </c>
      <c r="H486" s="346">
        <v>3125</v>
      </c>
      <c r="I486" s="346">
        <v>86636</v>
      </c>
      <c r="J486" s="346"/>
    </row>
    <row r="487" spans="1:10" ht="15" customHeight="1" x14ac:dyDescent="0.2">
      <c r="A487" s="437" t="s">
        <v>574</v>
      </c>
      <c r="B487" s="409"/>
      <c r="C487" s="362">
        <v>480440.32500000001</v>
      </c>
      <c r="D487" s="346">
        <v>0</v>
      </c>
      <c r="E487" s="346">
        <v>12562.93</v>
      </c>
      <c r="F487" s="346">
        <v>561.81500000000005</v>
      </c>
      <c r="G487" s="346">
        <v>1298.7159999999999</v>
      </c>
      <c r="H487" s="346">
        <v>2342.6040000000003</v>
      </c>
      <c r="I487" s="346">
        <v>84366.744999999995</v>
      </c>
      <c r="J487" s="346"/>
    </row>
    <row r="488" spans="1:10" s="367" customFormat="1" ht="15" customHeight="1" x14ac:dyDescent="0.2">
      <c r="A488" s="409" t="s">
        <v>635</v>
      </c>
      <c r="B488" s="409"/>
      <c r="C488" s="362">
        <v>482064.84899999999</v>
      </c>
      <c r="D488" s="346">
        <v>0</v>
      </c>
      <c r="E488" s="346">
        <v>12545.272999999999</v>
      </c>
      <c r="F488" s="346">
        <v>799.46699999999998</v>
      </c>
      <c r="G488" s="346">
        <v>2727.6590000000001</v>
      </c>
      <c r="H488" s="346">
        <v>2410.1619999999998</v>
      </c>
      <c r="I488" s="346">
        <v>83283.312000000005</v>
      </c>
      <c r="J488" s="346"/>
    </row>
    <row r="489" spans="1:10" s="367" customFormat="1" ht="15.75" customHeight="1" x14ac:dyDescent="0.2">
      <c r="A489" s="409" t="s">
        <v>636</v>
      </c>
      <c r="B489" s="409"/>
      <c r="C489" s="362">
        <v>480063.05299999996</v>
      </c>
      <c r="D489" s="346">
        <v>0</v>
      </c>
      <c r="E489" s="346">
        <v>12993.419</v>
      </c>
      <c r="F489" s="346">
        <v>723.20399999999995</v>
      </c>
      <c r="G489" s="346">
        <v>3593.915</v>
      </c>
      <c r="H489" s="346">
        <v>3204.9059999999999</v>
      </c>
      <c r="I489" s="346">
        <v>89979.085999999996</v>
      </c>
      <c r="J489" s="346"/>
    </row>
    <row r="490" spans="1:10" ht="15.75" customHeight="1" x14ac:dyDescent="0.2">
      <c r="A490" s="409">
        <v>40178</v>
      </c>
      <c r="B490" s="409"/>
      <c r="C490" s="362">
        <v>523836.67499999999</v>
      </c>
      <c r="D490" s="346">
        <v>0</v>
      </c>
      <c r="E490" s="346">
        <v>17892.718000000001</v>
      </c>
      <c r="F490" s="346">
        <v>377.92599999999999</v>
      </c>
      <c r="G490" s="346">
        <v>1869.6020000000001</v>
      </c>
      <c r="H490" s="346">
        <v>2908.029</v>
      </c>
      <c r="I490" s="346">
        <v>112105.682</v>
      </c>
      <c r="J490" s="346"/>
    </row>
    <row r="491" spans="1:10" ht="15.75" customHeight="1" x14ac:dyDescent="0.2">
      <c r="A491" s="409"/>
      <c r="B491" s="409"/>
      <c r="C491" s="346"/>
      <c r="D491" s="346"/>
      <c r="E491" s="346"/>
      <c r="F491" s="346"/>
      <c r="G491" s="346"/>
      <c r="H491" s="346"/>
      <c r="I491" s="346"/>
      <c r="J491" s="346"/>
    </row>
    <row r="492" spans="1:10" ht="12.75" customHeight="1" x14ac:dyDescent="0.2">
      <c r="A492" s="409"/>
      <c r="B492" s="409"/>
      <c r="C492" s="446" t="s">
        <v>555</v>
      </c>
      <c r="D492" s="346"/>
      <c r="E492" s="446"/>
      <c r="F492" s="446"/>
      <c r="G492" s="446"/>
      <c r="H492" s="446"/>
      <c r="I492" s="446"/>
      <c r="J492" s="446"/>
    </row>
    <row r="493" spans="1:10" ht="12.75" customHeight="1" x14ac:dyDescent="0.2">
      <c r="A493" s="409"/>
      <c r="B493" s="409"/>
      <c r="C493" s="446"/>
      <c r="D493" s="346"/>
      <c r="E493" s="446"/>
      <c r="F493" s="446"/>
      <c r="G493" s="446"/>
      <c r="H493" s="446"/>
      <c r="I493" s="446"/>
      <c r="J493" s="446"/>
    </row>
    <row r="494" spans="1:10" s="365" customFormat="1" ht="15" customHeight="1" x14ac:dyDescent="0.2">
      <c r="A494" s="409">
        <v>18353</v>
      </c>
      <c r="B494" s="409"/>
      <c r="C494" s="362">
        <v>6040.4022844521251</v>
      </c>
      <c r="D494" s="346">
        <v>5547.5169109789704</v>
      </c>
      <c r="E494" s="346">
        <v>48.572728713640757</v>
      </c>
      <c r="F494" s="346">
        <v>0</v>
      </c>
      <c r="G494" s="346">
        <v>0</v>
      </c>
      <c r="H494" s="346">
        <v>0</v>
      </c>
      <c r="I494" s="346">
        <v>0</v>
      </c>
      <c r="J494" s="346"/>
    </row>
    <row r="495" spans="1:10" s="352" customFormat="1" ht="15" customHeight="1" x14ac:dyDescent="0.2">
      <c r="A495" s="437" t="s">
        <v>633</v>
      </c>
      <c r="B495" s="437"/>
      <c r="C495" s="362">
        <v>7799.2463557671172</v>
      </c>
      <c r="D495" s="346">
        <v>6386.5468880219651</v>
      </c>
      <c r="E495" s="346">
        <v>3731.9194408511989</v>
      </c>
      <c r="F495" s="346">
        <v>1.022583762392437</v>
      </c>
      <c r="G495" s="346">
        <v>0</v>
      </c>
      <c r="H495" s="346">
        <v>0</v>
      </c>
      <c r="I495" s="346">
        <v>0</v>
      </c>
      <c r="J495" s="346"/>
    </row>
    <row r="496" spans="1:10" s="462" customFormat="1" ht="15" customHeight="1" x14ac:dyDescent="0.2">
      <c r="A496" s="409">
        <v>20545</v>
      </c>
      <c r="B496" s="409"/>
      <c r="C496" s="362">
        <v>8089.6601442865694</v>
      </c>
      <c r="D496" s="346">
        <v>6412.1114820817766</v>
      </c>
      <c r="E496" s="346">
        <v>4300.4760127413938</v>
      </c>
      <c r="F496" s="346">
        <v>0.51129188119621849</v>
      </c>
      <c r="G496" s="346">
        <v>0</v>
      </c>
      <c r="H496" s="346">
        <v>0</v>
      </c>
      <c r="I496" s="346">
        <v>0</v>
      </c>
      <c r="J496" s="346"/>
    </row>
    <row r="497" spans="1:10" ht="15" customHeight="1" x14ac:dyDescent="0.2">
      <c r="A497" s="409">
        <v>20910</v>
      </c>
      <c r="B497" s="409"/>
      <c r="C497" s="362">
        <v>8357.5770900333882</v>
      </c>
      <c r="D497" s="346">
        <v>6365.0726290117236</v>
      </c>
      <c r="E497" s="346">
        <v>5046.962159287873</v>
      </c>
      <c r="F497" s="346">
        <v>6.6467944555508405</v>
      </c>
      <c r="G497" s="346">
        <v>0</v>
      </c>
      <c r="H497" s="346">
        <v>0</v>
      </c>
      <c r="I497" s="346">
        <v>0</v>
      </c>
      <c r="J497" s="346"/>
    </row>
    <row r="498" spans="1:10" ht="15" customHeight="1" x14ac:dyDescent="0.2">
      <c r="A498" s="409">
        <v>21275</v>
      </c>
      <c r="B498" s="409"/>
      <c r="C498" s="362">
        <v>7516.5019454656085</v>
      </c>
      <c r="D498" s="346">
        <v>4982.0280903759531</v>
      </c>
      <c r="E498" s="346">
        <v>5542.9152840482047</v>
      </c>
      <c r="F498" s="346">
        <v>7.1580863367470586</v>
      </c>
      <c r="G498" s="346">
        <v>0</v>
      </c>
      <c r="H498" s="346">
        <v>0</v>
      </c>
      <c r="I498" s="346">
        <v>0</v>
      </c>
      <c r="J498" s="346"/>
    </row>
    <row r="499" spans="1:10" ht="15" customHeight="1" x14ac:dyDescent="0.2">
      <c r="A499" s="409">
        <v>21640</v>
      </c>
      <c r="B499" s="409"/>
      <c r="C499" s="362">
        <v>7786.4640587372114</v>
      </c>
      <c r="D499" s="346">
        <v>4894.5971786913997</v>
      </c>
      <c r="E499" s="346">
        <v>6311.3869814861209</v>
      </c>
      <c r="F499" s="346">
        <v>7.1580863367470586</v>
      </c>
      <c r="G499" s="346">
        <v>0</v>
      </c>
      <c r="H499" s="346">
        <v>0</v>
      </c>
      <c r="I499" s="346">
        <v>0</v>
      </c>
      <c r="J499" s="346"/>
    </row>
    <row r="500" spans="1:10" ht="15" customHeight="1" x14ac:dyDescent="0.2">
      <c r="A500" s="437" t="s">
        <v>573</v>
      </c>
      <c r="B500" s="437"/>
      <c r="C500" s="362">
        <v>7782.8850155688378</v>
      </c>
      <c r="D500" s="346">
        <v>4819.4372721555555</v>
      </c>
      <c r="E500" s="346">
        <v>8125.4505759703043</v>
      </c>
      <c r="F500" s="346">
        <v>8.1806700991394958</v>
      </c>
      <c r="G500" s="346">
        <v>0</v>
      </c>
      <c r="H500" s="346">
        <v>0</v>
      </c>
      <c r="I500" s="346">
        <v>3612.7884325324799</v>
      </c>
      <c r="J500" s="346"/>
    </row>
    <row r="501" spans="1:10" ht="15" customHeight="1" x14ac:dyDescent="0.2">
      <c r="A501" s="409" t="s">
        <v>580</v>
      </c>
      <c r="B501" s="409"/>
      <c r="C501" s="362">
        <v>7473.0421355639292</v>
      </c>
      <c r="D501" s="346">
        <v>4728.9386091838251</v>
      </c>
      <c r="E501" s="346">
        <v>8479.7758496392835</v>
      </c>
      <c r="F501" s="346">
        <v>9.2032538615319321</v>
      </c>
      <c r="G501" s="346">
        <v>0</v>
      </c>
      <c r="H501" s="346">
        <v>2.5564594059810926</v>
      </c>
      <c r="I501" s="346">
        <v>4046.3639477868733</v>
      </c>
      <c r="J501" s="346"/>
    </row>
    <row r="502" spans="1:10" ht="15" customHeight="1" x14ac:dyDescent="0.2">
      <c r="A502" s="409" t="s">
        <v>581</v>
      </c>
      <c r="B502" s="409"/>
      <c r="C502" s="362">
        <v>7253.1866266495554</v>
      </c>
      <c r="D502" s="346">
        <v>4657.3577458163545</v>
      </c>
      <c r="E502" s="346">
        <v>8937.3820833098998</v>
      </c>
      <c r="F502" s="346">
        <v>11.248421386316807</v>
      </c>
      <c r="G502" s="346">
        <v>0</v>
      </c>
      <c r="H502" s="346">
        <v>0</v>
      </c>
      <c r="I502" s="346">
        <v>4380.7488380892</v>
      </c>
      <c r="J502" s="346"/>
    </row>
    <row r="503" spans="1:10" ht="15" customHeight="1" x14ac:dyDescent="0.2">
      <c r="A503" s="409" t="s">
        <v>582</v>
      </c>
      <c r="B503" s="409"/>
      <c r="C503" s="362">
        <v>7037.4214527847516</v>
      </c>
      <c r="D503" s="346">
        <v>4601.6269307659668</v>
      </c>
      <c r="E503" s="346">
        <v>9853.1058425323263</v>
      </c>
      <c r="F503" s="346">
        <v>11.759713267513025</v>
      </c>
      <c r="G503" s="346">
        <v>0</v>
      </c>
      <c r="H503" s="346">
        <v>0</v>
      </c>
      <c r="I503" s="346">
        <v>4829.6631097794798</v>
      </c>
      <c r="J503" s="346"/>
    </row>
    <row r="504" spans="1:10" ht="15" customHeight="1" x14ac:dyDescent="0.2">
      <c r="A504" s="409" t="s">
        <v>583</v>
      </c>
      <c r="B504" s="409"/>
      <c r="C504" s="362">
        <v>7608.5344840809275</v>
      </c>
      <c r="D504" s="346">
        <v>4510.1056840318433</v>
      </c>
      <c r="E504" s="346">
        <v>10269.297433826048</v>
      </c>
      <c r="F504" s="346">
        <v>13.293588911101681</v>
      </c>
      <c r="G504" s="346">
        <v>0</v>
      </c>
      <c r="H504" s="346">
        <v>69.535695842685712</v>
      </c>
      <c r="I504" s="346">
        <v>5433.4988214722143</v>
      </c>
      <c r="J504" s="346"/>
    </row>
    <row r="505" spans="1:10" ht="15" customHeight="1" x14ac:dyDescent="0.2">
      <c r="A505" s="409" t="s">
        <v>584</v>
      </c>
      <c r="B505" s="409"/>
      <c r="C505" s="362">
        <v>8686.8490615237515</v>
      </c>
      <c r="D505" s="346">
        <v>4441.5925719515499</v>
      </c>
      <c r="E505" s="346">
        <v>10855.237929676914</v>
      </c>
      <c r="F505" s="346">
        <v>13.804880792297899</v>
      </c>
      <c r="G505" s="346">
        <v>0</v>
      </c>
      <c r="H505" s="346">
        <v>290.41378851945211</v>
      </c>
      <c r="I505" s="346">
        <v>6271.506214752816</v>
      </c>
      <c r="J505" s="346"/>
    </row>
    <row r="506" spans="1:10" x14ac:dyDescent="0.2">
      <c r="A506" s="409" t="s">
        <v>585</v>
      </c>
      <c r="B506" s="409"/>
      <c r="C506" s="362">
        <v>9943.0932136228603</v>
      </c>
      <c r="D506" s="346">
        <v>4360.2971628413516</v>
      </c>
      <c r="E506" s="346">
        <v>10864.441183538447</v>
      </c>
      <c r="F506" s="346">
        <v>14.827464554690337</v>
      </c>
      <c r="G506" s="346">
        <v>0</v>
      </c>
      <c r="H506" s="346">
        <v>488.28374654238866</v>
      </c>
      <c r="I506" s="346">
        <v>6991.9164753582882</v>
      </c>
      <c r="J506" s="346"/>
    </row>
    <row r="507" spans="1:10" x14ac:dyDescent="0.2">
      <c r="A507" s="409" t="s">
        <v>586</v>
      </c>
      <c r="B507" s="409"/>
      <c r="C507" s="362">
        <v>12264.358354253693</v>
      </c>
      <c r="D507" s="346">
        <v>4287.1824238302925</v>
      </c>
      <c r="E507" s="346">
        <v>10705.940700367619</v>
      </c>
      <c r="F507" s="346">
        <v>15.338756435886555</v>
      </c>
      <c r="G507" s="346">
        <v>0</v>
      </c>
      <c r="H507" s="346">
        <v>183.04249346824622</v>
      </c>
      <c r="I507" s="346">
        <v>7501.1631890297213</v>
      </c>
      <c r="J507" s="346"/>
    </row>
    <row r="508" spans="1:10" x14ac:dyDescent="0.2">
      <c r="A508" s="409" t="s">
        <v>587</v>
      </c>
      <c r="B508" s="409"/>
      <c r="C508" s="362">
        <v>13446.976475460546</v>
      </c>
      <c r="D508" s="346">
        <v>4192.0821339277954</v>
      </c>
      <c r="E508" s="346">
        <v>10876.20089680596</v>
      </c>
      <c r="F508" s="346">
        <v>24.030718416222268</v>
      </c>
      <c r="G508" s="346">
        <v>0</v>
      </c>
      <c r="H508" s="346">
        <v>19.429091485456304</v>
      </c>
      <c r="I508" s="346">
        <v>8135.1651217130329</v>
      </c>
      <c r="J508" s="346"/>
    </row>
    <row r="509" spans="1:10" x14ac:dyDescent="0.2">
      <c r="A509" s="409" t="s">
        <v>588</v>
      </c>
      <c r="B509" s="409"/>
      <c r="C509" s="362">
        <v>13187.240199812868</v>
      </c>
      <c r="D509" s="346">
        <v>4055.567201648405</v>
      </c>
      <c r="E509" s="346">
        <v>10850.125010864953</v>
      </c>
      <c r="F509" s="346">
        <v>23.519426535026049</v>
      </c>
      <c r="G509" s="346">
        <v>0</v>
      </c>
      <c r="H509" s="346">
        <v>39.369474852108823</v>
      </c>
      <c r="I509" s="346">
        <v>9394.9883169805144</v>
      </c>
      <c r="J509" s="346"/>
    </row>
    <row r="510" spans="1:10" x14ac:dyDescent="0.2">
      <c r="A510" s="409" t="s">
        <v>589</v>
      </c>
      <c r="B510" s="409"/>
      <c r="C510" s="362">
        <v>14015.021755469545</v>
      </c>
      <c r="D510" s="346">
        <v>3950.2410741219842</v>
      </c>
      <c r="E510" s="346">
        <v>10745.310175219727</v>
      </c>
      <c r="F510" s="346">
        <v>24.030718416222268</v>
      </c>
      <c r="G510" s="346">
        <v>0</v>
      </c>
      <c r="H510" s="346">
        <v>162.59081822039749</v>
      </c>
      <c r="I510" s="346">
        <v>10456.430262343865</v>
      </c>
      <c r="J510" s="346"/>
    </row>
    <row r="511" spans="1:10" x14ac:dyDescent="0.2">
      <c r="A511" s="409" t="s">
        <v>590</v>
      </c>
      <c r="B511" s="409"/>
      <c r="C511" s="362">
        <v>16388.949959863588</v>
      </c>
      <c r="D511" s="346">
        <v>3864.8553299622158</v>
      </c>
      <c r="E511" s="346">
        <v>10685.48902511977</v>
      </c>
      <c r="F511" s="346">
        <v>22.496842772633613</v>
      </c>
      <c r="G511" s="346">
        <v>0</v>
      </c>
      <c r="H511" s="346">
        <v>471.92240634410967</v>
      </c>
      <c r="I511" s="346">
        <v>12218.342084946033</v>
      </c>
      <c r="J511" s="346"/>
    </row>
    <row r="512" spans="1:10" x14ac:dyDescent="0.2">
      <c r="A512" s="409" t="s">
        <v>591</v>
      </c>
      <c r="B512" s="409"/>
      <c r="C512" s="362">
        <v>18837.526778912277</v>
      </c>
      <c r="D512" s="346">
        <v>3783.0486289708206</v>
      </c>
      <c r="E512" s="346">
        <v>10677.30835502063</v>
      </c>
      <c r="F512" s="346">
        <v>22.496842772633613</v>
      </c>
      <c r="G512" s="346">
        <v>0</v>
      </c>
      <c r="H512" s="346">
        <v>38.858182970912608</v>
      </c>
      <c r="I512" s="346">
        <v>11570.023979589228</v>
      </c>
      <c r="J512" s="346"/>
    </row>
    <row r="513" spans="1:10" x14ac:dyDescent="0.2">
      <c r="A513" s="409" t="s">
        <v>592</v>
      </c>
      <c r="B513" s="409"/>
      <c r="C513" s="362">
        <v>20116.779065665218</v>
      </c>
      <c r="D513" s="346">
        <v>3692.0386741178936</v>
      </c>
      <c r="E513" s="346">
        <v>10810.755536012844</v>
      </c>
      <c r="F513" s="346">
        <v>55.219523169191596</v>
      </c>
      <c r="G513" s="346">
        <v>0</v>
      </c>
      <c r="H513" s="346">
        <v>2.045167524784874</v>
      </c>
      <c r="I513" s="346">
        <v>12784.853489311443</v>
      </c>
      <c r="J513" s="346"/>
    </row>
    <row r="514" spans="1:10" x14ac:dyDescent="0.2">
      <c r="A514" s="409" t="s">
        <v>593</v>
      </c>
      <c r="B514" s="409"/>
      <c r="C514" s="362">
        <v>24051.170091470118</v>
      </c>
      <c r="D514" s="346">
        <v>3611.2545568888913</v>
      </c>
      <c r="E514" s="346">
        <v>10970.78989482726</v>
      </c>
      <c r="F514" s="346">
        <v>57.775982575172691</v>
      </c>
      <c r="G514" s="346">
        <v>328.24938772797225</v>
      </c>
      <c r="H514" s="346">
        <v>75.159906535844115</v>
      </c>
      <c r="I514" s="346">
        <v>14902.62446122618</v>
      </c>
      <c r="J514" s="346"/>
    </row>
    <row r="515" spans="1:10" x14ac:dyDescent="0.2">
      <c r="A515" s="409" t="s">
        <v>594</v>
      </c>
      <c r="B515" s="409"/>
      <c r="C515" s="362">
        <v>33856.214497170004</v>
      </c>
      <c r="D515" s="346">
        <v>3524.334937085534</v>
      </c>
      <c r="E515" s="346">
        <v>11142.072675027994</v>
      </c>
      <c r="F515" s="346">
        <v>59.309858218761349</v>
      </c>
      <c r="G515" s="346">
        <v>81.806700991394962</v>
      </c>
      <c r="H515" s="346">
        <v>190.71187168618951</v>
      </c>
      <c r="I515" s="346">
        <v>16059.166696492026</v>
      </c>
      <c r="J515" s="346"/>
    </row>
    <row r="516" spans="1:10" x14ac:dyDescent="0.2">
      <c r="A516" s="409" t="s">
        <v>595</v>
      </c>
      <c r="B516" s="409"/>
      <c r="C516" s="362">
        <v>41743.403056502866</v>
      </c>
      <c r="D516" s="346">
        <v>3429.7459390642339</v>
      </c>
      <c r="E516" s="346">
        <v>11395.673448101317</v>
      </c>
      <c r="F516" s="346">
        <v>58.798566337565127</v>
      </c>
      <c r="G516" s="346">
        <v>11.248421386316807</v>
      </c>
      <c r="H516" s="346">
        <v>220.87809267676639</v>
      </c>
      <c r="I516" s="346">
        <v>16552.052069965182</v>
      </c>
      <c r="J516" s="346"/>
    </row>
    <row r="517" spans="1:10" x14ac:dyDescent="0.2">
      <c r="A517" s="409" t="s">
        <v>596</v>
      </c>
      <c r="B517" s="409"/>
      <c r="C517" s="362">
        <v>45822.489684686298</v>
      </c>
      <c r="D517" s="346">
        <v>3332.6004816369523</v>
      </c>
      <c r="E517" s="346">
        <v>11536.790007311474</v>
      </c>
      <c r="F517" s="346">
        <v>62.888901387134872</v>
      </c>
      <c r="G517" s="346">
        <v>11.759713267513025</v>
      </c>
      <c r="H517" s="346">
        <v>30.166220990576893</v>
      </c>
      <c r="I517" s="346">
        <v>16876.722414524782</v>
      </c>
      <c r="J517" s="346"/>
    </row>
    <row r="518" spans="1:10" x14ac:dyDescent="0.2">
      <c r="A518" s="409" t="s">
        <v>597</v>
      </c>
      <c r="B518" s="409"/>
      <c r="C518" s="362">
        <v>52071.499056666478</v>
      </c>
      <c r="D518" s="346">
        <v>3233.4098566848857</v>
      </c>
      <c r="E518" s="346">
        <v>11550.083596222576</v>
      </c>
      <c r="F518" s="346">
        <v>59.821150099957563</v>
      </c>
      <c r="G518" s="346">
        <v>319.55742574763656</v>
      </c>
      <c r="H518" s="346">
        <v>27.09846970339958</v>
      </c>
      <c r="I518" s="346">
        <v>16683.454083432611</v>
      </c>
      <c r="J518" s="346"/>
    </row>
    <row r="519" spans="1:10" x14ac:dyDescent="0.2">
      <c r="A519" s="409" t="s">
        <v>598</v>
      </c>
      <c r="B519" s="409"/>
      <c r="C519" s="362">
        <v>59190.215918561429</v>
      </c>
      <c r="D519" s="346">
        <v>3130.6401885644459</v>
      </c>
      <c r="E519" s="346">
        <v>11761.247143156614</v>
      </c>
      <c r="F519" s="346">
        <v>58.287274456368905</v>
      </c>
      <c r="G519" s="346">
        <v>324.15905267840253</v>
      </c>
      <c r="H519" s="346">
        <v>171.79407208192941</v>
      </c>
      <c r="I519" s="346">
        <v>15714.555968565775</v>
      </c>
      <c r="J519" s="346"/>
    </row>
    <row r="520" spans="1:10" x14ac:dyDescent="0.2">
      <c r="A520" s="409" t="s">
        <v>599</v>
      </c>
      <c r="B520" s="409"/>
      <c r="C520" s="362">
        <v>69500.927994764366</v>
      </c>
      <c r="D520" s="346">
        <v>3024.2914772756326</v>
      </c>
      <c r="E520" s="346">
        <v>12029.675380784629</v>
      </c>
      <c r="F520" s="346">
        <v>51.129188119621851</v>
      </c>
      <c r="G520" s="346">
        <v>289.39120475705965</v>
      </c>
      <c r="H520" s="346">
        <v>913.67859169764245</v>
      </c>
      <c r="I520" s="346">
        <v>15237.520643409704</v>
      </c>
      <c r="J520" s="346"/>
    </row>
    <row r="521" spans="1:10" x14ac:dyDescent="0.2">
      <c r="A521" s="409" t="s">
        <v>600</v>
      </c>
      <c r="B521" s="409"/>
      <c r="C521" s="362">
        <v>83024.59825240435</v>
      </c>
      <c r="D521" s="346">
        <v>2916.9201822244263</v>
      </c>
      <c r="E521" s="346">
        <v>12496.996160197972</v>
      </c>
      <c r="F521" s="346">
        <v>48.061436832444535</v>
      </c>
      <c r="G521" s="346">
        <v>240.30718416222268</v>
      </c>
      <c r="H521" s="346">
        <v>1272.0942004161916</v>
      </c>
      <c r="I521" s="346">
        <v>16359.295030754207</v>
      </c>
      <c r="J521" s="346"/>
    </row>
    <row r="522" spans="1:10" x14ac:dyDescent="0.2">
      <c r="A522" s="409" t="s">
        <v>601</v>
      </c>
      <c r="B522" s="409"/>
      <c r="C522" s="362">
        <v>95660.154512406501</v>
      </c>
      <c r="D522" s="346">
        <v>2804.9472602424548</v>
      </c>
      <c r="E522" s="346">
        <v>12880.976362976333</v>
      </c>
      <c r="F522" s="346">
        <v>46.527561188855884</v>
      </c>
      <c r="G522" s="346">
        <v>321.60259327242142</v>
      </c>
      <c r="H522" s="346">
        <v>1657.0969869569442</v>
      </c>
      <c r="I522" s="346">
        <v>16642.039441055716</v>
      </c>
      <c r="J522" s="346"/>
    </row>
    <row r="523" spans="1:10" x14ac:dyDescent="0.2">
      <c r="A523" s="409" t="s">
        <v>602</v>
      </c>
      <c r="B523" s="409"/>
      <c r="C523" s="362">
        <v>107321.18844684865</v>
      </c>
      <c r="D523" s="346">
        <v>2689.9065869733054</v>
      </c>
      <c r="E523" s="346">
        <v>13185.706324169279</v>
      </c>
      <c r="F523" s="346">
        <v>46.016269307659663</v>
      </c>
      <c r="G523" s="346">
        <v>291.43637228184457</v>
      </c>
      <c r="H523" s="346">
        <v>967.36423922324536</v>
      </c>
      <c r="I523" s="346">
        <v>16593.466712342077</v>
      </c>
      <c r="J523" s="346"/>
    </row>
    <row r="524" spans="1:10" x14ac:dyDescent="0.2">
      <c r="A524" s="409" t="s">
        <v>603</v>
      </c>
      <c r="B524" s="409"/>
      <c r="C524" s="362">
        <v>117156.39907353911</v>
      </c>
      <c r="D524" s="346">
        <v>2571</v>
      </c>
      <c r="E524" s="346">
        <v>13698.02078912789</v>
      </c>
      <c r="F524" s="346">
        <v>44.482393664071012</v>
      </c>
      <c r="G524" s="346">
        <v>371.70919762965087</v>
      </c>
      <c r="H524" s="346">
        <v>675.41657506020465</v>
      </c>
      <c r="I524" s="346">
        <v>17443.233818890189</v>
      </c>
      <c r="J524" s="346"/>
    </row>
    <row r="525" spans="1:10" x14ac:dyDescent="0.2">
      <c r="A525" s="409" t="s">
        <v>604</v>
      </c>
      <c r="B525" s="409"/>
      <c r="C525" s="362">
        <v>125871.88048040985</v>
      </c>
      <c r="D525" s="346">
        <v>2449.0881109298866</v>
      </c>
      <c r="E525" s="346">
        <v>14250.216020819806</v>
      </c>
      <c r="F525" s="346">
        <v>42.948518020482354</v>
      </c>
      <c r="G525" s="346">
        <v>439.71101782874791</v>
      </c>
      <c r="H525" s="346">
        <v>521.51771882014282</v>
      </c>
      <c r="I525" s="346">
        <v>17922.314311571048</v>
      </c>
      <c r="J525" s="346"/>
    </row>
    <row r="526" spans="1:10" x14ac:dyDescent="0.2">
      <c r="A526" s="409" t="s">
        <v>605</v>
      </c>
      <c r="B526" s="409"/>
      <c r="C526" s="362">
        <v>133887.40330192298</v>
      </c>
      <c r="D526" s="346">
        <v>2322.2877243932244</v>
      </c>
      <c r="E526" s="346">
        <v>14753.83852379808</v>
      </c>
      <c r="F526" s="346">
        <v>41.925934258089917</v>
      </c>
      <c r="G526" s="346">
        <v>765.91523803193536</v>
      </c>
      <c r="H526" s="346">
        <v>1187.2197481376193</v>
      </c>
      <c r="I526" s="346">
        <v>17805.228470777114</v>
      </c>
      <c r="J526" s="346"/>
    </row>
    <row r="527" spans="1:10" x14ac:dyDescent="0.2">
      <c r="A527" s="409" t="s">
        <v>606</v>
      </c>
      <c r="B527" s="409"/>
      <c r="C527" s="362">
        <v>144318.78026208823</v>
      </c>
      <c r="D527" s="346">
        <v>2191.3970028069925</v>
      </c>
      <c r="E527" s="346">
        <v>15115.321883803808</v>
      </c>
      <c r="F527" s="346">
        <v>36.301723564931514</v>
      </c>
      <c r="G527" s="346">
        <v>471.41111446291347</v>
      </c>
      <c r="H527" s="346">
        <v>1163.189029721397</v>
      </c>
      <c r="I527" s="346">
        <v>17920.78043592746</v>
      </c>
      <c r="J527" s="346"/>
    </row>
    <row r="528" spans="1:10" x14ac:dyDescent="0.2">
      <c r="A528" s="409" t="s">
        <v>607</v>
      </c>
      <c r="B528" s="409"/>
      <c r="C528" s="362">
        <v>153573.67460362098</v>
      </c>
      <c r="D528" s="346">
        <v>2055.9046542899946</v>
      </c>
      <c r="E528" s="346">
        <v>15545.318355889827</v>
      </c>
      <c r="F528" s="346">
        <v>35.279139802539078</v>
      </c>
      <c r="G528" s="346">
        <v>372.73178139204327</v>
      </c>
      <c r="H528" s="346">
        <v>1091.6081663539264</v>
      </c>
      <c r="I528" s="346">
        <v>17936.119192363345</v>
      </c>
      <c r="J528" s="346"/>
    </row>
    <row r="529" spans="1:10" x14ac:dyDescent="0.2">
      <c r="A529" s="409" t="s">
        <v>608</v>
      </c>
      <c r="B529" s="409"/>
      <c r="C529" s="362">
        <v>157263.15681833288</v>
      </c>
      <c r="D529" s="346">
        <v>1916.3219707234268</v>
      </c>
      <c r="E529" s="346">
        <v>15686.94620698118</v>
      </c>
      <c r="F529" s="346">
        <v>53.174355644406724</v>
      </c>
      <c r="G529" s="346">
        <v>714.7860499123135</v>
      </c>
      <c r="H529" s="346">
        <v>1112.0598416017751</v>
      </c>
      <c r="I529" s="346">
        <v>17692.744256913946</v>
      </c>
      <c r="J529" s="346"/>
    </row>
    <row r="530" spans="1:10" x14ac:dyDescent="0.2">
      <c r="A530" s="409" t="s">
        <v>609</v>
      </c>
      <c r="B530" s="409"/>
      <c r="C530" s="362">
        <v>166905.61040581236</v>
      </c>
      <c r="D530" s="346">
        <v>1772.1376602260932</v>
      </c>
      <c r="E530" s="346">
        <v>15751.368984011904</v>
      </c>
      <c r="F530" s="346">
        <v>39.880766733305045</v>
      </c>
      <c r="G530" s="346">
        <v>1007.2450059565505</v>
      </c>
      <c r="H530" s="346">
        <v>1096.2097932846925</v>
      </c>
      <c r="I530" s="346">
        <v>17399.774008988512</v>
      </c>
      <c r="J530" s="346"/>
    </row>
    <row r="531" spans="1:10" x14ac:dyDescent="0.2">
      <c r="A531" s="409"/>
      <c r="B531" s="409"/>
      <c r="C531" s="362"/>
      <c r="D531" s="346"/>
      <c r="E531" s="346"/>
      <c r="F531" s="346"/>
      <c r="G531" s="346"/>
      <c r="H531" s="346"/>
      <c r="I531" s="346"/>
      <c r="J531" s="346"/>
    </row>
    <row r="532" spans="1:10" x14ac:dyDescent="0.2">
      <c r="A532" s="409">
        <v>33603</v>
      </c>
      <c r="B532" s="409"/>
      <c r="C532" s="362">
        <v>178058.93150222668</v>
      </c>
      <c r="D532" s="346">
        <v>1623.3517227979937</v>
      </c>
      <c r="E532" s="346">
        <v>15730.917308764054</v>
      </c>
      <c r="F532" s="346">
        <v>48.061436832444535</v>
      </c>
      <c r="G532" s="346">
        <v>1493.4835849741542</v>
      </c>
      <c r="H532" s="346">
        <v>1999.6625473584106</v>
      </c>
      <c r="I532" s="346">
        <v>17602.756885823412</v>
      </c>
      <c r="J532" s="346"/>
    </row>
    <row r="533" spans="1:10" x14ac:dyDescent="0.2">
      <c r="A533" s="409" t="s">
        <v>634</v>
      </c>
      <c r="B533" s="409"/>
      <c r="C533" s="362">
        <v>196342.21788192226</v>
      </c>
      <c r="D533" s="346">
        <v>1469.4528665579319</v>
      </c>
      <c r="E533" s="346">
        <v>15658.313861634191</v>
      </c>
      <c r="F533" s="346">
        <v>54.19693940679916</v>
      </c>
      <c r="G533" s="346">
        <v>2266.5569093428367</v>
      </c>
      <c r="H533" s="346">
        <v>2821.8198923219297</v>
      </c>
      <c r="I533" s="346">
        <v>18239.315277912701</v>
      </c>
      <c r="J533" s="346"/>
    </row>
    <row r="534" spans="1:10" x14ac:dyDescent="0.2">
      <c r="A534" s="409" t="s">
        <v>612</v>
      </c>
      <c r="B534" s="409"/>
      <c r="C534" s="362">
        <v>219135.09865376848</v>
      </c>
      <c r="D534" s="346">
        <v>1309.9297996247117</v>
      </c>
      <c r="E534" s="346">
        <v>15537.648977671884</v>
      </c>
      <c r="F534" s="346">
        <v>112.48421386316807</v>
      </c>
      <c r="G534" s="346">
        <v>1591.140334282632</v>
      </c>
      <c r="H534" s="346">
        <v>2656.6726146955511</v>
      </c>
      <c r="I534" s="346">
        <v>20550.354580919611</v>
      </c>
      <c r="J534" s="346"/>
    </row>
    <row r="535" spans="1:10" x14ac:dyDescent="0.2">
      <c r="A535" s="409" t="s">
        <v>613</v>
      </c>
      <c r="B535" s="409"/>
      <c r="C535" s="362">
        <v>235541.94382947392</v>
      </c>
      <c r="D535" s="346">
        <v>1155.0083596222576</v>
      </c>
      <c r="E535" s="346">
        <v>15354.095192322442</v>
      </c>
      <c r="F535" s="346">
        <v>205.02804435968361</v>
      </c>
      <c r="G535" s="346">
        <v>777.16365941825211</v>
      </c>
      <c r="H535" s="346">
        <v>5190.1238860228141</v>
      </c>
      <c r="I535" s="346">
        <v>30276.148745034079</v>
      </c>
      <c r="J535" s="346"/>
    </row>
    <row r="536" spans="1:10" x14ac:dyDescent="0.2">
      <c r="A536" s="409" t="s">
        <v>614</v>
      </c>
      <c r="B536" s="409"/>
      <c r="C536" s="362">
        <v>257336.27155734395</v>
      </c>
      <c r="D536" s="346">
        <v>0</v>
      </c>
      <c r="E536" s="346">
        <v>14848.938813700577</v>
      </c>
      <c r="F536" s="346">
        <v>256.66852436050169</v>
      </c>
      <c r="G536" s="346">
        <v>367.1075706988849</v>
      </c>
      <c r="H536" s="346">
        <v>4385.8617569011622</v>
      </c>
      <c r="I536" s="346">
        <v>31180.112790988991</v>
      </c>
      <c r="J536" s="346"/>
    </row>
    <row r="537" spans="1:10" x14ac:dyDescent="0.2">
      <c r="A537" s="409" t="s">
        <v>615</v>
      </c>
      <c r="B537" s="409"/>
      <c r="C537" s="362">
        <v>279864.30313473055</v>
      </c>
      <c r="D537" s="346">
        <v>0</v>
      </c>
      <c r="E537" s="346">
        <v>14598.917083795626</v>
      </c>
      <c r="F537" s="346">
        <v>259.22498376648275</v>
      </c>
      <c r="G537" s="346">
        <v>536.8564752560294</v>
      </c>
      <c r="H537" s="346">
        <v>6145.2171200973498</v>
      </c>
      <c r="I537" s="346">
        <v>39581.660982805253</v>
      </c>
      <c r="J537" s="346"/>
    </row>
    <row r="538" spans="1:10" x14ac:dyDescent="0.2">
      <c r="A538" s="409" t="s">
        <v>616</v>
      </c>
      <c r="B538" s="409"/>
      <c r="C538" s="362">
        <v>299743.84276752069</v>
      </c>
      <c r="D538" s="346">
        <v>0</v>
      </c>
      <c r="E538" s="346">
        <v>14298.27745765225</v>
      </c>
      <c r="F538" s="346">
        <v>274.56374020236933</v>
      </c>
      <c r="G538" s="346">
        <v>1119.2179279385223</v>
      </c>
      <c r="H538" s="346">
        <v>4609.807600865106</v>
      </c>
      <c r="I538" s="346">
        <v>47503.617390059466</v>
      </c>
      <c r="J538" s="346"/>
    </row>
    <row r="539" spans="1:10" x14ac:dyDescent="0.2">
      <c r="A539" s="409" t="s">
        <v>617</v>
      </c>
      <c r="B539" s="409"/>
      <c r="C539" s="362">
        <v>314764.57565330318</v>
      </c>
      <c r="D539" s="346">
        <v>0</v>
      </c>
      <c r="E539" s="346">
        <v>13983.321658835379</v>
      </c>
      <c r="F539" s="346">
        <v>1229.1456823957092</v>
      </c>
      <c r="G539" s="346">
        <v>757.22327605159956</v>
      </c>
      <c r="H539" s="346">
        <v>4008.0170566971569</v>
      </c>
      <c r="I539" s="346">
        <v>52147.681546964719</v>
      </c>
      <c r="J539" s="346"/>
    </row>
    <row r="540" spans="1:10" x14ac:dyDescent="0.2">
      <c r="A540" s="409" t="s">
        <v>618</v>
      </c>
      <c r="B540" s="409"/>
      <c r="C540" s="362">
        <v>322672.21588788391</v>
      </c>
      <c r="D540" s="346">
        <v>0</v>
      </c>
      <c r="E540" s="346">
        <v>13901.514957843985</v>
      </c>
      <c r="F540" s="346">
        <v>1061.9532372445458</v>
      </c>
      <c r="G540" s="346">
        <v>1344.1863556648584</v>
      </c>
      <c r="H540" s="346">
        <v>4657.3577458163545</v>
      </c>
      <c r="I540" s="346">
        <v>58348.11819023126</v>
      </c>
      <c r="J540" s="346"/>
    </row>
    <row r="541" spans="1:10" x14ac:dyDescent="0.2">
      <c r="A541" s="409" t="s">
        <v>619</v>
      </c>
      <c r="B541" s="409"/>
      <c r="C541" s="362">
        <v>333186.93342468416</v>
      </c>
      <c r="D541" s="346">
        <v>0</v>
      </c>
      <c r="E541" s="346">
        <v>13158.096562584684</v>
      </c>
      <c r="F541" s="346">
        <v>1020.5385948676521</v>
      </c>
      <c r="G541" s="346">
        <v>1617.2162202236391</v>
      </c>
      <c r="H541" s="346">
        <v>4886.4165085922605</v>
      </c>
      <c r="I541" s="346">
        <v>60117.188099170176</v>
      </c>
      <c r="J541" s="346"/>
    </row>
    <row r="542" spans="1:10" x14ac:dyDescent="0.2">
      <c r="A542" s="409" t="s">
        <v>622</v>
      </c>
      <c r="B542" s="409"/>
      <c r="C542" s="362">
        <v>357684</v>
      </c>
      <c r="D542" s="346">
        <v>0</v>
      </c>
      <c r="E542" s="346">
        <v>12970</v>
      </c>
      <c r="F542" s="346">
        <v>1069</v>
      </c>
      <c r="G542" s="346">
        <v>2236</v>
      </c>
      <c r="H542" s="346">
        <v>6813</v>
      </c>
      <c r="I542" s="346">
        <v>60553</v>
      </c>
      <c r="J542" s="346"/>
    </row>
    <row r="543" spans="1:10" x14ac:dyDescent="0.2">
      <c r="A543" s="409" t="s">
        <v>623</v>
      </c>
      <c r="B543" s="409"/>
      <c r="C543" s="362">
        <v>384773</v>
      </c>
      <c r="D543" s="346">
        <v>0</v>
      </c>
      <c r="E543" s="346">
        <v>12513</v>
      </c>
      <c r="F543" s="346">
        <v>995</v>
      </c>
      <c r="G543" s="346">
        <v>1509</v>
      </c>
      <c r="H543" s="346">
        <v>7350</v>
      </c>
      <c r="I543" s="346">
        <v>82069</v>
      </c>
      <c r="J543" s="346"/>
    </row>
    <row r="544" spans="1:10" x14ac:dyDescent="0.2">
      <c r="A544" s="409" t="s">
        <v>624</v>
      </c>
      <c r="B544" s="409"/>
      <c r="C544" s="362">
        <v>414952</v>
      </c>
      <c r="D544" s="346">
        <v>0</v>
      </c>
      <c r="E544" s="346">
        <v>12060</v>
      </c>
      <c r="F544" s="346">
        <v>978</v>
      </c>
      <c r="G544" s="346">
        <v>1483.729</v>
      </c>
      <c r="H544" s="346">
        <v>8714</v>
      </c>
      <c r="I544" s="346">
        <v>84107</v>
      </c>
      <c r="J544" s="346"/>
    </row>
    <row r="545" spans="1:10" x14ac:dyDescent="0.2">
      <c r="A545" s="409" t="s">
        <v>625</v>
      </c>
      <c r="B545" s="409"/>
      <c r="C545" s="362">
        <v>442922</v>
      </c>
      <c r="D545" s="346">
        <v>0</v>
      </c>
      <c r="E545" s="346">
        <v>11469</v>
      </c>
      <c r="F545" s="346">
        <v>794</v>
      </c>
      <c r="G545" s="346">
        <v>720</v>
      </c>
      <c r="H545" s="346">
        <v>5700</v>
      </c>
      <c r="I545" s="346">
        <v>83971</v>
      </c>
      <c r="J545" s="346"/>
    </row>
    <row r="546" spans="1:10" x14ac:dyDescent="0.2">
      <c r="A546" s="409">
        <v>38717</v>
      </c>
      <c r="B546" s="409"/>
      <c r="C546" s="362">
        <v>468214</v>
      </c>
      <c r="D546" s="346">
        <v>0</v>
      </c>
      <c r="E546" s="346">
        <v>11039</v>
      </c>
      <c r="F546" s="346">
        <v>665</v>
      </c>
      <c r="G546" s="346">
        <v>731</v>
      </c>
      <c r="H546" s="346">
        <v>3125</v>
      </c>
      <c r="I546" s="346">
        <v>86636</v>
      </c>
      <c r="J546" s="346"/>
    </row>
    <row r="547" spans="1:10" x14ac:dyDescent="0.2">
      <c r="A547" s="409" t="s">
        <v>626</v>
      </c>
      <c r="B547" s="409"/>
      <c r="C547" s="362">
        <v>479454.26400000002</v>
      </c>
      <c r="D547" s="346">
        <v>0</v>
      </c>
      <c r="E547" s="346">
        <v>10479.377</v>
      </c>
      <c r="F547" s="346">
        <v>561.81500000000005</v>
      </c>
      <c r="G547" s="346">
        <v>1298.7159999999999</v>
      </c>
      <c r="H547" s="346">
        <v>2332.6990000000001</v>
      </c>
      <c r="I547" s="346">
        <v>84367</v>
      </c>
      <c r="J547" s="346"/>
    </row>
    <row r="548" spans="1:10" x14ac:dyDescent="0.2">
      <c r="A548" s="409" t="s">
        <v>635</v>
      </c>
      <c r="B548" s="409"/>
      <c r="C548" s="362">
        <v>480941.11599999998</v>
      </c>
      <c r="D548" s="346">
        <v>0</v>
      </c>
      <c r="E548" s="346">
        <v>10617.248</v>
      </c>
      <c r="F548" s="346">
        <v>799.46699999999998</v>
      </c>
      <c r="G548" s="346">
        <v>2727.6590000000001</v>
      </c>
      <c r="H548" s="346">
        <v>2410.1619999999998</v>
      </c>
      <c r="I548" s="346">
        <v>83283.312000000005</v>
      </c>
      <c r="J548" s="346"/>
    </row>
    <row r="549" spans="1:10" x14ac:dyDescent="0.2">
      <c r="A549" s="409" t="s">
        <v>636</v>
      </c>
      <c r="B549" s="409"/>
      <c r="C549" s="362">
        <v>478737.70899999997</v>
      </c>
      <c r="D549" s="346">
        <v>0</v>
      </c>
      <c r="E549" s="346">
        <v>11167.615</v>
      </c>
      <c r="F549" s="346">
        <v>723.20399999999995</v>
      </c>
      <c r="G549" s="346">
        <v>3593.915</v>
      </c>
      <c r="H549" s="346">
        <v>3179.7489999999998</v>
      </c>
      <c r="I549" s="346">
        <v>89979.085999999996</v>
      </c>
      <c r="J549" s="346"/>
    </row>
    <row r="550" spans="1:10" x14ac:dyDescent="0.2">
      <c r="A550" s="409">
        <v>40178</v>
      </c>
      <c r="B550" s="409"/>
      <c r="C550" s="362">
        <v>503009.239</v>
      </c>
      <c r="D550" s="346">
        <v>0</v>
      </c>
      <c r="E550" s="346">
        <v>11542.825999999999</v>
      </c>
      <c r="F550" s="346">
        <v>377.92599999999999</v>
      </c>
      <c r="G550" s="346">
        <v>1869.6020000000001</v>
      </c>
      <c r="H550" s="346">
        <v>2336.578</v>
      </c>
      <c r="I550" s="346">
        <v>112105.682</v>
      </c>
      <c r="J550" s="346"/>
    </row>
    <row r="551" spans="1:10" x14ac:dyDescent="0.2">
      <c r="A551" s="409"/>
      <c r="B551" s="409"/>
      <c r="C551" s="346"/>
      <c r="D551" s="346"/>
      <c r="E551" s="346"/>
      <c r="F551" s="346"/>
      <c r="G551" s="346"/>
      <c r="H551" s="346"/>
      <c r="I551" s="346"/>
      <c r="J551" s="346"/>
    </row>
    <row r="552" spans="1:10" x14ac:dyDescent="0.2">
      <c r="A552" s="409"/>
      <c r="B552" s="409"/>
      <c r="C552" s="344"/>
      <c r="D552" s="346"/>
      <c r="E552" s="352"/>
      <c r="F552" s="352"/>
      <c r="G552" s="352"/>
      <c r="H552" s="352"/>
      <c r="I552" s="352"/>
      <c r="J552" s="344"/>
    </row>
    <row r="553" spans="1:10" ht="14.25" x14ac:dyDescent="0.2">
      <c r="A553" s="409"/>
      <c r="B553" s="409"/>
      <c r="C553" s="446" t="s">
        <v>556</v>
      </c>
      <c r="D553" s="346"/>
      <c r="E553" s="352"/>
      <c r="F553" s="352"/>
      <c r="G553" s="352"/>
      <c r="H553" s="407"/>
      <c r="I553" s="352"/>
      <c r="J553" s="344"/>
    </row>
    <row r="554" spans="1:10" x14ac:dyDescent="0.2">
      <c r="A554" s="409"/>
      <c r="B554" s="409"/>
      <c r="C554" s="346"/>
      <c r="D554" s="346"/>
      <c r="E554" s="346"/>
      <c r="F554" s="346"/>
      <c r="G554" s="346"/>
      <c r="H554" s="346"/>
      <c r="I554" s="346"/>
      <c r="J554" s="344"/>
    </row>
    <row r="555" spans="1:10" x14ac:dyDescent="0.2">
      <c r="A555" s="409">
        <v>39082</v>
      </c>
      <c r="B555" s="409"/>
      <c r="C555" s="362">
        <v>986.06100000000004</v>
      </c>
      <c r="D555" s="346">
        <v>0</v>
      </c>
      <c r="E555" s="346">
        <v>2083.5529999999999</v>
      </c>
      <c r="F555" s="346" t="s">
        <v>275</v>
      </c>
      <c r="G555" s="346" t="s">
        <v>275</v>
      </c>
      <c r="H555" s="346">
        <v>9.9049999999999994</v>
      </c>
      <c r="I555" s="346" t="s">
        <v>275</v>
      </c>
      <c r="J555" s="346"/>
    </row>
    <row r="556" spans="1:10" x14ac:dyDescent="0.2">
      <c r="A556" s="409">
        <v>39447</v>
      </c>
      <c r="B556" s="409"/>
      <c r="C556" s="362">
        <v>1123.7329999999999</v>
      </c>
      <c r="D556" s="346">
        <v>0</v>
      </c>
      <c r="E556" s="346">
        <v>1928.0250000000001</v>
      </c>
      <c r="F556" s="346" t="s">
        <v>275</v>
      </c>
      <c r="G556" s="346" t="s">
        <v>275</v>
      </c>
      <c r="H556" s="346">
        <v>0</v>
      </c>
      <c r="I556" s="346" t="s">
        <v>275</v>
      </c>
      <c r="J556" s="346"/>
    </row>
    <row r="557" spans="1:10" x14ac:dyDescent="0.2">
      <c r="A557" s="409">
        <v>39813</v>
      </c>
      <c r="B557" s="409"/>
      <c r="C557" s="362">
        <v>1325.3440000000001</v>
      </c>
      <c r="D557" s="346">
        <v>0</v>
      </c>
      <c r="E557" s="346">
        <v>1825.8040000000001</v>
      </c>
      <c r="F557" s="346" t="s">
        <v>275</v>
      </c>
      <c r="G557" s="346" t="s">
        <v>275</v>
      </c>
      <c r="H557" s="346">
        <v>25.157</v>
      </c>
      <c r="I557" s="346" t="s">
        <v>275</v>
      </c>
      <c r="J557" s="346"/>
    </row>
    <row r="558" spans="1:10" x14ac:dyDescent="0.2">
      <c r="A558" s="409">
        <v>40178</v>
      </c>
      <c r="B558" s="409"/>
      <c r="C558" s="362">
        <v>20827.436000000002</v>
      </c>
      <c r="D558" s="346">
        <v>0</v>
      </c>
      <c r="E558" s="346">
        <v>6349.8919999999998</v>
      </c>
      <c r="F558" s="346" t="s">
        <v>275</v>
      </c>
      <c r="G558" s="346" t="s">
        <v>275</v>
      </c>
      <c r="H558" s="346">
        <v>571.45100000000002</v>
      </c>
      <c r="I558" s="346" t="s">
        <v>275</v>
      </c>
      <c r="J558" s="346"/>
    </row>
    <row r="559" spans="1:10" x14ac:dyDescent="0.2">
      <c r="A559" s="409"/>
      <c r="B559" s="409"/>
      <c r="C559" s="346"/>
      <c r="D559" s="346"/>
      <c r="E559" s="346"/>
      <c r="F559" s="346"/>
      <c r="G559" s="346"/>
      <c r="H559" s="346"/>
      <c r="I559" s="346"/>
      <c r="J559" s="346"/>
    </row>
    <row r="560" spans="1:10" ht="14.25" x14ac:dyDescent="0.2">
      <c r="A560" s="407"/>
      <c r="B560" s="462"/>
      <c r="C560" s="442" t="s">
        <v>637</v>
      </c>
      <c r="D560" s="462"/>
      <c r="E560" s="462"/>
      <c r="F560" s="462"/>
      <c r="G560" s="462"/>
      <c r="H560" s="462"/>
      <c r="I560" s="462"/>
      <c r="J560" s="346"/>
    </row>
    <row r="561" spans="1:10" x14ac:dyDescent="0.2">
      <c r="A561" s="462"/>
      <c r="B561" s="462"/>
      <c r="C561" s="462"/>
      <c r="D561" s="462"/>
      <c r="E561" s="462"/>
      <c r="F561" s="462"/>
      <c r="G561" s="462"/>
      <c r="H561" s="462"/>
      <c r="I561" s="462"/>
      <c r="J561" s="346"/>
    </row>
    <row r="562" spans="1:10" x14ac:dyDescent="0.2">
      <c r="A562" s="409">
        <v>18353</v>
      </c>
      <c r="B562" s="409"/>
      <c r="C562" s="362">
        <v>105.83741940761723</v>
      </c>
      <c r="D562" s="346">
        <v>0</v>
      </c>
      <c r="E562" s="346">
        <v>70.558279605078155</v>
      </c>
      <c r="F562" s="346">
        <v>5.6242106931584033</v>
      </c>
      <c r="G562" s="346">
        <v>0</v>
      </c>
      <c r="H562" s="346">
        <v>0</v>
      </c>
      <c r="I562" s="346">
        <v>0</v>
      </c>
      <c r="J562" s="346"/>
    </row>
    <row r="563" spans="1:10" x14ac:dyDescent="0.2">
      <c r="A563" s="437">
        <v>20179</v>
      </c>
      <c r="B563" s="409"/>
      <c r="C563" s="362">
        <v>2015.5125956754932</v>
      </c>
      <c r="D563" s="346">
        <v>0</v>
      </c>
      <c r="E563" s="346">
        <v>508.73542179023741</v>
      </c>
      <c r="F563" s="346">
        <v>36.301723564931514</v>
      </c>
      <c r="G563" s="346">
        <v>0</v>
      </c>
      <c r="H563" s="346">
        <v>0</v>
      </c>
      <c r="I563" s="346">
        <v>0</v>
      </c>
      <c r="J563" s="346"/>
    </row>
    <row r="564" spans="1:10" x14ac:dyDescent="0.2">
      <c r="A564" s="409">
        <v>20545</v>
      </c>
      <c r="B564" s="409"/>
      <c r="C564" s="362">
        <v>2625.995101823778</v>
      </c>
      <c r="D564" s="346">
        <v>0</v>
      </c>
      <c r="E564" s="346">
        <v>607.41475486110755</v>
      </c>
      <c r="F564" s="346">
        <v>28.632345346988235</v>
      </c>
      <c r="G564" s="346">
        <v>0</v>
      </c>
      <c r="H564" s="346">
        <v>0</v>
      </c>
      <c r="I564" s="346">
        <v>0</v>
      </c>
      <c r="J564" s="346"/>
    </row>
    <row r="565" spans="1:10" x14ac:dyDescent="0.2">
      <c r="A565" s="409">
        <v>20910</v>
      </c>
      <c r="B565" s="409"/>
      <c r="C565" s="362">
        <v>3151.0918638122944</v>
      </c>
      <c r="D565" s="346">
        <v>0</v>
      </c>
      <c r="E565" s="346">
        <v>735.2377251601622</v>
      </c>
      <c r="F565" s="346">
        <v>26.075885941007144</v>
      </c>
      <c r="G565" s="346">
        <v>0</v>
      </c>
      <c r="H565" s="346">
        <v>0</v>
      </c>
      <c r="I565" s="346">
        <v>0</v>
      </c>
      <c r="J565" s="346"/>
    </row>
    <row r="566" spans="1:10" x14ac:dyDescent="0.2">
      <c r="A566" s="409">
        <v>21275</v>
      </c>
      <c r="B566" s="409"/>
      <c r="C566" s="362">
        <v>3995.2347596672512</v>
      </c>
      <c r="D566" s="346">
        <v>0</v>
      </c>
      <c r="E566" s="346">
        <v>857.43648476605847</v>
      </c>
      <c r="F566" s="346">
        <v>28.632345346988235</v>
      </c>
      <c r="G566" s="346">
        <v>0</v>
      </c>
      <c r="H566" s="346">
        <v>0</v>
      </c>
      <c r="I566" s="346">
        <v>0</v>
      </c>
      <c r="J566" s="346"/>
    </row>
    <row r="567" spans="1:10" x14ac:dyDescent="0.2">
      <c r="A567" s="409">
        <v>21640</v>
      </c>
      <c r="B567" s="409"/>
      <c r="C567" s="362">
        <v>4607.762433340321</v>
      </c>
      <c r="D567" s="346">
        <v>0</v>
      </c>
      <c r="E567" s="346">
        <v>970.94328239161894</v>
      </c>
      <c r="F567" s="346">
        <v>29.143637228184453</v>
      </c>
      <c r="G567" s="346">
        <v>0</v>
      </c>
      <c r="H567" s="346">
        <v>0</v>
      </c>
      <c r="I567" s="346">
        <v>0</v>
      </c>
      <c r="J567" s="346"/>
    </row>
    <row r="568" spans="1:10" ht="14.25" x14ac:dyDescent="0.2">
      <c r="A568" s="437" t="s">
        <v>573</v>
      </c>
      <c r="B568" s="437"/>
      <c r="C568" s="362">
        <v>5903.8873521727346</v>
      </c>
      <c r="D568" s="346">
        <v>0</v>
      </c>
      <c r="E568" s="346">
        <v>1138.1357275427824</v>
      </c>
      <c r="F568" s="346">
        <v>33.233972277754205</v>
      </c>
      <c r="G568" s="346">
        <v>549.63877228593492</v>
      </c>
      <c r="H568" s="346">
        <v>0</v>
      </c>
      <c r="I568" s="346">
        <v>1090.5855825915341</v>
      </c>
      <c r="J568" s="346"/>
    </row>
    <row r="569" spans="1:10" x14ac:dyDescent="0.2">
      <c r="A569" s="409" t="s">
        <v>580</v>
      </c>
      <c r="B569" s="409"/>
      <c r="C569" s="362">
        <v>6717.3527351559187</v>
      </c>
      <c r="D569" s="346">
        <v>0</v>
      </c>
      <c r="E569" s="346">
        <v>1210.2278827914492</v>
      </c>
      <c r="F569" s="346">
        <v>46.527561188855884</v>
      </c>
      <c r="G569" s="346">
        <v>654.45360793115969</v>
      </c>
      <c r="H569" s="346">
        <v>18.406507723063864</v>
      </c>
      <c r="I569" s="346">
        <v>1216.8746772469999</v>
      </c>
      <c r="J569" s="346"/>
    </row>
    <row r="570" spans="1:10" x14ac:dyDescent="0.2">
      <c r="A570" s="409" t="s">
        <v>581</v>
      </c>
      <c r="B570" s="409"/>
      <c r="C570" s="362">
        <v>7872.8723866593728</v>
      </c>
      <c r="D570" s="346">
        <v>0</v>
      </c>
      <c r="E570" s="346">
        <v>1293.5684594264328</v>
      </c>
      <c r="F570" s="346">
        <v>51.129188119621851</v>
      </c>
      <c r="G570" s="346">
        <v>804.2621291216517</v>
      </c>
      <c r="H570" s="346">
        <v>18.917799604260086</v>
      </c>
      <c r="I570" s="346">
        <v>1417.3010946759177</v>
      </c>
      <c r="J570" s="346"/>
    </row>
    <row r="571" spans="1:10" x14ac:dyDescent="0.2">
      <c r="A571" s="409" t="s">
        <v>582</v>
      </c>
      <c r="B571" s="409"/>
      <c r="C571" s="362">
        <v>8944.540169646647</v>
      </c>
      <c r="D571" s="346">
        <v>0</v>
      </c>
      <c r="E571" s="346">
        <v>1684.1954566603438</v>
      </c>
      <c r="F571" s="346">
        <v>76.693782179432773</v>
      </c>
      <c r="G571" s="346">
        <v>838.51868516179832</v>
      </c>
      <c r="H571" s="346">
        <v>21.474259010241177</v>
      </c>
      <c r="I571" s="346">
        <v>1696.9777536902493</v>
      </c>
      <c r="J571" s="346"/>
    </row>
    <row r="572" spans="1:10" x14ac:dyDescent="0.2">
      <c r="A572" s="409" t="s">
        <v>583</v>
      </c>
      <c r="B572" s="409"/>
      <c r="C572" s="362">
        <v>10747.866634625709</v>
      </c>
      <c r="D572" s="346">
        <v>0</v>
      </c>
      <c r="E572" s="346">
        <v>1857.0121125046655</v>
      </c>
      <c r="F572" s="346">
        <v>83.34057663498362</v>
      </c>
      <c r="G572" s="346">
        <v>804.2621291216517</v>
      </c>
      <c r="H572" s="346">
        <v>40.903350495697481</v>
      </c>
      <c r="I572" s="346">
        <v>1898.4267548815592</v>
      </c>
      <c r="J572" s="346"/>
    </row>
    <row r="573" spans="1:10" x14ac:dyDescent="0.2">
      <c r="A573" s="409" t="s">
        <v>584</v>
      </c>
      <c r="B573" s="409"/>
      <c r="C573" s="362">
        <v>13065.552732088168</v>
      </c>
      <c r="D573" s="346">
        <v>0</v>
      </c>
      <c r="E573" s="346">
        <v>2000.1738392396067</v>
      </c>
      <c r="F573" s="346">
        <v>89.476079209338238</v>
      </c>
      <c r="G573" s="346">
        <v>856.92519288486221</v>
      </c>
      <c r="H573" s="346">
        <v>58.287274456368905</v>
      </c>
      <c r="I573" s="346">
        <v>2113.6806368651673</v>
      </c>
      <c r="J573" s="346"/>
    </row>
    <row r="574" spans="1:10" x14ac:dyDescent="0.2">
      <c r="A574" s="409" t="s">
        <v>585</v>
      </c>
      <c r="B574" s="409"/>
      <c r="C574" s="362">
        <v>14893.421207364649</v>
      </c>
      <c r="D574" s="346">
        <v>0</v>
      </c>
      <c r="E574" s="346">
        <v>2085.5595833993752</v>
      </c>
      <c r="F574" s="346">
        <v>100.21320871445883</v>
      </c>
      <c r="G574" s="346">
        <v>900.38500278654078</v>
      </c>
      <c r="H574" s="346">
        <v>72.092155248666813</v>
      </c>
      <c r="I574" s="346">
        <v>2426.5912681572531</v>
      </c>
      <c r="J574" s="346"/>
    </row>
    <row r="575" spans="1:10" x14ac:dyDescent="0.2">
      <c r="A575" s="409" t="s">
        <v>586</v>
      </c>
      <c r="B575" s="409"/>
      <c r="C575" s="362">
        <v>16176.25253728596</v>
      </c>
      <c r="D575" s="346">
        <v>0</v>
      </c>
      <c r="E575" s="346">
        <v>2193.4421703317776</v>
      </c>
      <c r="F575" s="346">
        <v>109.92775445718698</v>
      </c>
      <c r="G575" s="346">
        <v>899.36241902414838</v>
      </c>
      <c r="H575" s="346">
        <v>67.490528317900839</v>
      </c>
      <c r="I575" s="346">
        <v>2614.7466804374612</v>
      </c>
      <c r="J575" s="346"/>
    </row>
    <row r="576" spans="1:10" x14ac:dyDescent="0.2">
      <c r="A576" s="409" t="s">
        <v>587</v>
      </c>
      <c r="B576" s="409"/>
      <c r="C576" s="362">
        <v>17315.922140472332</v>
      </c>
      <c r="D576" s="346">
        <v>0</v>
      </c>
      <c r="E576" s="346">
        <v>2357.5668641957636</v>
      </c>
      <c r="F576" s="346">
        <v>107.37129505120589</v>
      </c>
      <c r="G576" s="346">
        <v>935.15285070788366</v>
      </c>
      <c r="H576" s="346">
        <v>51.129188119621851</v>
      </c>
      <c r="I576" s="346">
        <v>2738.9906075681424</v>
      </c>
      <c r="J576" s="346"/>
    </row>
    <row r="577" spans="1:10" x14ac:dyDescent="0.2">
      <c r="A577" s="409" t="s">
        <v>588</v>
      </c>
      <c r="B577" s="409"/>
      <c r="C577" s="362">
        <v>18583.414713957758</v>
      </c>
      <c r="D577" s="346">
        <v>0</v>
      </c>
      <c r="E577" s="346">
        <v>2612.1902210314802</v>
      </c>
      <c r="F577" s="346">
        <v>112.48421386316807</v>
      </c>
      <c r="G577" s="346">
        <v>999.57562773860718</v>
      </c>
      <c r="H577" s="346">
        <v>47.038853070052099</v>
      </c>
      <c r="I577" s="346">
        <v>2855.0538645996839</v>
      </c>
      <c r="J577" s="346"/>
    </row>
    <row r="578" spans="1:10" x14ac:dyDescent="0.2">
      <c r="A578" s="409" t="s">
        <v>589</v>
      </c>
      <c r="B578" s="409"/>
      <c r="C578" s="362">
        <v>20393.899265273569</v>
      </c>
      <c r="D578" s="346">
        <v>0</v>
      </c>
      <c r="E578" s="346">
        <v>2796.2552982621191</v>
      </c>
      <c r="F578" s="346">
        <v>119.64230019991513</v>
      </c>
      <c r="G578" s="346">
        <v>1081.3823287300022</v>
      </c>
      <c r="H578" s="346">
        <v>85.897036040964707</v>
      </c>
      <c r="I578" s="346">
        <v>2958.8461164825167</v>
      </c>
      <c r="J578" s="346"/>
    </row>
    <row r="579" spans="1:10" x14ac:dyDescent="0.2">
      <c r="A579" s="409" t="s">
        <v>590</v>
      </c>
      <c r="B579" s="409"/>
      <c r="C579" s="362">
        <v>24234.212584938363</v>
      </c>
      <c r="D579" s="346">
        <v>0</v>
      </c>
      <c r="E579" s="346">
        <v>2846.3619026193483</v>
      </c>
      <c r="F579" s="346">
        <v>127.3116784178584</v>
      </c>
      <c r="G579" s="346">
        <v>1187.2197481376193</v>
      </c>
      <c r="H579" s="346">
        <v>139.07139168537142</v>
      </c>
      <c r="I579" s="346">
        <v>3286.5842123292923</v>
      </c>
      <c r="J579" s="346"/>
    </row>
    <row r="580" spans="1:10" x14ac:dyDescent="0.2">
      <c r="A580" s="409" t="s">
        <v>591</v>
      </c>
      <c r="B580" s="409"/>
      <c r="C580" s="362">
        <v>28350.112228567923</v>
      </c>
      <c r="D580" s="346">
        <v>0</v>
      </c>
      <c r="E580" s="346">
        <v>2924.0782685611734</v>
      </c>
      <c r="F580" s="346">
        <v>133.95847287340925</v>
      </c>
      <c r="G580" s="346">
        <v>1220.4537204153735</v>
      </c>
      <c r="H580" s="346">
        <v>136.51493227939034</v>
      </c>
      <c r="I580" s="346">
        <v>3871.5021244177665</v>
      </c>
      <c r="J580" s="346"/>
    </row>
    <row r="581" spans="1:10" x14ac:dyDescent="0.2">
      <c r="A581" s="409" t="s">
        <v>592</v>
      </c>
      <c r="B581" s="409"/>
      <c r="C581" s="362">
        <v>31927.621521297864</v>
      </c>
      <c r="D581" s="346">
        <v>0</v>
      </c>
      <c r="E581" s="346">
        <v>2966.5154947004598</v>
      </c>
      <c r="F581" s="346">
        <v>125.77780277426974</v>
      </c>
      <c r="G581" s="346">
        <v>1178.5277861572836</v>
      </c>
      <c r="H581" s="346">
        <v>156.96660752723909</v>
      </c>
      <c r="I581" s="346">
        <v>4480.4507549224627</v>
      </c>
      <c r="J581" s="346"/>
    </row>
    <row r="582" spans="1:10" x14ac:dyDescent="0.2">
      <c r="A582" s="409">
        <v>27394</v>
      </c>
      <c r="B582" s="462"/>
      <c r="C582" s="362">
        <v>33458.42941359934</v>
      </c>
      <c r="D582" s="346"/>
      <c r="E582" s="346">
        <v>3689.4822147119125</v>
      </c>
      <c r="F582" s="346">
        <v>137.53751604178277</v>
      </c>
      <c r="G582" s="346">
        <v>322.62517703481387</v>
      </c>
      <c r="H582" s="346">
        <v>340.00910099548531</v>
      </c>
      <c r="I582" s="346">
        <v>4765.7516246299529</v>
      </c>
      <c r="J582" s="346"/>
    </row>
    <row r="583" spans="1:10" x14ac:dyDescent="0.2">
      <c r="A583" s="409">
        <v>27759</v>
      </c>
      <c r="B583" s="462"/>
      <c r="C583" s="362">
        <v>37297.720149501751</v>
      </c>
      <c r="D583" s="346">
        <v>0</v>
      </c>
      <c r="E583" s="346">
        <v>3881.7279620416912</v>
      </c>
      <c r="F583" s="346">
        <v>150.83110495288446</v>
      </c>
      <c r="G583" s="346">
        <v>287.857329113471</v>
      </c>
      <c r="H583" s="346">
        <v>597.1889172371832</v>
      </c>
      <c r="I583" s="346">
        <v>4817.3921046307705</v>
      </c>
      <c r="J583" s="346"/>
    </row>
    <row r="584" spans="1:10" x14ac:dyDescent="0.2">
      <c r="A584" s="409" t="s">
        <v>595</v>
      </c>
      <c r="B584" s="462"/>
      <c r="C584" s="362">
        <v>40019.326833109219</v>
      </c>
      <c r="D584" s="346">
        <v>0</v>
      </c>
      <c r="E584" s="346">
        <v>4335.2438606627366</v>
      </c>
      <c r="F584" s="346">
        <v>162.59081822039749</v>
      </c>
      <c r="G584" s="346">
        <v>280.18795089552776</v>
      </c>
      <c r="H584" s="346">
        <v>634.00193268331088</v>
      </c>
      <c r="I584" s="346">
        <v>5308.2323105791402</v>
      </c>
      <c r="J584" s="346"/>
    </row>
    <row r="585" spans="1:10" x14ac:dyDescent="0.2">
      <c r="A585" s="409" t="s">
        <v>596</v>
      </c>
      <c r="B585" s="462"/>
      <c r="C585" s="362">
        <v>41858.443729772014</v>
      </c>
      <c r="D585" s="346">
        <v>0</v>
      </c>
      <c r="E585" s="346">
        <v>4431.3667343276256</v>
      </c>
      <c r="F585" s="346">
        <v>152.36498059647312</v>
      </c>
      <c r="G585" s="346">
        <v>240.81847604341891</v>
      </c>
      <c r="H585" s="346">
        <v>602.30183604914544</v>
      </c>
      <c r="I585" s="346">
        <v>5414.5810218679544</v>
      </c>
      <c r="J585" s="346"/>
    </row>
    <row r="586" spans="1:10" x14ac:dyDescent="0.2">
      <c r="A586" s="409" t="s">
        <v>597</v>
      </c>
      <c r="B586" s="462"/>
      <c r="C586" s="362">
        <v>43499.690668411873</v>
      </c>
      <c r="D586" s="346">
        <v>0</v>
      </c>
      <c r="E586" s="346">
        <v>4466.1345822489684</v>
      </c>
      <c r="F586" s="346">
        <v>156.45531564604286</v>
      </c>
      <c r="G586" s="346">
        <v>192.75703921097437</v>
      </c>
      <c r="H586" s="346">
        <v>613.55025743546219</v>
      </c>
      <c r="I586" s="346">
        <v>5242.7869497860247</v>
      </c>
      <c r="J586" s="346"/>
    </row>
    <row r="587" spans="1:10" x14ac:dyDescent="0.2">
      <c r="A587" s="409" t="s">
        <v>598</v>
      </c>
      <c r="B587" s="462"/>
      <c r="C587" s="362">
        <v>45482.480583690813</v>
      </c>
      <c r="D587" s="346">
        <v>0</v>
      </c>
      <c r="E587" s="346">
        <v>4543.850948190794</v>
      </c>
      <c r="F587" s="346">
        <v>149.2972293092958</v>
      </c>
      <c r="G587" s="346">
        <v>161.56823445800507</v>
      </c>
      <c r="H587" s="346">
        <v>516.4048000081807</v>
      </c>
      <c r="I587" s="346">
        <v>5475.4247557303033</v>
      </c>
      <c r="J587" s="346"/>
    </row>
    <row r="588" spans="1:10" x14ac:dyDescent="0.2">
      <c r="A588" s="409" t="s">
        <v>599</v>
      </c>
      <c r="B588" s="462"/>
      <c r="C588" s="362">
        <v>47917.252521947201</v>
      </c>
      <c r="D588" s="346">
        <v>0</v>
      </c>
      <c r="E588" s="346">
        <v>4717.6901877975079</v>
      </c>
      <c r="F588" s="346">
        <v>147.25206178451094</v>
      </c>
      <c r="G588" s="346">
        <v>168.2150289135559</v>
      </c>
      <c r="H588" s="346">
        <v>613.55025743546219</v>
      </c>
      <c r="I588" s="346">
        <v>5341.4662828568944</v>
      </c>
      <c r="J588" s="346"/>
    </row>
    <row r="589" spans="1:10" x14ac:dyDescent="0.2">
      <c r="A589" s="409" t="s">
        <v>600</v>
      </c>
      <c r="B589" s="462"/>
      <c r="C589" s="362">
        <v>51159.865632493624</v>
      </c>
      <c r="D589" s="346">
        <v>0</v>
      </c>
      <c r="E589" s="346">
        <v>4763.1951652239713</v>
      </c>
      <c r="F589" s="346">
        <v>143.16172673494117</v>
      </c>
      <c r="G589" s="346">
        <v>188.15541228020842</v>
      </c>
      <c r="H589" s="346">
        <v>1175.9713267513025</v>
      </c>
      <c r="I589" s="346">
        <v>5737.2061989027679</v>
      </c>
      <c r="J589" s="346"/>
    </row>
    <row r="590" spans="1:10" x14ac:dyDescent="0.2">
      <c r="A590" s="409" t="s">
        <v>601</v>
      </c>
      <c r="B590" s="462"/>
      <c r="C590" s="362">
        <v>54703.118369183423</v>
      </c>
      <c r="D590" s="346">
        <v>0</v>
      </c>
      <c r="E590" s="346">
        <v>4852.1599525521133</v>
      </c>
      <c r="F590" s="346">
        <v>147.25206178451091</v>
      </c>
      <c r="G590" s="346">
        <v>203.49416871609498</v>
      </c>
      <c r="H590" s="346">
        <v>1319.1330534862436</v>
      </c>
      <c r="I590" s="346">
        <v>5826.1709862309099</v>
      </c>
      <c r="J590" s="346"/>
    </row>
    <row r="591" spans="1:10" x14ac:dyDescent="0.2">
      <c r="A591" s="409" t="s">
        <v>602</v>
      </c>
      <c r="B591" s="462"/>
      <c r="C591" s="362">
        <v>56187.909992177229</v>
      </c>
      <c r="D591" s="346">
        <v>0</v>
      </c>
      <c r="E591" s="346">
        <v>4829.1518178982833</v>
      </c>
      <c r="F591" s="346">
        <v>139.58268356656765</v>
      </c>
      <c r="G591" s="346">
        <v>307.28642059892729</v>
      </c>
      <c r="H591" s="346">
        <v>1168.3019485333593</v>
      </c>
      <c r="I591" s="346">
        <v>6475.511675350107</v>
      </c>
      <c r="J591" s="346"/>
    </row>
    <row r="592" spans="1:10" x14ac:dyDescent="0.2">
      <c r="A592" s="409" t="s">
        <v>603</v>
      </c>
      <c r="B592" s="462"/>
      <c r="C592" s="362">
        <v>56779.98599060245</v>
      </c>
      <c r="D592" s="346">
        <v>0</v>
      </c>
      <c r="E592" s="346">
        <v>4845.5131580965626</v>
      </c>
      <c r="F592" s="346">
        <v>138.56009980417522</v>
      </c>
      <c r="G592" s="346">
        <v>165.14727762637858</v>
      </c>
      <c r="H592" s="346">
        <v>916.74634298481976</v>
      </c>
      <c r="I592" s="346">
        <v>6063.9217109871515</v>
      </c>
      <c r="J592" s="346"/>
    </row>
    <row r="593" spans="1:10" x14ac:dyDescent="0.2">
      <c r="A593" s="409" t="s">
        <v>604</v>
      </c>
      <c r="B593" s="462"/>
      <c r="C593" s="362">
        <v>57116.416048429564</v>
      </c>
      <c r="D593" s="346">
        <v>0</v>
      </c>
      <c r="E593" s="346">
        <v>4967.2006258212632</v>
      </c>
      <c r="F593" s="346">
        <v>137.02622416058654</v>
      </c>
      <c r="G593" s="346">
        <v>171.28278020073319</v>
      </c>
      <c r="H593" s="346">
        <v>899.36241902414827</v>
      </c>
      <c r="I593" s="346">
        <v>6214.2415240588398</v>
      </c>
      <c r="J593" s="346"/>
    </row>
    <row r="594" spans="1:10" x14ac:dyDescent="0.2">
      <c r="A594" s="409" t="s">
        <v>605</v>
      </c>
      <c r="B594" s="462"/>
      <c r="C594" s="362">
        <v>57616.970800120667</v>
      </c>
      <c r="D594" s="346">
        <v>0</v>
      </c>
      <c r="E594" s="346">
        <v>5219.7788151321947</v>
      </c>
      <c r="F594" s="346">
        <v>142.65043485374497</v>
      </c>
      <c r="G594" s="346">
        <v>164.63598574518238</v>
      </c>
      <c r="H594" s="346">
        <v>942.31093704463069</v>
      </c>
      <c r="I594" s="346">
        <v>7020.0375288240803</v>
      </c>
      <c r="J594" s="346"/>
    </row>
    <row r="595" spans="1:10" x14ac:dyDescent="0.2">
      <c r="A595" s="409" t="s">
        <v>606</v>
      </c>
      <c r="B595" s="462"/>
      <c r="C595" s="362">
        <v>59209.645010046886</v>
      </c>
      <c r="D595" s="346">
        <v>0</v>
      </c>
      <c r="E595" s="346">
        <v>5292.8935541432538</v>
      </c>
      <c r="F595" s="346">
        <v>167.19244515116344</v>
      </c>
      <c r="G595" s="346">
        <v>158.50048317082772</v>
      </c>
      <c r="H595" s="346">
        <v>863.06069545921673</v>
      </c>
      <c r="I595" s="346">
        <v>7716.9283628945259</v>
      </c>
      <c r="J595" s="346"/>
    </row>
    <row r="596" spans="1:10" x14ac:dyDescent="0.2">
      <c r="A596" s="409" t="s">
        <v>607</v>
      </c>
      <c r="B596" s="462"/>
      <c r="C596" s="362">
        <v>60093.668672635147</v>
      </c>
      <c r="D596" s="346">
        <v>0</v>
      </c>
      <c r="E596" s="346">
        <v>5605.8041854353396</v>
      </c>
      <c r="F596" s="346">
        <v>146.22947802211849</v>
      </c>
      <c r="G596" s="346">
        <v>159.01177505202395</v>
      </c>
      <c r="H596" s="346">
        <v>764.89265426954285</v>
      </c>
      <c r="I596" s="346">
        <v>7008.2778155565666</v>
      </c>
      <c r="J596" s="346"/>
    </row>
    <row r="597" spans="1:10" x14ac:dyDescent="0.2">
      <c r="A597" s="409" t="s">
        <v>608</v>
      </c>
      <c r="B597" s="462"/>
      <c r="C597" s="362">
        <v>61295.204593446259</v>
      </c>
      <c r="D597" s="346">
        <v>0</v>
      </c>
      <c r="E597" s="346">
        <v>5864.0065854394306</v>
      </c>
      <c r="F597" s="346">
        <v>148.27464554690337</v>
      </c>
      <c r="G597" s="346">
        <v>164.63598574518235</v>
      </c>
      <c r="H597" s="346">
        <v>614.06154931665844</v>
      </c>
      <c r="I597" s="346">
        <v>7544.1117070502041</v>
      </c>
      <c r="J597" s="346"/>
    </row>
    <row r="598" spans="1:10" x14ac:dyDescent="0.2">
      <c r="A598" s="409" t="s">
        <v>609</v>
      </c>
      <c r="B598" s="462"/>
      <c r="C598" s="362">
        <v>63104.155269118484</v>
      </c>
      <c r="D598" s="346">
        <v>0</v>
      </c>
      <c r="E598" s="346">
        <v>5926.8954868265646</v>
      </c>
      <c r="F598" s="346">
        <v>202.47158495370252</v>
      </c>
      <c r="G598" s="346">
        <v>190.71187168618951</v>
      </c>
      <c r="H598" s="346">
        <v>912.65600793524993</v>
      </c>
      <c r="I598" s="346">
        <v>8799.8445672681155</v>
      </c>
      <c r="J598" s="346"/>
    </row>
    <row r="599" spans="1:10" x14ac:dyDescent="0.2">
      <c r="A599" s="409"/>
      <c r="B599" s="462"/>
      <c r="C599" s="362"/>
      <c r="D599" s="346"/>
      <c r="E599" s="346"/>
      <c r="F599" s="346"/>
      <c r="G599" s="346"/>
      <c r="H599" s="346"/>
      <c r="I599" s="346"/>
      <c r="J599" s="346"/>
    </row>
    <row r="600" spans="1:10" x14ac:dyDescent="0.2">
      <c r="A600" s="409">
        <v>33603</v>
      </c>
      <c r="B600" s="462"/>
      <c r="C600" s="362">
        <v>70053.123226456286</v>
      </c>
      <c r="D600" s="346">
        <v>0</v>
      </c>
      <c r="E600" s="346">
        <v>6078.7491755418423</v>
      </c>
      <c r="F600" s="346">
        <v>322.11388515361767</v>
      </c>
      <c r="G600" s="346">
        <v>214.23129822121555</v>
      </c>
      <c r="H600" s="346">
        <v>1565.0644483416247</v>
      </c>
      <c r="I600" s="346">
        <v>11293.92636374327</v>
      </c>
      <c r="J600" s="346"/>
    </row>
    <row r="601" spans="1:10" x14ac:dyDescent="0.2">
      <c r="A601" s="409">
        <v>33969</v>
      </c>
      <c r="B601" s="462"/>
      <c r="C601" s="362">
        <v>75963.146081203391</v>
      </c>
      <c r="D601" s="346">
        <v>0</v>
      </c>
      <c r="E601" s="346">
        <v>5891.1050551428298</v>
      </c>
      <c r="F601" s="346">
        <v>240.81847604341891</v>
      </c>
      <c r="G601" s="346">
        <v>219.34421703317776</v>
      </c>
      <c r="H601" s="346">
        <v>1440.8205212109438</v>
      </c>
      <c r="I601" s="346">
        <v>12001.04303543764</v>
      </c>
      <c r="J601" s="346"/>
    </row>
    <row r="602" spans="1:10" x14ac:dyDescent="0.2">
      <c r="A602" s="409" t="s">
        <v>612</v>
      </c>
      <c r="B602" s="462"/>
      <c r="C602" s="362">
        <v>85017.614005307216</v>
      </c>
      <c r="D602" s="346">
        <v>0</v>
      </c>
      <c r="E602" s="346">
        <v>5381.8583414713958</v>
      </c>
      <c r="F602" s="346">
        <v>245.93139485538111</v>
      </c>
      <c r="G602" s="346">
        <v>286.8347453510786</v>
      </c>
      <c r="H602" s="346">
        <v>1731.2343097303958</v>
      </c>
      <c r="I602" s="346">
        <v>13012.889668324957</v>
      </c>
      <c r="J602" s="346"/>
    </row>
    <row r="603" spans="1:10" x14ac:dyDescent="0.2">
      <c r="A603" s="409" t="s">
        <v>613</v>
      </c>
      <c r="B603" s="462"/>
      <c r="C603" s="362">
        <v>91428.702903626603</v>
      </c>
      <c r="D603" s="346">
        <v>0</v>
      </c>
      <c r="E603" s="346">
        <v>4940.6134479990596</v>
      </c>
      <c r="F603" s="346">
        <v>723.47801189264919</v>
      </c>
      <c r="G603" s="346">
        <v>324.67034455959873</v>
      </c>
      <c r="H603" s="346">
        <v>2745.1261101424975</v>
      </c>
      <c r="I603" s="346">
        <v>14240.501475077079</v>
      </c>
      <c r="J603" s="346"/>
    </row>
    <row r="604" spans="1:10" x14ac:dyDescent="0.2">
      <c r="A604" s="409" t="s">
        <v>614</v>
      </c>
      <c r="B604" s="462"/>
      <c r="C604" s="362">
        <v>94926.961954771119</v>
      </c>
      <c r="D604" s="346">
        <v>0</v>
      </c>
      <c r="E604" s="346">
        <v>4714.6224365103308</v>
      </c>
      <c r="F604" s="346">
        <v>536.8564752560294</v>
      </c>
      <c r="G604" s="346">
        <v>360.97206812453027</v>
      </c>
      <c r="H604" s="346">
        <v>3778.4470020400545</v>
      </c>
      <c r="I604" s="346">
        <v>17056.69715670585</v>
      </c>
      <c r="J604" s="346"/>
    </row>
    <row r="605" spans="1:10" x14ac:dyDescent="0.2">
      <c r="A605" s="409" t="s">
        <v>615</v>
      </c>
      <c r="B605" s="462"/>
      <c r="C605" s="362">
        <v>96453.679512023038</v>
      </c>
      <c r="D605" s="346">
        <v>0</v>
      </c>
      <c r="E605" s="346">
        <v>4777.0000460162692</v>
      </c>
      <c r="F605" s="346">
        <v>1197.4455857615437</v>
      </c>
      <c r="G605" s="346">
        <v>380.40115960998651</v>
      </c>
      <c r="H605" s="346">
        <v>4178.2772531354976</v>
      </c>
      <c r="I605" s="346">
        <v>18765.945915544809</v>
      </c>
      <c r="J605" s="346"/>
    </row>
    <row r="606" spans="1:10" x14ac:dyDescent="0.2">
      <c r="A606" s="409" t="s">
        <v>616</v>
      </c>
      <c r="B606" s="462"/>
      <c r="C606" s="362">
        <v>95927.048874390923</v>
      </c>
      <c r="D606" s="346">
        <v>0</v>
      </c>
      <c r="E606" s="346">
        <v>4865.964833344412</v>
      </c>
      <c r="F606" s="346">
        <v>1233.7473093264753</v>
      </c>
      <c r="G606" s="346">
        <v>499.02087604750926</v>
      </c>
      <c r="H606" s="346">
        <v>5371.121211966275</v>
      </c>
      <c r="I606" s="346">
        <v>18810.939601090075</v>
      </c>
      <c r="J606" s="346"/>
    </row>
    <row r="607" spans="1:10" x14ac:dyDescent="0.2">
      <c r="A607" s="409" t="s">
        <v>617</v>
      </c>
      <c r="B607" s="462"/>
      <c r="C607" s="362">
        <v>95436.719960323739</v>
      </c>
      <c r="D607" s="346">
        <v>0</v>
      </c>
      <c r="E607" s="346">
        <v>5065.8799588921329</v>
      </c>
      <c r="F607" s="346">
        <v>1308.9072158623194</v>
      </c>
      <c r="G607" s="346">
        <v>551.68393981071972</v>
      </c>
      <c r="H607" s="346">
        <v>5919.2261086086219</v>
      </c>
      <c r="I607" s="346">
        <v>21086.699764294444</v>
      </c>
      <c r="J607" s="346"/>
    </row>
    <row r="608" spans="1:10" x14ac:dyDescent="0.2">
      <c r="A608" s="409" t="s">
        <v>618</v>
      </c>
      <c r="B608" s="462"/>
      <c r="C608" s="362">
        <v>95814.564660527758</v>
      </c>
      <c r="D608" s="346">
        <v>0</v>
      </c>
      <c r="E608" s="346">
        <v>4972.3135446332253</v>
      </c>
      <c r="F608" s="346">
        <v>970.43199051042268</v>
      </c>
      <c r="G608" s="346">
        <v>677.46174258498957</v>
      </c>
      <c r="H608" s="346">
        <v>6107.8928127700265</v>
      </c>
      <c r="I608" s="346">
        <v>25062.505432476239</v>
      </c>
      <c r="J608" s="346"/>
    </row>
    <row r="609" spans="1:10" x14ac:dyDescent="0.2">
      <c r="A609" s="409" t="s">
        <v>619</v>
      </c>
      <c r="B609" s="462"/>
      <c r="C609" s="362">
        <v>91061.084041046517</v>
      </c>
      <c r="D609" s="346">
        <v>0</v>
      </c>
      <c r="E609" s="346">
        <v>4848.5809093837397</v>
      </c>
      <c r="F609" s="346">
        <v>1331.4040586349531</v>
      </c>
      <c r="G609" s="346">
        <v>676.95045070379331</v>
      </c>
      <c r="H609" s="346">
        <v>6949.9905411001982</v>
      </c>
      <c r="I609" s="346">
        <v>23214.185281951908</v>
      </c>
      <c r="J609" s="346"/>
    </row>
    <row r="610" spans="1:10" x14ac:dyDescent="0.2">
      <c r="A610" s="409" t="s">
        <v>622</v>
      </c>
      <c r="B610" s="462"/>
      <c r="C610" s="362">
        <v>89829</v>
      </c>
      <c r="D610" s="346">
        <v>0</v>
      </c>
      <c r="E610" s="346">
        <v>4785</v>
      </c>
      <c r="F610" s="346">
        <v>1852</v>
      </c>
      <c r="G610" s="346">
        <v>654</v>
      </c>
      <c r="H610" s="346">
        <v>9015</v>
      </c>
      <c r="I610" s="346">
        <v>23622</v>
      </c>
      <c r="J610" s="346"/>
    </row>
    <row r="611" spans="1:10" x14ac:dyDescent="0.2">
      <c r="A611" s="409" t="s">
        <v>623</v>
      </c>
      <c r="B611" s="462"/>
      <c r="C611" s="362">
        <v>89815</v>
      </c>
      <c r="D611" s="346">
        <v>0</v>
      </c>
      <c r="E611" s="346">
        <v>4849</v>
      </c>
      <c r="F611" s="346">
        <v>1723</v>
      </c>
      <c r="G611" s="346">
        <v>630</v>
      </c>
      <c r="H611" s="346">
        <v>10719</v>
      </c>
      <c r="I611" s="346">
        <v>24230</v>
      </c>
      <c r="J611" s="346"/>
    </row>
    <row r="612" spans="1:10" x14ac:dyDescent="0.2">
      <c r="A612" s="409" t="s">
        <v>624</v>
      </c>
      <c r="B612" s="462"/>
      <c r="C612" s="362">
        <v>91498</v>
      </c>
      <c r="D612" s="346">
        <v>0</v>
      </c>
      <c r="E612" s="346">
        <v>5065</v>
      </c>
      <c r="F612" s="346">
        <v>2445</v>
      </c>
      <c r="G612" s="346">
        <v>1074</v>
      </c>
      <c r="H612" s="346">
        <v>16033</v>
      </c>
      <c r="I612" s="346">
        <v>38837</v>
      </c>
      <c r="J612" s="346"/>
    </row>
    <row r="613" spans="1:10" x14ac:dyDescent="0.2">
      <c r="A613" s="409" t="s">
        <v>625</v>
      </c>
      <c r="B613" s="462"/>
      <c r="C613" s="362">
        <v>91788</v>
      </c>
      <c r="D613" s="346">
        <v>0</v>
      </c>
      <c r="E613" s="346">
        <v>5076</v>
      </c>
      <c r="F613" s="346">
        <v>2295</v>
      </c>
      <c r="G613" s="346">
        <v>1137</v>
      </c>
      <c r="H613" s="346">
        <v>20008</v>
      </c>
      <c r="I613" s="346">
        <v>26222</v>
      </c>
      <c r="J613" s="346"/>
    </row>
    <row r="614" spans="1:10" x14ac:dyDescent="0.2">
      <c r="A614" s="409">
        <v>38717</v>
      </c>
      <c r="B614" s="462"/>
      <c r="C614" s="362">
        <v>91271</v>
      </c>
      <c r="D614" s="346">
        <v>0</v>
      </c>
      <c r="E614" s="346">
        <v>5173</v>
      </c>
      <c r="F614" s="346">
        <v>2160</v>
      </c>
      <c r="G614" s="346">
        <v>1033</v>
      </c>
      <c r="H614" s="346">
        <v>23961</v>
      </c>
      <c r="I614" s="346">
        <v>27297</v>
      </c>
      <c r="J614" s="346"/>
    </row>
    <row r="615" spans="1:10" x14ac:dyDescent="0.2">
      <c r="A615" s="409" t="s">
        <v>626</v>
      </c>
      <c r="B615" s="462"/>
      <c r="C615" s="362">
        <v>84525.856</v>
      </c>
      <c r="D615" s="346">
        <v>0</v>
      </c>
      <c r="E615" s="346">
        <v>4820.2479999999996</v>
      </c>
      <c r="F615" s="346">
        <v>1514</v>
      </c>
      <c r="G615" s="346">
        <v>897.38100000000009</v>
      </c>
      <c r="H615" s="346">
        <v>27716.892</v>
      </c>
      <c r="I615" s="346">
        <v>28798</v>
      </c>
      <c r="J615" s="346"/>
    </row>
    <row r="616" spans="1:10" x14ac:dyDescent="0.2">
      <c r="A616" s="409" t="s">
        <v>635</v>
      </c>
      <c r="B616" s="462"/>
      <c r="C616" s="362">
        <v>81798.887999999992</v>
      </c>
      <c r="D616" s="346">
        <v>0</v>
      </c>
      <c r="E616" s="346">
        <v>4767.5540000000001</v>
      </c>
      <c r="F616" s="346">
        <v>1439.9689999999998</v>
      </c>
      <c r="G616" s="346">
        <v>864.73699999999997</v>
      </c>
      <c r="H616" s="346">
        <v>28828.003999999997</v>
      </c>
      <c r="I616" s="346">
        <v>31980.006999999998</v>
      </c>
      <c r="J616" s="346"/>
    </row>
    <row r="617" spans="1:10" x14ac:dyDescent="0.2">
      <c r="A617" s="409" t="s">
        <v>636</v>
      </c>
      <c r="B617" s="462"/>
      <c r="C617" s="362">
        <v>79006.902999999991</v>
      </c>
      <c r="D617" s="346">
        <v>0</v>
      </c>
      <c r="E617" s="346">
        <v>4696.8279999999995</v>
      </c>
      <c r="F617" s="346">
        <v>1806.1079999999999</v>
      </c>
      <c r="G617" s="346">
        <v>638.62099999999998</v>
      </c>
      <c r="H617" s="346">
        <v>29856.671000000002</v>
      </c>
      <c r="I617" s="346">
        <v>25747.848000000002</v>
      </c>
      <c r="J617" s="346"/>
    </row>
    <row r="618" spans="1:10" x14ac:dyDescent="0.2">
      <c r="A618" s="409">
        <v>40178</v>
      </c>
      <c r="B618" s="462"/>
      <c r="C618" s="362">
        <v>79109.752999999997</v>
      </c>
      <c r="D618" s="346">
        <v>0</v>
      </c>
      <c r="E618" s="346">
        <v>4492.3949999999995</v>
      </c>
      <c r="F618" s="346">
        <v>1702.615</v>
      </c>
      <c r="G618" s="346">
        <v>422.1</v>
      </c>
      <c r="H618" s="346">
        <v>34700.294000000002</v>
      </c>
      <c r="I618" s="346">
        <v>24731.913</v>
      </c>
      <c r="J618" s="346"/>
    </row>
    <row r="619" spans="1:10" x14ac:dyDescent="0.2">
      <c r="A619" s="409"/>
      <c r="B619" s="409"/>
      <c r="C619" s="344"/>
      <c r="D619" s="346"/>
      <c r="E619" s="352"/>
      <c r="F619" s="352"/>
      <c r="G619" s="352"/>
      <c r="H619" s="352"/>
      <c r="I619" s="352"/>
      <c r="J619" s="344"/>
    </row>
    <row r="620" spans="1:10" ht="14.25" x14ac:dyDescent="0.2">
      <c r="A620" s="409"/>
      <c r="B620" s="409"/>
      <c r="C620" s="442" t="s">
        <v>638</v>
      </c>
      <c r="D620" s="346"/>
      <c r="E620" s="463"/>
      <c r="F620" s="463"/>
      <c r="G620" s="463"/>
      <c r="H620" s="463"/>
      <c r="I620" s="463"/>
      <c r="J620" s="464"/>
    </row>
    <row r="621" spans="1:10" ht="14.25" x14ac:dyDescent="0.2">
      <c r="A621" s="409"/>
      <c r="B621" s="409"/>
      <c r="C621" s="442"/>
      <c r="D621" s="346"/>
      <c r="E621" s="463"/>
      <c r="F621" s="463"/>
      <c r="G621" s="463"/>
      <c r="H621" s="463"/>
      <c r="I621" s="463"/>
      <c r="J621" s="464"/>
    </row>
    <row r="622" spans="1:10" x14ac:dyDescent="0.2">
      <c r="A622" s="409">
        <v>18353</v>
      </c>
      <c r="B622" s="409"/>
      <c r="C622" s="362">
        <v>105.83741940761723</v>
      </c>
      <c r="D622" s="346">
        <v>0</v>
      </c>
      <c r="E622" s="346">
        <v>70.558279605078155</v>
      </c>
      <c r="F622" s="346">
        <v>5.6242106931584033</v>
      </c>
      <c r="G622" s="346">
        <v>0</v>
      </c>
      <c r="H622" s="346">
        <v>0</v>
      </c>
      <c r="I622" s="346">
        <v>0</v>
      </c>
      <c r="J622" s="346"/>
    </row>
    <row r="623" spans="1:10" x14ac:dyDescent="0.2">
      <c r="A623" s="409">
        <v>20179</v>
      </c>
      <c r="B623" s="409"/>
      <c r="C623" s="362">
        <v>2015.5125956754932</v>
      </c>
      <c r="D623" s="346">
        <v>0</v>
      </c>
      <c r="E623" s="346">
        <v>508.73542179023741</v>
      </c>
      <c r="F623" s="346">
        <v>36.301723564931514</v>
      </c>
      <c r="G623" s="346">
        <v>0</v>
      </c>
      <c r="H623" s="346">
        <v>0</v>
      </c>
      <c r="I623" s="346">
        <v>0</v>
      </c>
      <c r="J623" s="346"/>
    </row>
    <row r="624" spans="1:10" x14ac:dyDescent="0.2">
      <c r="A624" s="409">
        <v>20545</v>
      </c>
      <c r="B624" s="409"/>
      <c r="C624" s="362">
        <v>2625.995101823778</v>
      </c>
      <c r="D624" s="346">
        <v>0</v>
      </c>
      <c r="E624" s="346">
        <v>607.41475486110755</v>
      </c>
      <c r="F624" s="346">
        <v>28.632345346988235</v>
      </c>
      <c r="G624" s="346">
        <v>0</v>
      </c>
      <c r="H624" s="346">
        <v>0</v>
      </c>
      <c r="I624" s="346">
        <v>0</v>
      </c>
      <c r="J624" s="346"/>
    </row>
    <row r="625" spans="1:10" x14ac:dyDescent="0.2">
      <c r="A625" s="409">
        <v>20910</v>
      </c>
      <c r="B625" s="409"/>
      <c r="C625" s="362">
        <v>3151.0918638122944</v>
      </c>
      <c r="D625" s="346">
        <v>0</v>
      </c>
      <c r="E625" s="346">
        <v>735.2377251601622</v>
      </c>
      <c r="F625" s="346">
        <v>26.075885941007144</v>
      </c>
      <c r="G625" s="346">
        <v>0</v>
      </c>
      <c r="H625" s="346">
        <v>0</v>
      </c>
      <c r="I625" s="346">
        <v>0</v>
      </c>
      <c r="J625" s="346"/>
    </row>
    <row r="626" spans="1:10" x14ac:dyDescent="0.2">
      <c r="A626" s="409">
        <v>21275</v>
      </c>
      <c r="B626" s="409"/>
      <c r="C626" s="362">
        <v>3995.2347596672512</v>
      </c>
      <c r="D626" s="346">
        <v>0</v>
      </c>
      <c r="E626" s="346">
        <v>857.43648476605847</v>
      </c>
      <c r="F626" s="346">
        <v>28.632345346988235</v>
      </c>
      <c r="G626" s="346">
        <v>0</v>
      </c>
      <c r="H626" s="346">
        <v>0</v>
      </c>
      <c r="I626" s="346">
        <v>0</v>
      </c>
      <c r="J626" s="346"/>
    </row>
    <row r="627" spans="1:10" x14ac:dyDescent="0.2">
      <c r="A627" s="409">
        <v>21640</v>
      </c>
      <c r="B627" s="409"/>
      <c r="C627" s="362">
        <v>4607.762433340321</v>
      </c>
      <c r="D627" s="346">
        <v>0</v>
      </c>
      <c r="E627" s="346">
        <v>970.94328239161894</v>
      </c>
      <c r="F627" s="346">
        <v>29.143637228184453</v>
      </c>
      <c r="G627" s="346">
        <v>0</v>
      </c>
      <c r="H627" s="346">
        <v>0</v>
      </c>
      <c r="I627" s="346">
        <v>0</v>
      </c>
      <c r="J627" s="346"/>
    </row>
    <row r="628" spans="1:10" ht="14.25" x14ac:dyDescent="0.2">
      <c r="A628" s="437" t="s">
        <v>573</v>
      </c>
      <c r="B628" s="437"/>
      <c r="C628" s="362">
        <v>5903.8873521727346</v>
      </c>
      <c r="D628" s="346">
        <v>0</v>
      </c>
      <c r="E628" s="346">
        <v>1138.1357275427824</v>
      </c>
      <c r="F628" s="346">
        <v>33.233972277754205</v>
      </c>
      <c r="G628" s="346">
        <v>549.63877228593492</v>
      </c>
      <c r="H628" s="346">
        <v>0</v>
      </c>
      <c r="I628" s="346">
        <v>1090.5855825915341</v>
      </c>
      <c r="J628" s="346"/>
    </row>
    <row r="629" spans="1:10" x14ac:dyDescent="0.2">
      <c r="A629" s="409" t="s">
        <v>580</v>
      </c>
      <c r="B629" s="409"/>
      <c r="C629" s="362">
        <v>6717.3527351559187</v>
      </c>
      <c r="D629" s="346">
        <v>0</v>
      </c>
      <c r="E629" s="346">
        <v>1210.2278827914492</v>
      </c>
      <c r="F629" s="346">
        <v>46.527561188855884</v>
      </c>
      <c r="G629" s="346">
        <v>654.45360793115969</v>
      </c>
      <c r="H629" s="346">
        <v>18.406507723063864</v>
      </c>
      <c r="I629" s="346">
        <v>1216.8746772469999</v>
      </c>
      <c r="J629" s="346"/>
    </row>
    <row r="630" spans="1:10" x14ac:dyDescent="0.2">
      <c r="A630" s="409" t="s">
        <v>581</v>
      </c>
      <c r="B630" s="409"/>
      <c r="C630" s="362">
        <v>7872.8723866593728</v>
      </c>
      <c r="D630" s="346">
        <v>0</v>
      </c>
      <c r="E630" s="346">
        <v>1293.5684594264328</v>
      </c>
      <c r="F630" s="346">
        <v>51.129188119621851</v>
      </c>
      <c r="G630" s="346">
        <v>804.2621291216517</v>
      </c>
      <c r="H630" s="346">
        <v>18.917799604260086</v>
      </c>
      <c r="I630" s="346">
        <v>1417.3010946759177</v>
      </c>
      <c r="J630" s="346"/>
    </row>
    <row r="631" spans="1:10" x14ac:dyDescent="0.2">
      <c r="A631" s="409" t="s">
        <v>582</v>
      </c>
      <c r="B631" s="409"/>
      <c r="C631" s="362">
        <v>8944.540169646647</v>
      </c>
      <c r="D631" s="346">
        <v>0</v>
      </c>
      <c r="E631" s="346">
        <v>1684.1954566603438</v>
      </c>
      <c r="F631" s="346">
        <v>76.693782179432773</v>
      </c>
      <c r="G631" s="346">
        <v>838.51868516179832</v>
      </c>
      <c r="H631" s="346">
        <v>21.474259010241177</v>
      </c>
      <c r="I631" s="346">
        <v>1696.9777536902493</v>
      </c>
      <c r="J631" s="346"/>
    </row>
    <row r="632" spans="1:10" x14ac:dyDescent="0.2">
      <c r="A632" s="409" t="s">
        <v>583</v>
      </c>
      <c r="B632" s="409"/>
      <c r="C632" s="362">
        <v>10747.866634625709</v>
      </c>
      <c r="D632" s="346">
        <v>0</v>
      </c>
      <c r="E632" s="346">
        <v>1857.0121125046655</v>
      </c>
      <c r="F632" s="346">
        <v>83.34057663498362</v>
      </c>
      <c r="G632" s="346">
        <v>804.2621291216517</v>
      </c>
      <c r="H632" s="346">
        <v>40.903350495697481</v>
      </c>
      <c r="I632" s="346">
        <v>1898.4267548815592</v>
      </c>
      <c r="J632" s="346"/>
    </row>
    <row r="633" spans="1:10" x14ac:dyDescent="0.2">
      <c r="A633" s="409" t="s">
        <v>584</v>
      </c>
      <c r="B633" s="409"/>
      <c r="C633" s="362">
        <v>13065.552732088168</v>
      </c>
      <c r="D633" s="346">
        <v>0</v>
      </c>
      <c r="E633" s="346">
        <v>2000.1738392396067</v>
      </c>
      <c r="F633" s="346">
        <v>89.476079209338238</v>
      </c>
      <c r="G633" s="346">
        <v>856.92519288486221</v>
      </c>
      <c r="H633" s="346">
        <v>58.287274456368905</v>
      </c>
      <c r="I633" s="346">
        <v>2113.6806368651673</v>
      </c>
      <c r="J633" s="346"/>
    </row>
    <row r="634" spans="1:10" x14ac:dyDescent="0.2">
      <c r="A634" s="409" t="s">
        <v>585</v>
      </c>
      <c r="B634" s="409"/>
      <c r="C634" s="362">
        <v>14893.421207364649</v>
      </c>
      <c r="D634" s="346">
        <v>0</v>
      </c>
      <c r="E634" s="346">
        <v>2085.5595833993752</v>
      </c>
      <c r="F634" s="346">
        <v>100.21320871445883</v>
      </c>
      <c r="G634" s="346">
        <v>900.38500278654078</v>
      </c>
      <c r="H634" s="346">
        <v>72.092155248666813</v>
      </c>
      <c r="I634" s="346">
        <v>2426.5912681572531</v>
      </c>
      <c r="J634" s="346"/>
    </row>
    <row r="635" spans="1:10" x14ac:dyDescent="0.2">
      <c r="A635" s="409"/>
      <c r="B635" s="409"/>
      <c r="C635" s="362"/>
      <c r="D635" s="346"/>
      <c r="E635" s="346"/>
      <c r="F635" s="346"/>
      <c r="G635" s="346"/>
      <c r="H635" s="346"/>
      <c r="I635" s="346"/>
      <c r="J635" s="346"/>
    </row>
    <row r="636" spans="1:10" x14ac:dyDescent="0.2">
      <c r="A636" s="409" t="s">
        <v>586</v>
      </c>
      <c r="B636" s="409"/>
      <c r="C636" s="362">
        <v>16176.25253728596</v>
      </c>
      <c r="D636" s="346">
        <v>0</v>
      </c>
      <c r="E636" s="346">
        <v>2193.4421703317776</v>
      </c>
      <c r="F636" s="346">
        <v>109.92775445718698</v>
      </c>
      <c r="G636" s="346">
        <v>899.36241902414838</v>
      </c>
      <c r="H636" s="346">
        <v>67.490528317900839</v>
      </c>
      <c r="I636" s="346">
        <v>2614.7466804374612</v>
      </c>
      <c r="J636" s="346"/>
    </row>
    <row r="637" spans="1:10" x14ac:dyDescent="0.2">
      <c r="A637" s="409" t="s">
        <v>587</v>
      </c>
      <c r="B637" s="409"/>
      <c r="C637" s="362">
        <v>17315.922140472332</v>
      </c>
      <c r="D637" s="346">
        <v>0</v>
      </c>
      <c r="E637" s="346">
        <v>2357.5668641957636</v>
      </c>
      <c r="F637" s="346">
        <v>107.37129505120589</v>
      </c>
      <c r="G637" s="346">
        <v>935.15285070788366</v>
      </c>
      <c r="H637" s="346">
        <v>51.129188119621851</v>
      </c>
      <c r="I637" s="346">
        <v>2738.9906075681424</v>
      </c>
      <c r="J637" s="346"/>
    </row>
    <row r="638" spans="1:10" x14ac:dyDescent="0.2">
      <c r="A638" s="409" t="s">
        <v>588</v>
      </c>
      <c r="B638" s="409"/>
      <c r="C638" s="362">
        <v>18583.414713957758</v>
      </c>
      <c r="D638" s="346">
        <v>0</v>
      </c>
      <c r="E638" s="346">
        <v>2612.1902210314802</v>
      </c>
      <c r="F638" s="346">
        <v>112.48421386316807</v>
      </c>
      <c r="G638" s="346">
        <v>999.57562773860718</v>
      </c>
      <c r="H638" s="346">
        <v>47.038853070052099</v>
      </c>
      <c r="I638" s="346">
        <v>2855.0538645996839</v>
      </c>
      <c r="J638" s="346"/>
    </row>
    <row r="639" spans="1:10" x14ac:dyDescent="0.2">
      <c r="A639" s="409" t="s">
        <v>589</v>
      </c>
      <c r="B639" s="409"/>
      <c r="C639" s="362">
        <v>20393.899265273569</v>
      </c>
      <c r="D639" s="346">
        <v>0</v>
      </c>
      <c r="E639" s="346">
        <v>2796.2552982621191</v>
      </c>
      <c r="F639" s="346">
        <v>119.64230019991513</v>
      </c>
      <c r="G639" s="346">
        <v>1081.3823287300022</v>
      </c>
      <c r="H639" s="346">
        <v>85.897036040964707</v>
      </c>
      <c r="I639" s="346">
        <v>2958.8461164825167</v>
      </c>
      <c r="J639" s="346"/>
    </row>
    <row r="640" spans="1:10" x14ac:dyDescent="0.2">
      <c r="A640" s="409" t="s">
        <v>590</v>
      </c>
      <c r="B640" s="409"/>
      <c r="C640" s="362">
        <v>24234.212584938363</v>
      </c>
      <c r="D640" s="346">
        <v>0</v>
      </c>
      <c r="E640" s="346">
        <v>2846.3619026193483</v>
      </c>
      <c r="F640" s="346">
        <v>127.3116784178584</v>
      </c>
      <c r="G640" s="346">
        <v>1187.2197481376193</v>
      </c>
      <c r="H640" s="346">
        <v>139.07139168537142</v>
      </c>
      <c r="I640" s="346">
        <v>3286.5842123292923</v>
      </c>
      <c r="J640" s="346"/>
    </row>
    <row r="641" spans="1:10" x14ac:dyDescent="0.2">
      <c r="A641" s="409" t="s">
        <v>591</v>
      </c>
      <c r="B641" s="409"/>
      <c r="C641" s="362">
        <v>28350.112228567923</v>
      </c>
      <c r="D641" s="346">
        <v>0</v>
      </c>
      <c r="E641" s="346">
        <v>2924.0782685611734</v>
      </c>
      <c r="F641" s="346">
        <v>133.95847287340925</v>
      </c>
      <c r="G641" s="346">
        <v>1220.4537204153735</v>
      </c>
      <c r="H641" s="346">
        <v>136.51493227939034</v>
      </c>
      <c r="I641" s="346">
        <v>3871.5021244177665</v>
      </c>
      <c r="J641" s="346"/>
    </row>
    <row r="642" spans="1:10" x14ac:dyDescent="0.2">
      <c r="A642" s="409" t="s">
        <v>592</v>
      </c>
      <c r="B642" s="409"/>
      <c r="C642" s="362">
        <v>31927.621521297864</v>
      </c>
      <c r="D642" s="346">
        <v>0</v>
      </c>
      <c r="E642" s="346">
        <v>2966.5154947004598</v>
      </c>
      <c r="F642" s="346">
        <v>125.77780277426974</v>
      </c>
      <c r="G642" s="346">
        <v>1178.5277861572836</v>
      </c>
      <c r="H642" s="346">
        <v>156.96660752723909</v>
      </c>
      <c r="I642" s="346">
        <v>4480.4507549224627</v>
      </c>
      <c r="J642" s="346"/>
    </row>
    <row r="643" spans="1:10" x14ac:dyDescent="0.2">
      <c r="A643" s="409">
        <v>27394</v>
      </c>
      <c r="B643" s="409"/>
      <c r="C643" s="362">
        <v>30886.631251182363</v>
      </c>
      <c r="D643" s="346">
        <v>0</v>
      </c>
      <c r="E643" s="346">
        <v>3409.294263816385</v>
      </c>
      <c r="F643" s="346">
        <v>136.51493227939034</v>
      </c>
      <c r="G643" s="346">
        <v>322.11388515361767</v>
      </c>
      <c r="H643" s="346">
        <v>308.30900436131975</v>
      </c>
      <c r="I643" s="346">
        <v>4763.1951652239713</v>
      </c>
      <c r="J643" s="346"/>
    </row>
    <row r="644" spans="1:10" x14ac:dyDescent="0.2">
      <c r="A644" s="409">
        <v>27759</v>
      </c>
      <c r="B644" s="409"/>
      <c r="C644" s="362">
        <v>34492.261597378099</v>
      </c>
      <c r="D644" s="346">
        <v>0</v>
      </c>
      <c r="E644" s="346">
        <v>3618.4126432256385</v>
      </c>
      <c r="F644" s="346">
        <v>147.76335366570714</v>
      </c>
      <c r="G644" s="346">
        <v>284.27828594509748</v>
      </c>
      <c r="H644" s="346">
        <v>557.81944238507435</v>
      </c>
      <c r="I644" s="346">
        <v>4815.858228987182</v>
      </c>
      <c r="J644" s="346"/>
    </row>
    <row r="645" spans="1:10" x14ac:dyDescent="0.2">
      <c r="A645" s="409" t="s">
        <v>595</v>
      </c>
      <c r="B645" s="409"/>
      <c r="C645" s="362">
        <v>37213.356989104373</v>
      </c>
      <c r="D645" s="346">
        <v>0</v>
      </c>
      <c r="E645" s="346">
        <v>4028.4687319450054</v>
      </c>
      <c r="F645" s="346">
        <v>161.05694257680884</v>
      </c>
      <c r="G645" s="346">
        <v>277.12019960835045</v>
      </c>
      <c r="H645" s="346">
        <v>587.474371494455</v>
      </c>
      <c r="I645" s="346">
        <v>5302.096808004786</v>
      </c>
      <c r="J645" s="346"/>
    </row>
    <row r="646" spans="1:10" x14ac:dyDescent="0.2">
      <c r="A646" s="409" t="s">
        <v>596</v>
      </c>
      <c r="B646" s="409"/>
      <c r="C646" s="362">
        <v>38560.611096056404</v>
      </c>
      <c r="D646" s="346">
        <v>0</v>
      </c>
      <c r="E646" s="346">
        <v>4089.3124658073557</v>
      </c>
      <c r="F646" s="346">
        <v>145.71818614092228</v>
      </c>
      <c r="G646" s="346">
        <v>232.63780594427942</v>
      </c>
      <c r="H646" s="346">
        <v>575.20336634574585</v>
      </c>
      <c r="I646" s="346">
        <v>5412.0245624619729</v>
      </c>
      <c r="J646" s="346"/>
    </row>
    <row r="647" spans="1:10" x14ac:dyDescent="0.2">
      <c r="A647" s="409" t="s">
        <v>597</v>
      </c>
      <c r="B647" s="409"/>
      <c r="C647" s="362">
        <v>40205.437077864641</v>
      </c>
      <c r="D647" s="346">
        <v>0</v>
      </c>
      <c r="E647" s="346">
        <v>4145.0432808577434</v>
      </c>
      <c r="F647" s="346">
        <v>151.34239683408069</v>
      </c>
      <c r="G647" s="346">
        <v>192.24574732977814</v>
      </c>
      <c r="H647" s="346">
        <v>577.75982575172691</v>
      </c>
      <c r="I647" s="346">
        <v>5236.140155330474</v>
      </c>
      <c r="J647" s="346"/>
    </row>
    <row r="648" spans="1:10" x14ac:dyDescent="0.2">
      <c r="A648" s="409" t="s">
        <v>598</v>
      </c>
      <c r="B648" s="409"/>
      <c r="C648" s="362">
        <v>42059.381439082128</v>
      </c>
      <c r="D648" s="346">
        <v>0</v>
      </c>
      <c r="E648" s="346">
        <v>4190.5482582842069</v>
      </c>
      <c r="F648" s="346">
        <v>143.16172673494117</v>
      </c>
      <c r="G648" s="346">
        <v>161.05694257680884</v>
      </c>
      <c r="H648" s="346">
        <v>460.67398495779287</v>
      </c>
      <c r="I648" s="346">
        <v>5472.3570044431262</v>
      </c>
      <c r="J648" s="346"/>
    </row>
    <row r="649" spans="1:10" x14ac:dyDescent="0.2">
      <c r="A649" s="409" t="s">
        <v>599</v>
      </c>
      <c r="B649" s="409"/>
      <c r="C649" s="362">
        <v>44358.661028821523</v>
      </c>
      <c r="D649" s="346">
        <v>0</v>
      </c>
      <c r="E649" s="346">
        <v>4264.6855810576581</v>
      </c>
      <c r="F649" s="346">
        <v>141.11655921015631</v>
      </c>
      <c r="G649" s="346">
        <v>167.70373703235967</v>
      </c>
      <c r="H649" s="346">
        <v>562.42106931584033</v>
      </c>
      <c r="I649" s="346">
        <v>5335.3307802825402</v>
      </c>
      <c r="J649" s="346"/>
    </row>
    <row r="650" spans="1:10" x14ac:dyDescent="0.2">
      <c r="A650" s="409" t="s">
        <v>600</v>
      </c>
      <c r="B650" s="409"/>
      <c r="C650" s="362">
        <v>47364.545998374095</v>
      </c>
      <c r="D650" s="346">
        <v>0</v>
      </c>
      <c r="E650" s="346">
        <v>4293.8292182858431</v>
      </c>
      <c r="F650" s="346">
        <v>137.53751604178277</v>
      </c>
      <c r="G650" s="346">
        <v>187.64412039901219</v>
      </c>
      <c r="H650" s="346">
        <v>1115.6388847701487</v>
      </c>
      <c r="I650" s="346">
        <v>5724.9351937540587</v>
      </c>
      <c r="J650" s="346"/>
    </row>
    <row r="651" spans="1:10" x14ac:dyDescent="0.2">
      <c r="A651" s="409" t="s">
        <v>601</v>
      </c>
      <c r="B651" s="409"/>
      <c r="C651" s="362">
        <v>50659.310880802528</v>
      </c>
      <c r="D651" s="346">
        <v>0</v>
      </c>
      <c r="E651" s="346">
        <v>4357.7407034353701</v>
      </c>
      <c r="F651" s="346">
        <v>141.62785109135251</v>
      </c>
      <c r="G651" s="346">
        <v>201.96029307250632</v>
      </c>
      <c r="H651" s="346">
        <v>1241.4166875444184</v>
      </c>
      <c r="I651" s="346">
        <v>5811.8548135574156</v>
      </c>
      <c r="J651" s="346"/>
    </row>
    <row r="652" spans="1:10" x14ac:dyDescent="0.2">
      <c r="A652" s="409" t="s">
        <v>602</v>
      </c>
      <c r="B652" s="409"/>
      <c r="C652" s="362">
        <v>51987.135896269101</v>
      </c>
      <c r="D652" s="346">
        <v>0</v>
      </c>
      <c r="E652" s="346">
        <v>4310.1905584841215</v>
      </c>
      <c r="F652" s="346">
        <v>134.46976475460548</v>
      </c>
      <c r="G652" s="346">
        <v>305.24125307414243</v>
      </c>
      <c r="H652" s="346">
        <v>1104.9017552650282</v>
      </c>
      <c r="I652" s="346">
        <v>6459.6616270330242</v>
      </c>
      <c r="J652" s="346"/>
    </row>
    <row r="653" spans="1:10" x14ac:dyDescent="0.2">
      <c r="A653" s="409" t="s">
        <v>603</v>
      </c>
      <c r="B653" s="409"/>
      <c r="C653" s="362">
        <v>52559.782803208866</v>
      </c>
      <c r="D653" s="346">
        <v>0</v>
      </c>
      <c r="E653" s="346">
        <v>4331.664817494363</v>
      </c>
      <c r="F653" s="346">
        <v>132.93588911101682</v>
      </c>
      <c r="G653" s="346">
        <v>163.10211010159369</v>
      </c>
      <c r="H653" s="346">
        <v>888.62528951902777</v>
      </c>
      <c r="I653" s="346">
        <v>6034.2667818777709</v>
      </c>
      <c r="J653" s="346"/>
    </row>
    <row r="654" spans="1:10" x14ac:dyDescent="0.2">
      <c r="A654" s="409" t="s">
        <v>604</v>
      </c>
      <c r="B654" s="409"/>
      <c r="C654" s="362">
        <v>53012.787409948716</v>
      </c>
      <c r="D654" s="346">
        <v>0</v>
      </c>
      <c r="E654" s="346">
        <v>4456.4200365062406</v>
      </c>
      <c r="F654" s="346">
        <v>131.91330534862436</v>
      </c>
      <c r="G654" s="346">
        <v>168.7263207947521</v>
      </c>
      <c r="H654" s="346">
        <v>841.07514456777938</v>
      </c>
      <c r="I654" s="346">
        <v>6182.0301355434776</v>
      </c>
      <c r="J654" s="346"/>
    </row>
    <row r="655" spans="1:10" x14ac:dyDescent="0.2">
      <c r="A655" s="409" t="s">
        <v>605</v>
      </c>
      <c r="B655" s="409"/>
      <c r="C655" s="362">
        <v>53799.154323228504</v>
      </c>
      <c r="D655" s="346">
        <v>0</v>
      </c>
      <c r="E655" s="346">
        <v>4745.2999493821035</v>
      </c>
      <c r="F655" s="346">
        <v>136.51493227939034</v>
      </c>
      <c r="G655" s="346">
        <v>162.59081822039749</v>
      </c>
      <c r="H655" s="346">
        <v>933.10768318309874</v>
      </c>
      <c r="I655" s="346">
        <v>6987.8261403087181</v>
      </c>
      <c r="J655" s="346"/>
    </row>
    <row r="656" spans="1:10" x14ac:dyDescent="0.2">
      <c r="A656" s="409" t="s">
        <v>606</v>
      </c>
      <c r="B656" s="409"/>
      <c r="C656" s="362">
        <v>55225.147379884758</v>
      </c>
      <c r="D656" s="346">
        <v>0</v>
      </c>
      <c r="E656" s="346">
        <v>4803.5872238384727</v>
      </c>
      <c r="F656" s="346">
        <v>160.03435881441638</v>
      </c>
      <c r="G656" s="346">
        <v>157.47789940843529</v>
      </c>
      <c r="H656" s="346">
        <v>841.07514456777938</v>
      </c>
      <c r="I656" s="346">
        <v>7681.6492230919866</v>
      </c>
      <c r="J656" s="346"/>
    </row>
    <row r="657" spans="1:10" x14ac:dyDescent="0.2">
      <c r="A657" s="409" t="s">
        <v>607</v>
      </c>
      <c r="B657" s="409"/>
      <c r="C657" s="362">
        <v>56046.282141085881</v>
      </c>
      <c r="D657" s="346">
        <v>0</v>
      </c>
      <c r="E657" s="346">
        <v>5053.0976618622271</v>
      </c>
      <c r="F657" s="346">
        <v>139.58268356656765</v>
      </c>
      <c r="G657" s="346">
        <v>154.9214400024542</v>
      </c>
      <c r="H657" s="346">
        <v>741.37322773451683</v>
      </c>
      <c r="I657" s="346">
        <v>6970.4422163480467</v>
      </c>
      <c r="J657" s="346"/>
    </row>
    <row r="658" spans="1:10" x14ac:dyDescent="0.2">
      <c r="A658" s="409" t="s">
        <v>608</v>
      </c>
      <c r="B658" s="409"/>
      <c r="C658" s="362">
        <v>57013.135088427931</v>
      </c>
      <c r="D658" s="346">
        <v>0</v>
      </c>
      <c r="E658" s="346">
        <v>5293.4048460244503</v>
      </c>
      <c r="F658" s="346">
        <v>144.18431049733363</v>
      </c>
      <c r="G658" s="346">
        <v>160.03435881441638</v>
      </c>
      <c r="H658" s="346">
        <v>582.87274456368914</v>
      </c>
      <c r="I658" s="346">
        <v>7507.8099834852728</v>
      </c>
      <c r="J658" s="346"/>
    </row>
    <row r="659" spans="1:10" x14ac:dyDescent="0.2">
      <c r="A659" s="409" t="s">
        <v>609</v>
      </c>
      <c r="B659" s="409"/>
      <c r="C659" s="362">
        <v>58505.0847977585</v>
      </c>
      <c r="D659" s="346">
        <v>0</v>
      </c>
      <c r="E659" s="346">
        <v>5334.8194884013437</v>
      </c>
      <c r="F659" s="346">
        <v>198.38124990413277</v>
      </c>
      <c r="G659" s="346">
        <v>178.95215841867648</v>
      </c>
      <c r="H659" s="346">
        <v>865.10586298400165</v>
      </c>
      <c r="I659" s="346">
        <v>8722.6394932074872</v>
      </c>
      <c r="J659" s="346"/>
    </row>
    <row r="660" spans="1:10" x14ac:dyDescent="0.2">
      <c r="A660" s="409"/>
      <c r="B660" s="409"/>
      <c r="C660" s="362"/>
      <c r="D660" s="346"/>
      <c r="E660" s="346"/>
      <c r="F660" s="346"/>
      <c r="G660" s="346"/>
      <c r="H660" s="346"/>
      <c r="I660" s="346"/>
      <c r="J660" s="346"/>
    </row>
    <row r="661" spans="1:10" x14ac:dyDescent="0.2">
      <c r="A661" s="409">
        <v>33603</v>
      </c>
      <c r="B661" s="409"/>
      <c r="C661" s="362">
        <v>65060.358006575218</v>
      </c>
      <c r="D661" s="346">
        <v>0</v>
      </c>
      <c r="E661" s="346">
        <v>5487.6957608790135</v>
      </c>
      <c r="F661" s="346">
        <v>319.04613386644036</v>
      </c>
      <c r="G661" s="346">
        <v>201.96029307250632</v>
      </c>
      <c r="H661" s="346">
        <v>1484.2803311126222</v>
      </c>
      <c r="I661" s="346">
        <v>11217.232581563838</v>
      </c>
      <c r="J661" s="346"/>
    </row>
    <row r="662" spans="1:10" x14ac:dyDescent="0.2">
      <c r="A662" s="409">
        <v>33969</v>
      </c>
      <c r="B662" s="409"/>
      <c r="C662" s="362">
        <v>70172.254234775013</v>
      </c>
      <c r="D662" s="346">
        <v>0</v>
      </c>
      <c r="E662" s="346">
        <v>5278.066089588564</v>
      </c>
      <c r="F662" s="346">
        <v>237.7507247562416</v>
      </c>
      <c r="G662" s="346">
        <v>209.11837940925338</v>
      </c>
      <c r="H662" s="346">
        <v>1389.6913330913219</v>
      </c>
      <c r="I662" s="346">
        <v>11745.908386720728</v>
      </c>
      <c r="J662" s="346"/>
    </row>
    <row r="663" spans="1:10" x14ac:dyDescent="0.2">
      <c r="A663" s="409" t="s">
        <v>612</v>
      </c>
      <c r="B663" s="409"/>
      <c r="C663" s="362">
        <v>77002.602475675289</v>
      </c>
      <c r="D663" s="346">
        <v>0</v>
      </c>
      <c r="E663" s="346">
        <v>4664.0045402719052</v>
      </c>
      <c r="F663" s="346">
        <v>242.8636435682038</v>
      </c>
      <c r="G663" s="346">
        <v>272.51857267758447</v>
      </c>
      <c r="H663" s="346">
        <v>1670.901867749242</v>
      </c>
      <c r="I663" s="346">
        <v>12440.242761385192</v>
      </c>
      <c r="J663" s="346"/>
    </row>
    <row r="664" spans="1:10" x14ac:dyDescent="0.2">
      <c r="A664" s="409" t="s">
        <v>613</v>
      </c>
      <c r="B664" s="409"/>
      <c r="C664" s="362">
        <v>80641.97808602998</v>
      </c>
      <c r="D664" s="346">
        <v>0</v>
      </c>
      <c r="E664" s="346">
        <v>4431.8780262088221</v>
      </c>
      <c r="F664" s="346">
        <v>690.24403961489497</v>
      </c>
      <c r="G664" s="346">
        <v>304.72996119294623</v>
      </c>
      <c r="H664" s="346">
        <v>2664.3419929134948</v>
      </c>
      <c r="I664" s="346">
        <v>13886.687493289295</v>
      </c>
      <c r="J664" s="346"/>
    </row>
    <row r="665" spans="1:10" x14ac:dyDescent="0.2">
      <c r="A665" s="409" t="s">
        <v>614</v>
      </c>
      <c r="B665" s="409"/>
      <c r="C665" s="362">
        <v>83742.963345485041</v>
      </c>
      <c r="D665" s="346">
        <v>0</v>
      </c>
      <c r="E665" s="346">
        <v>4331.664817494363</v>
      </c>
      <c r="F665" s="346">
        <v>488.28374654238866</v>
      </c>
      <c r="G665" s="346">
        <v>332.33972277754202</v>
      </c>
      <c r="H665" s="346">
        <v>3673.6321663948297</v>
      </c>
      <c r="I665" s="346">
        <v>16477.914747191731</v>
      </c>
      <c r="J665" s="346"/>
    </row>
    <row r="666" spans="1:10" x14ac:dyDescent="0.2">
      <c r="A666" s="409" t="s">
        <v>615</v>
      </c>
      <c r="B666" s="409"/>
      <c r="C666" s="362">
        <v>85395.969997392414</v>
      </c>
      <c r="D666" s="346">
        <v>0</v>
      </c>
      <c r="E666" s="346">
        <v>4445.1716151199234</v>
      </c>
      <c r="F666" s="346">
        <v>1162.677737840201</v>
      </c>
      <c r="G666" s="346">
        <v>339.49780911428905</v>
      </c>
      <c r="H666" s="346">
        <v>4090.8463414509442</v>
      </c>
      <c r="I666" s="346">
        <v>17666.157079091743</v>
      </c>
      <c r="J666" s="346"/>
    </row>
    <row r="667" spans="1:10" x14ac:dyDescent="0.2">
      <c r="A667" s="409" t="s">
        <v>616</v>
      </c>
      <c r="B667" s="409"/>
      <c r="C667" s="362">
        <v>85598.441582346117</v>
      </c>
      <c r="D667" s="346">
        <v>0</v>
      </c>
      <c r="E667" s="346">
        <v>4514.1960190814134</v>
      </c>
      <c r="F667" s="346">
        <v>1228.6343905145131</v>
      </c>
      <c r="G667" s="346">
        <v>440.22230970994411</v>
      </c>
      <c r="H667" s="346">
        <v>5245.3434091920053</v>
      </c>
      <c r="I667" s="346">
        <v>17926.915938501814</v>
      </c>
      <c r="J667" s="346"/>
    </row>
    <row r="668" spans="1:10" x14ac:dyDescent="0.2">
      <c r="A668" s="409" t="s">
        <v>617</v>
      </c>
      <c r="B668" s="409"/>
      <c r="C668" s="362">
        <v>84826.39084173982</v>
      </c>
      <c r="D668" s="346">
        <v>0</v>
      </c>
      <c r="E668" s="346">
        <v>4548.4525751215597</v>
      </c>
      <c r="F668" s="346">
        <v>1301.7491295255722</v>
      </c>
      <c r="G668" s="346">
        <v>469.36594693812856</v>
      </c>
      <c r="H668" s="346">
        <v>5831.7951969240685</v>
      </c>
      <c r="I668" s="346">
        <v>20234.887490221543</v>
      </c>
      <c r="J668" s="346"/>
    </row>
    <row r="669" spans="1:10" x14ac:dyDescent="0.2">
      <c r="A669" s="409" t="s">
        <v>618</v>
      </c>
      <c r="B669" s="409"/>
      <c r="C669" s="362">
        <v>83936.231676577212</v>
      </c>
      <c r="D669" s="346">
        <v>0</v>
      </c>
      <c r="E669" s="346">
        <v>4400.6892214558529</v>
      </c>
      <c r="F669" s="346">
        <v>944.86739645061175</v>
      </c>
      <c r="G669" s="346">
        <v>615.5954249602471</v>
      </c>
      <c r="H669" s="346">
        <v>5980.5811343521682</v>
      </c>
      <c r="I669" s="346">
        <v>24145.247797610224</v>
      </c>
      <c r="J669" s="346"/>
    </row>
    <row r="670" spans="1:10" x14ac:dyDescent="0.2">
      <c r="A670" s="409" t="s">
        <v>619</v>
      </c>
      <c r="B670" s="409"/>
      <c r="C670" s="362">
        <v>82991.364280126596</v>
      </c>
      <c r="D670" s="346">
        <v>0</v>
      </c>
      <c r="E670" s="346">
        <v>4468.1797497737534</v>
      </c>
      <c r="F670" s="346">
        <v>1327.3137235853833</v>
      </c>
      <c r="G670" s="346">
        <v>617.12930060383576</v>
      </c>
      <c r="H670" s="346">
        <v>6879.4322614951197</v>
      </c>
      <c r="I670" s="346">
        <v>22414.524779761021</v>
      </c>
      <c r="J670" s="346"/>
    </row>
    <row r="671" spans="1:10" x14ac:dyDescent="0.2">
      <c r="A671" s="409" t="s">
        <v>622</v>
      </c>
      <c r="B671" s="409"/>
      <c r="C671" s="362">
        <v>82669</v>
      </c>
      <c r="D671" s="346">
        <v>0</v>
      </c>
      <c r="E671" s="346">
        <v>4429</v>
      </c>
      <c r="F671" s="346">
        <v>1286</v>
      </c>
      <c r="G671" s="346">
        <v>604</v>
      </c>
      <c r="H671" s="346">
        <v>8957</v>
      </c>
      <c r="I671" s="346">
        <v>22857</v>
      </c>
      <c r="J671" s="346"/>
    </row>
    <row r="672" spans="1:10" x14ac:dyDescent="0.2">
      <c r="A672" s="409" t="s">
        <v>623</v>
      </c>
      <c r="B672" s="409"/>
      <c r="C672" s="362">
        <v>82662</v>
      </c>
      <c r="D672" s="346">
        <v>0</v>
      </c>
      <c r="E672" s="346">
        <v>4480</v>
      </c>
      <c r="F672" s="346">
        <v>1716</v>
      </c>
      <c r="G672" s="346">
        <v>585</v>
      </c>
      <c r="H672" s="346">
        <v>10670</v>
      </c>
      <c r="I672" s="346">
        <v>23598</v>
      </c>
      <c r="J672" s="346"/>
    </row>
    <row r="673" spans="1:10" x14ac:dyDescent="0.2">
      <c r="A673" s="409" t="s">
        <v>624</v>
      </c>
      <c r="B673" s="409"/>
      <c r="C673" s="362">
        <v>84069</v>
      </c>
      <c r="D673" s="346">
        <v>0</v>
      </c>
      <c r="E673" s="346">
        <v>4692</v>
      </c>
      <c r="F673" s="346">
        <v>1872</v>
      </c>
      <c r="G673" s="346">
        <v>1009</v>
      </c>
      <c r="H673" s="346">
        <v>15964</v>
      </c>
      <c r="I673" s="346">
        <v>37999</v>
      </c>
      <c r="J673" s="346"/>
    </row>
    <row r="674" spans="1:10" x14ac:dyDescent="0.2">
      <c r="A674" s="409" t="s">
        <v>625</v>
      </c>
      <c r="B674" s="409"/>
      <c r="C674" s="362">
        <v>84257</v>
      </c>
      <c r="D674" s="346">
        <v>0</v>
      </c>
      <c r="E674" s="346">
        <v>4713</v>
      </c>
      <c r="F674" s="346">
        <v>1659</v>
      </c>
      <c r="G674" s="346">
        <v>1062</v>
      </c>
      <c r="H674" s="346">
        <v>19936</v>
      </c>
      <c r="I674" s="346">
        <v>25444</v>
      </c>
      <c r="J674" s="346"/>
    </row>
    <row r="675" spans="1:10" x14ac:dyDescent="0.2">
      <c r="A675" s="409">
        <v>38717</v>
      </c>
      <c r="B675" s="409"/>
      <c r="C675" s="362">
        <v>83804</v>
      </c>
      <c r="D675" s="346">
        <v>0</v>
      </c>
      <c r="E675" s="346">
        <v>4828</v>
      </c>
      <c r="F675" s="346">
        <v>1591</v>
      </c>
      <c r="G675" s="346">
        <v>960</v>
      </c>
      <c r="H675" s="346">
        <v>23882</v>
      </c>
      <c r="I675" s="346">
        <v>26314</v>
      </c>
      <c r="J675" s="346"/>
    </row>
    <row r="676" spans="1:10" x14ac:dyDescent="0.2">
      <c r="A676" s="409" t="s">
        <v>626</v>
      </c>
      <c r="B676" s="409"/>
      <c r="C676" s="362">
        <v>81876.551999999996</v>
      </c>
      <c r="D676" s="346">
        <v>0</v>
      </c>
      <c r="E676" s="346">
        <v>4702.9949999999999</v>
      </c>
      <c r="F676" s="346">
        <v>1505.1289999999999</v>
      </c>
      <c r="G676" s="346">
        <v>888.25800000000004</v>
      </c>
      <c r="H676" s="346">
        <v>27664.126</v>
      </c>
      <c r="I676" s="346">
        <v>27876.883999999998</v>
      </c>
      <c r="J676" s="346"/>
    </row>
    <row r="677" spans="1:10" x14ac:dyDescent="0.2">
      <c r="A677" s="409" t="s">
        <v>635</v>
      </c>
      <c r="B677" s="409"/>
      <c r="C677" s="362">
        <v>79238.885999999999</v>
      </c>
      <c r="D677" s="346">
        <v>0</v>
      </c>
      <c r="E677" s="346">
        <v>4650.4750000000004</v>
      </c>
      <c r="F677" s="346">
        <v>1405.3889999999999</v>
      </c>
      <c r="G677" s="346">
        <v>851.32600000000002</v>
      </c>
      <c r="H677" s="346">
        <v>28775.744999999999</v>
      </c>
      <c r="I677" s="346">
        <v>31122.226999999999</v>
      </c>
      <c r="J677" s="346"/>
    </row>
    <row r="678" spans="1:10" x14ac:dyDescent="0.2">
      <c r="A678" s="409" t="s">
        <v>636</v>
      </c>
      <c r="B678" s="409"/>
      <c r="C678" s="362">
        <v>76380.823999999993</v>
      </c>
      <c r="D678" s="346">
        <v>0</v>
      </c>
      <c r="E678" s="346">
        <v>4573.5389999999998</v>
      </c>
      <c r="F678" s="346">
        <v>1767.433</v>
      </c>
      <c r="G678" s="346">
        <v>626.5</v>
      </c>
      <c r="H678" s="346">
        <v>29800.65</v>
      </c>
      <c r="I678" s="346">
        <v>24903.414000000001</v>
      </c>
      <c r="J678" s="346"/>
    </row>
    <row r="679" spans="1:10" x14ac:dyDescent="0.2">
      <c r="A679" s="409">
        <v>40178</v>
      </c>
      <c r="B679" s="409"/>
      <c r="C679" s="362">
        <v>76386.182000000001</v>
      </c>
      <c r="D679" s="346">
        <v>0</v>
      </c>
      <c r="E679" s="346">
        <v>4382.8599999999997</v>
      </c>
      <c r="F679" s="346">
        <v>1697.835</v>
      </c>
      <c r="G679" s="346">
        <v>408.4</v>
      </c>
      <c r="H679" s="346">
        <v>34652.633000000002</v>
      </c>
      <c r="I679" s="346">
        <v>23906.348000000002</v>
      </c>
      <c r="J679" s="346"/>
    </row>
    <row r="680" spans="1:10" x14ac:dyDescent="0.2">
      <c r="A680" s="409"/>
      <c r="B680" s="409"/>
      <c r="C680" s="393"/>
      <c r="D680" s="346"/>
      <c r="H680" s="407"/>
      <c r="J680" s="393"/>
    </row>
    <row r="681" spans="1:10" x14ac:dyDescent="0.2">
      <c r="A681" s="409"/>
      <c r="B681" s="409"/>
      <c r="C681" s="393"/>
      <c r="D681" s="346"/>
      <c r="H681" s="407"/>
      <c r="J681" s="393"/>
    </row>
    <row r="682" spans="1:10" ht="15.75" x14ac:dyDescent="0.2">
      <c r="A682" s="409"/>
      <c r="B682" s="409"/>
      <c r="C682" s="442" t="s">
        <v>639</v>
      </c>
      <c r="D682" s="346"/>
      <c r="E682" s="443"/>
      <c r="F682" s="443"/>
      <c r="G682" s="443"/>
      <c r="H682" s="443"/>
      <c r="I682" s="443"/>
      <c r="J682" s="443"/>
    </row>
    <row r="683" spans="1:10" x14ac:dyDescent="0.2">
      <c r="A683" s="409"/>
      <c r="B683" s="409"/>
      <c r="C683" s="438"/>
      <c r="D683" s="346"/>
      <c r="E683" s="444"/>
      <c r="F683" s="444"/>
      <c r="G683" s="444"/>
      <c r="H683" s="444"/>
      <c r="I683" s="444"/>
      <c r="J683" s="438"/>
    </row>
    <row r="684" spans="1:10" x14ac:dyDescent="0.2">
      <c r="A684" s="409">
        <v>27394</v>
      </c>
      <c r="B684" s="409"/>
      <c r="C684" s="362">
        <v>2571.7981624169788</v>
      </c>
      <c r="D684" s="346">
        <v>0</v>
      </c>
      <c r="E684" s="346">
        <v>280.18795089552776</v>
      </c>
      <c r="F684" s="346">
        <v>1.022583762392437</v>
      </c>
      <c r="G684" s="346">
        <v>0.51129188119621849</v>
      </c>
      <c r="H684" s="346">
        <v>31.700096634165547</v>
      </c>
      <c r="I684" s="346">
        <v>2.5564594059810926</v>
      </c>
      <c r="J684" s="346"/>
    </row>
    <row r="685" spans="1:10" x14ac:dyDescent="0.2">
      <c r="A685" s="409">
        <v>27759</v>
      </c>
      <c r="B685" s="409"/>
      <c r="C685" s="362">
        <v>2805.4585521236509</v>
      </c>
      <c r="D685" s="346">
        <v>0</v>
      </c>
      <c r="E685" s="346">
        <v>263.31531881605252</v>
      </c>
      <c r="F685" s="346">
        <v>3.0677512871773112</v>
      </c>
      <c r="G685" s="346">
        <v>3.5790431683735293</v>
      </c>
      <c r="H685" s="346">
        <v>39.369474852108823</v>
      </c>
      <c r="I685" s="346">
        <v>1.5338756435886556</v>
      </c>
      <c r="J685" s="346"/>
    </row>
    <row r="686" spans="1:10" x14ac:dyDescent="0.2">
      <c r="A686" s="409">
        <v>28125</v>
      </c>
      <c r="B686" s="409"/>
      <c r="C686" s="362">
        <v>2805.9698440048469</v>
      </c>
      <c r="D686" s="346">
        <v>0</v>
      </c>
      <c r="E686" s="346">
        <v>306.77512871773109</v>
      </c>
      <c r="F686" s="346">
        <v>1.5338756435886556</v>
      </c>
      <c r="G686" s="346">
        <v>3.0677512871773112</v>
      </c>
      <c r="H686" s="346">
        <v>46.527561188855884</v>
      </c>
      <c r="I686" s="346">
        <v>6.1355025743546223</v>
      </c>
      <c r="J686" s="346"/>
    </row>
    <row r="687" spans="1:10" x14ac:dyDescent="0.2">
      <c r="A687" s="409">
        <v>28490</v>
      </c>
      <c r="B687" s="409"/>
      <c r="C687" s="362">
        <v>3297.8326337156095</v>
      </c>
      <c r="D687" s="346">
        <v>0</v>
      </c>
      <c r="E687" s="346">
        <v>342.05426852027017</v>
      </c>
      <c r="F687" s="346">
        <v>6.6467944555508405</v>
      </c>
      <c r="G687" s="346">
        <v>8.1806700991394958</v>
      </c>
      <c r="H687" s="346">
        <v>27.09846970339958</v>
      </c>
      <c r="I687" s="346">
        <v>2.5564594059810926</v>
      </c>
      <c r="J687" s="346"/>
    </row>
    <row r="688" spans="1:10" x14ac:dyDescent="0.2">
      <c r="A688" s="409">
        <v>28855</v>
      </c>
      <c r="B688" s="409"/>
      <c r="C688" s="362">
        <v>3294.2535905472359</v>
      </c>
      <c r="D688" s="346">
        <v>0</v>
      </c>
      <c r="E688" s="346">
        <v>321.09130139122522</v>
      </c>
      <c r="F688" s="346">
        <v>5.1129188119621851</v>
      </c>
      <c r="G688" s="346">
        <v>0.51129188119621849</v>
      </c>
      <c r="H688" s="346">
        <v>35.790431683735292</v>
      </c>
      <c r="I688" s="346">
        <v>6.6467944555508405</v>
      </c>
      <c r="J688" s="346"/>
    </row>
    <row r="689" spans="1:10" x14ac:dyDescent="0.2">
      <c r="A689" s="409">
        <v>29220</v>
      </c>
      <c r="B689" s="409"/>
      <c r="C689" s="362">
        <v>3423.0991446086828</v>
      </c>
      <c r="D689" s="346">
        <v>0</v>
      </c>
      <c r="E689" s="346">
        <v>353.30268990658698</v>
      </c>
      <c r="F689" s="346">
        <v>6.1355025743546223</v>
      </c>
      <c r="G689" s="346">
        <v>0.51129188119621849</v>
      </c>
      <c r="H689" s="346">
        <v>55.730815050387818</v>
      </c>
      <c r="I689" s="346">
        <v>3.0677512871773112</v>
      </c>
      <c r="J689" s="346"/>
    </row>
    <row r="690" spans="1:10" x14ac:dyDescent="0.2">
      <c r="A690" s="409">
        <v>29586</v>
      </c>
      <c r="B690" s="409"/>
      <c r="C690" s="362">
        <v>3558.5914931256807</v>
      </c>
      <c r="D690" s="346">
        <v>0</v>
      </c>
      <c r="E690" s="346">
        <v>453.00460673984958</v>
      </c>
      <c r="F690" s="346">
        <v>6.1355025743546223</v>
      </c>
      <c r="G690" s="346">
        <v>0.51129188119621849</v>
      </c>
      <c r="H690" s="346">
        <v>51.129188119621851</v>
      </c>
      <c r="I690" s="346">
        <v>6.1355025743546223</v>
      </c>
      <c r="J690" s="346"/>
    </row>
    <row r="691" spans="1:10" x14ac:dyDescent="0.2">
      <c r="A691" s="409">
        <v>29951</v>
      </c>
      <c r="B691" s="409"/>
      <c r="C691" s="362">
        <v>3795.3196341195298</v>
      </c>
      <c r="D691" s="346">
        <v>0</v>
      </c>
      <c r="E691" s="346">
        <v>469.36594693812856</v>
      </c>
      <c r="F691" s="346">
        <v>5.6242106931584033</v>
      </c>
      <c r="G691" s="346">
        <v>0.51129188119621849</v>
      </c>
      <c r="H691" s="346">
        <v>60.332441981153785</v>
      </c>
      <c r="I691" s="346">
        <v>12.271005148709245</v>
      </c>
      <c r="J691" s="346"/>
    </row>
    <row r="692" spans="1:10" x14ac:dyDescent="0.2">
      <c r="A692" s="409">
        <v>30316</v>
      </c>
      <c r="B692" s="409"/>
      <c r="C692" s="362">
        <v>4043.8074883808922</v>
      </c>
      <c r="D692" s="346">
        <v>0</v>
      </c>
      <c r="E692" s="346">
        <v>494.41924911674329</v>
      </c>
      <c r="F692" s="346">
        <v>5.6242106931584033</v>
      </c>
      <c r="G692" s="346">
        <v>1.5338756435886556</v>
      </c>
      <c r="H692" s="346">
        <v>77.716365941825217</v>
      </c>
      <c r="I692" s="346">
        <v>14.316172673494117</v>
      </c>
      <c r="J692" s="346"/>
    </row>
    <row r="693" spans="1:10" x14ac:dyDescent="0.2">
      <c r="A693" s="409">
        <v>30681</v>
      </c>
      <c r="B693" s="409"/>
      <c r="C693" s="362">
        <v>4200.7740959081311</v>
      </c>
      <c r="D693" s="346">
        <v>0</v>
      </c>
      <c r="E693" s="346">
        <v>518.96125941416176</v>
      </c>
      <c r="F693" s="346">
        <v>5.1129188119621851</v>
      </c>
      <c r="G693" s="346">
        <v>2.045167524784874</v>
      </c>
      <c r="H693" s="346">
        <v>63.400193268331094</v>
      </c>
      <c r="I693" s="346">
        <v>15.850048317082774</v>
      </c>
      <c r="J693" s="346"/>
    </row>
    <row r="694" spans="1:10" x14ac:dyDescent="0.2">
      <c r="A694" s="409">
        <v>31047</v>
      </c>
      <c r="B694" s="409"/>
      <c r="C694" s="362">
        <v>4220.2031873935875</v>
      </c>
      <c r="D694" s="346">
        <v>0</v>
      </c>
      <c r="E694" s="346">
        <v>513.84834060219964</v>
      </c>
      <c r="F694" s="346">
        <v>5.6242106931584033</v>
      </c>
      <c r="G694" s="346">
        <v>2.045167524784874</v>
      </c>
      <c r="H694" s="346">
        <v>28.121053465792016</v>
      </c>
      <c r="I694" s="346">
        <v>29.654929109380674</v>
      </c>
      <c r="J694" s="346"/>
    </row>
    <row r="695" spans="1:10" x14ac:dyDescent="0.2">
      <c r="A695" s="409">
        <v>31412</v>
      </c>
      <c r="B695" s="409"/>
      <c r="C695" s="362">
        <v>4103.62863848085</v>
      </c>
      <c r="D695" s="346">
        <v>0</v>
      </c>
      <c r="E695" s="346">
        <v>510.78058931502227</v>
      </c>
      <c r="F695" s="346">
        <v>5.1129188119621851</v>
      </c>
      <c r="G695" s="346">
        <v>2.5564594059810926</v>
      </c>
      <c r="H695" s="346">
        <v>58.287274456368905</v>
      </c>
      <c r="I695" s="346">
        <v>32.211388515361769</v>
      </c>
      <c r="J695" s="346"/>
    </row>
    <row r="696" spans="1:10" x14ac:dyDescent="0.2">
      <c r="A696" s="409">
        <v>31777</v>
      </c>
      <c r="B696" s="409"/>
      <c r="C696" s="362">
        <v>3817.8164768921633</v>
      </c>
      <c r="D696" s="346">
        <v>0</v>
      </c>
      <c r="E696" s="346">
        <v>474.47886575009079</v>
      </c>
      <c r="F696" s="346">
        <v>6.1355025743546223</v>
      </c>
      <c r="G696" s="346">
        <v>2.045167524784874</v>
      </c>
      <c r="H696" s="346">
        <v>9.2032538615319321</v>
      </c>
      <c r="I696" s="346">
        <v>32.211388515361769</v>
      </c>
      <c r="J696" s="346"/>
    </row>
    <row r="697" spans="1:10" x14ac:dyDescent="0.2">
      <c r="A697" s="409">
        <v>32142</v>
      </c>
      <c r="B697" s="409"/>
      <c r="C697" s="362">
        <v>3984.4976301621309</v>
      </c>
      <c r="D697" s="346">
        <v>0</v>
      </c>
      <c r="E697" s="346">
        <v>489.30633030478111</v>
      </c>
      <c r="F697" s="346">
        <v>7.1580863367470586</v>
      </c>
      <c r="G697" s="346">
        <v>1.022583762392437</v>
      </c>
      <c r="H697" s="346">
        <v>21.985550891437395</v>
      </c>
      <c r="I697" s="346">
        <v>35.279139802539078</v>
      </c>
      <c r="J697" s="346"/>
    </row>
    <row r="698" spans="1:10" x14ac:dyDescent="0.2">
      <c r="A698" s="409">
        <v>32508</v>
      </c>
      <c r="B698" s="409"/>
      <c r="C698" s="362">
        <v>4047.3865315492658</v>
      </c>
      <c r="D698" s="346">
        <v>0</v>
      </c>
      <c r="E698" s="346">
        <v>552.70652357311224</v>
      </c>
      <c r="F698" s="346">
        <v>6.6467944555508405</v>
      </c>
      <c r="G698" s="346">
        <v>4.0903350495697479</v>
      </c>
      <c r="H698" s="346">
        <v>23.519426535026049</v>
      </c>
      <c r="I698" s="346">
        <v>37.835599208520172</v>
      </c>
      <c r="J698" s="346"/>
    </row>
    <row r="699" spans="1:10" x14ac:dyDescent="0.2">
      <c r="A699" s="409">
        <v>32873</v>
      </c>
      <c r="B699" s="409"/>
      <c r="C699" s="362">
        <v>4282.0695050183303</v>
      </c>
      <c r="D699" s="346">
        <v>0</v>
      </c>
      <c r="E699" s="346">
        <v>570.60173941497987</v>
      </c>
      <c r="F699" s="346">
        <v>4.0903350495697479</v>
      </c>
      <c r="G699" s="346">
        <v>4.6016269307659661</v>
      </c>
      <c r="H699" s="346">
        <v>31.188804752969329</v>
      </c>
      <c r="I699" s="346">
        <v>36.301723564931514</v>
      </c>
      <c r="J699" s="346"/>
    </row>
    <row r="700" spans="1:10" x14ac:dyDescent="0.2">
      <c r="A700" s="409">
        <v>33238</v>
      </c>
      <c r="B700" s="409"/>
      <c r="C700" s="362">
        <v>4599.0704713599853</v>
      </c>
      <c r="D700" s="346">
        <v>0</v>
      </c>
      <c r="E700" s="346">
        <v>592.07599842522097</v>
      </c>
      <c r="F700" s="346">
        <v>4.0903350495697479</v>
      </c>
      <c r="G700" s="346">
        <v>11.759713267513025</v>
      </c>
      <c r="H700" s="346">
        <v>47.550144951248321</v>
      </c>
      <c r="I700" s="346">
        <v>77.205074060628988</v>
      </c>
      <c r="J700" s="346"/>
    </row>
    <row r="701" spans="1:10" x14ac:dyDescent="0.2">
      <c r="A701" s="409"/>
      <c r="B701" s="409"/>
      <c r="C701" s="362"/>
      <c r="D701" s="346"/>
      <c r="E701" s="346"/>
      <c r="F701" s="346"/>
      <c r="G701" s="346"/>
      <c r="H701" s="346"/>
      <c r="I701" s="346"/>
      <c r="J701" s="346"/>
    </row>
    <row r="702" spans="1:10" x14ac:dyDescent="0.2">
      <c r="A702" s="409">
        <v>33603</v>
      </c>
      <c r="B702" s="409"/>
      <c r="C702" s="362">
        <v>4992.7652198810738</v>
      </c>
      <c r="D702" s="346">
        <v>0</v>
      </c>
      <c r="E702" s="346">
        <v>591.05341466282857</v>
      </c>
      <c r="F702" s="346">
        <v>3.0677512871773112</v>
      </c>
      <c r="G702" s="346">
        <v>12.271005148709245</v>
      </c>
      <c r="H702" s="346">
        <v>80.784117229002518</v>
      </c>
      <c r="I702" s="346">
        <v>76.693782179432773</v>
      </c>
      <c r="J702" s="346"/>
    </row>
    <row r="703" spans="1:10" x14ac:dyDescent="0.2">
      <c r="A703" s="409">
        <v>33969</v>
      </c>
      <c r="B703" s="409"/>
      <c r="C703" s="362">
        <v>5790.8918464283706</v>
      </c>
      <c r="D703" s="346">
        <v>0</v>
      </c>
      <c r="E703" s="346">
        <v>613.03896555426593</v>
      </c>
      <c r="F703" s="346">
        <v>3.0677512871773112</v>
      </c>
      <c r="G703" s="346">
        <v>10.22583762392437</v>
      </c>
      <c r="H703" s="346">
        <v>51.129188119621851</v>
      </c>
      <c r="I703" s="346">
        <v>255.13464871691303</v>
      </c>
      <c r="J703" s="346"/>
    </row>
    <row r="704" spans="1:10" x14ac:dyDescent="0.2">
      <c r="A704" s="409">
        <v>34334</v>
      </c>
      <c r="B704" s="409"/>
      <c r="C704" s="362">
        <v>8015.0115296319209</v>
      </c>
      <c r="D704" s="346">
        <v>0</v>
      </c>
      <c r="E704" s="346">
        <v>717.85380119949082</v>
      </c>
      <c r="F704" s="346">
        <v>3.0677512871773112</v>
      </c>
      <c r="G704" s="346">
        <v>14.316172673494117</v>
      </c>
      <c r="H704" s="346">
        <v>60.332441981153785</v>
      </c>
      <c r="I704" s="346">
        <v>572.64690693976468</v>
      </c>
      <c r="J704" s="346"/>
    </row>
    <row r="705" spans="1:10" x14ac:dyDescent="0.2">
      <c r="A705" s="409">
        <v>34699</v>
      </c>
      <c r="B705" s="409"/>
      <c r="C705" s="362">
        <v>10786.724817596622</v>
      </c>
      <c r="D705" s="346">
        <v>0</v>
      </c>
      <c r="E705" s="346">
        <v>508.73542179023741</v>
      </c>
      <c r="F705" s="346">
        <v>33.233972277754205</v>
      </c>
      <c r="G705" s="346">
        <v>19.940383366652522</v>
      </c>
      <c r="H705" s="346">
        <v>80.784117229002518</v>
      </c>
      <c r="I705" s="346">
        <v>353.81398178778318</v>
      </c>
      <c r="J705" s="346"/>
    </row>
    <row r="706" spans="1:10" x14ac:dyDescent="0.2">
      <c r="A706" s="409">
        <v>35064</v>
      </c>
      <c r="B706" s="409"/>
      <c r="C706" s="362">
        <v>11183.998609286084</v>
      </c>
      <c r="D706" s="346">
        <v>0</v>
      </c>
      <c r="E706" s="346">
        <v>382.95761901596768</v>
      </c>
      <c r="F706" s="346">
        <v>48.572728713640757</v>
      </c>
      <c r="G706" s="346">
        <v>28.632345346988235</v>
      </c>
      <c r="H706" s="346">
        <v>104.81483564522479</v>
      </c>
      <c r="I706" s="346">
        <v>578.78240951411931</v>
      </c>
      <c r="J706" s="346"/>
    </row>
    <row r="707" spans="1:10" x14ac:dyDescent="0.2">
      <c r="A707" s="409">
        <v>35430</v>
      </c>
      <c r="B707" s="409"/>
      <c r="C707" s="362">
        <v>11057.709514630618</v>
      </c>
      <c r="D707" s="346">
        <v>0</v>
      </c>
      <c r="E707" s="346">
        <v>331.82843089634582</v>
      </c>
      <c r="F707" s="346">
        <v>34.767847921342856</v>
      </c>
      <c r="G707" s="346">
        <v>40.903350495697481</v>
      </c>
      <c r="H707" s="346">
        <v>87.430911684553365</v>
      </c>
      <c r="I707" s="346">
        <v>1099.7888364530661</v>
      </c>
      <c r="J707" s="346"/>
    </row>
    <row r="708" spans="1:10" x14ac:dyDescent="0.2">
      <c r="A708" s="409">
        <v>35795</v>
      </c>
      <c r="B708" s="409"/>
      <c r="C708" s="362">
        <v>10328.60729204481</v>
      </c>
      <c r="D708" s="346">
        <v>0</v>
      </c>
      <c r="E708" s="346">
        <v>351.76881426299832</v>
      </c>
      <c r="F708" s="346">
        <v>5.1129188119621851</v>
      </c>
      <c r="G708" s="346">
        <v>58.798566337565127</v>
      </c>
      <c r="H708" s="346">
        <v>125.77780277426974</v>
      </c>
      <c r="I708" s="346">
        <v>884.0236625882618</v>
      </c>
      <c r="J708" s="346"/>
    </row>
    <row r="709" spans="1:10" x14ac:dyDescent="0.2">
      <c r="A709" s="409">
        <v>36160</v>
      </c>
      <c r="B709" s="409"/>
      <c r="C709" s="362">
        <v>10610.329118583926</v>
      </c>
      <c r="D709" s="346">
        <v>0</v>
      </c>
      <c r="E709" s="346">
        <v>517.4273837705731</v>
      </c>
      <c r="F709" s="346">
        <v>7.1580863367470586</v>
      </c>
      <c r="G709" s="346">
        <v>82.317992872591176</v>
      </c>
      <c r="H709" s="346">
        <v>87.430911684553365</v>
      </c>
      <c r="I709" s="346">
        <v>851.81227407289998</v>
      </c>
      <c r="J709" s="346"/>
    </row>
    <row r="710" spans="1:10" x14ac:dyDescent="0.2">
      <c r="A710" s="409">
        <v>36525</v>
      </c>
      <c r="B710" s="409"/>
      <c r="C710" s="362">
        <v>11878.332983950548</v>
      </c>
      <c r="D710" s="346">
        <v>0</v>
      </c>
      <c r="E710" s="346">
        <v>571.62432317737228</v>
      </c>
      <c r="F710" s="346">
        <v>25.564594059810926</v>
      </c>
      <c r="G710" s="346">
        <v>61.866317624742436</v>
      </c>
      <c r="H710" s="346">
        <v>127.3116784178584</v>
      </c>
      <c r="I710" s="346">
        <v>917.25763486601602</v>
      </c>
      <c r="J710" s="346"/>
    </row>
    <row r="711" spans="1:10" x14ac:dyDescent="0.2">
      <c r="A711" s="409">
        <v>36891</v>
      </c>
      <c r="B711" s="409"/>
      <c r="C711" s="362">
        <v>8069.7197609199166</v>
      </c>
      <c r="D711" s="346">
        <v>0</v>
      </c>
      <c r="E711" s="346">
        <v>380.40115960998656</v>
      </c>
      <c r="F711" s="346">
        <v>4.0903350495697479</v>
      </c>
      <c r="G711" s="346">
        <v>59.821150099957563</v>
      </c>
      <c r="H711" s="346">
        <v>70.558279605078155</v>
      </c>
      <c r="I711" s="346">
        <v>799.66050219088572</v>
      </c>
      <c r="J711" s="346"/>
    </row>
    <row r="712" spans="1:10" x14ac:dyDescent="0.2">
      <c r="A712" s="409">
        <v>37256</v>
      </c>
      <c r="B712" s="409"/>
      <c r="C712" s="362">
        <v>7160</v>
      </c>
      <c r="D712" s="346">
        <v>0</v>
      </c>
      <c r="E712" s="346">
        <v>356</v>
      </c>
      <c r="F712" s="346">
        <v>566</v>
      </c>
      <c r="G712" s="346">
        <v>50</v>
      </c>
      <c r="H712" s="346">
        <v>58</v>
      </c>
      <c r="I712" s="346">
        <v>765</v>
      </c>
      <c r="J712" s="346"/>
    </row>
    <row r="713" spans="1:10" x14ac:dyDescent="0.2">
      <c r="A713" s="409">
        <v>37621</v>
      </c>
      <c r="B713" s="409"/>
      <c r="C713" s="362">
        <v>7153</v>
      </c>
      <c r="D713" s="346">
        <v>0</v>
      </c>
      <c r="E713" s="346">
        <v>369</v>
      </c>
      <c r="F713" s="346">
        <v>7</v>
      </c>
      <c r="G713" s="346">
        <v>45</v>
      </c>
      <c r="H713" s="346">
        <v>49</v>
      </c>
      <c r="I713" s="346">
        <v>632</v>
      </c>
      <c r="J713" s="346"/>
    </row>
    <row r="714" spans="1:10" x14ac:dyDescent="0.2">
      <c r="A714" s="409">
        <v>37986</v>
      </c>
      <c r="B714" s="409"/>
      <c r="C714" s="362">
        <v>7429</v>
      </c>
      <c r="D714" s="346">
        <v>0</v>
      </c>
      <c r="E714" s="346">
        <v>373</v>
      </c>
      <c r="F714" s="346">
        <v>573</v>
      </c>
      <c r="G714" s="346">
        <v>65</v>
      </c>
      <c r="H714" s="346">
        <v>69</v>
      </c>
      <c r="I714" s="346">
        <v>838</v>
      </c>
      <c r="J714" s="346"/>
    </row>
    <row r="715" spans="1:10" x14ac:dyDescent="0.2">
      <c r="A715" s="409">
        <v>38352</v>
      </c>
      <c r="B715" s="409"/>
      <c r="C715" s="362">
        <v>7531</v>
      </c>
      <c r="D715" s="346">
        <v>0</v>
      </c>
      <c r="E715" s="346">
        <v>363</v>
      </c>
      <c r="F715" s="346">
        <v>636</v>
      </c>
      <c r="G715" s="346">
        <v>75</v>
      </c>
      <c r="H715" s="346">
        <v>72</v>
      </c>
      <c r="I715" s="346">
        <v>778</v>
      </c>
      <c r="J715" s="346"/>
    </row>
    <row r="716" spans="1:10" x14ac:dyDescent="0.2">
      <c r="A716" s="409">
        <v>38717</v>
      </c>
      <c r="B716" s="409"/>
      <c r="C716" s="362">
        <v>7467</v>
      </c>
      <c r="D716" s="346">
        <v>0</v>
      </c>
      <c r="E716" s="346">
        <v>345</v>
      </c>
      <c r="F716" s="346">
        <v>569</v>
      </c>
      <c r="G716" s="346">
        <v>73</v>
      </c>
      <c r="H716" s="346">
        <v>79</v>
      </c>
      <c r="I716" s="346">
        <v>983</v>
      </c>
      <c r="J716" s="346"/>
    </row>
    <row r="717" spans="1:10" x14ac:dyDescent="0.2">
      <c r="A717" s="409">
        <v>39082</v>
      </c>
      <c r="B717" s="409"/>
      <c r="C717" s="362">
        <v>2649.3040000000001</v>
      </c>
      <c r="D717" s="346">
        <v>0</v>
      </c>
      <c r="E717" s="346">
        <v>117.253</v>
      </c>
      <c r="F717" s="346">
        <v>8.8710000000000004</v>
      </c>
      <c r="G717" s="346">
        <v>9.1229999999999993</v>
      </c>
      <c r="H717" s="346">
        <v>52.765999999999998</v>
      </c>
      <c r="I717" s="346">
        <v>921.11599999999999</v>
      </c>
      <c r="J717" s="346"/>
    </row>
    <row r="718" spans="1:10" x14ac:dyDescent="0.2">
      <c r="A718" s="409">
        <v>39447</v>
      </c>
      <c r="B718" s="409"/>
      <c r="C718" s="362">
        <v>2560.002</v>
      </c>
      <c r="D718" s="346">
        <v>0</v>
      </c>
      <c r="E718" s="346">
        <v>117.07899999999999</v>
      </c>
      <c r="F718" s="346">
        <v>34.58</v>
      </c>
      <c r="G718" s="346">
        <v>13.411</v>
      </c>
      <c r="H718" s="346">
        <v>52.259</v>
      </c>
      <c r="I718" s="346">
        <v>857.78</v>
      </c>
      <c r="J718" s="346"/>
    </row>
    <row r="719" spans="1:10" x14ac:dyDescent="0.2">
      <c r="A719" s="409">
        <v>39813</v>
      </c>
      <c r="B719" s="409"/>
      <c r="C719" s="362">
        <v>2626.0790000000002</v>
      </c>
      <c r="D719" s="346">
        <v>0</v>
      </c>
      <c r="E719" s="346">
        <v>123.289</v>
      </c>
      <c r="F719" s="346">
        <v>38.674999999999997</v>
      </c>
      <c r="G719" s="346">
        <v>12.121</v>
      </c>
      <c r="H719" s="346">
        <v>56.021000000000001</v>
      </c>
      <c r="I719" s="346">
        <v>844.43399999999997</v>
      </c>
      <c r="J719" s="346"/>
    </row>
    <row r="720" spans="1:10" x14ac:dyDescent="0.2">
      <c r="A720" s="409">
        <v>40178</v>
      </c>
      <c r="B720" s="409"/>
      <c r="C720" s="362">
        <v>2723.5709999999999</v>
      </c>
      <c r="D720" s="346">
        <v>0</v>
      </c>
      <c r="E720" s="346">
        <v>109.535</v>
      </c>
      <c r="F720" s="346">
        <v>4.78</v>
      </c>
      <c r="G720" s="346">
        <v>13.7</v>
      </c>
      <c r="H720" s="346">
        <v>47.661000000000001</v>
      </c>
      <c r="I720" s="346">
        <v>825.56500000000005</v>
      </c>
      <c r="J720" s="346"/>
    </row>
    <row r="721" spans="1:10" ht="15" x14ac:dyDescent="0.25">
      <c r="A721" s="423"/>
      <c r="B721" s="423"/>
      <c r="C721" s="459"/>
      <c r="D721" s="460"/>
      <c r="E721" s="460"/>
      <c r="F721" s="460"/>
      <c r="G721" s="460"/>
      <c r="H721" s="460"/>
      <c r="I721" s="460"/>
      <c r="J721" s="393"/>
    </row>
    <row r="722" spans="1:10" ht="15" x14ac:dyDescent="0.25">
      <c r="A722" s="423"/>
      <c r="B722" s="423"/>
      <c r="C722" s="459"/>
      <c r="D722" s="460"/>
      <c r="E722" s="460"/>
      <c r="F722" s="460"/>
      <c r="G722" s="460"/>
      <c r="H722" s="460"/>
      <c r="I722" s="460"/>
      <c r="J722" s="393"/>
    </row>
    <row r="723" spans="1:10" x14ac:dyDescent="0.2">
      <c r="A723" s="366" t="s">
        <v>519</v>
      </c>
      <c r="B723" s="423"/>
      <c r="C723" s="393"/>
      <c r="H723" s="407"/>
      <c r="J723" s="393"/>
    </row>
    <row r="724" spans="1:10" ht="12.75" customHeight="1" x14ac:dyDescent="0.2">
      <c r="A724" s="465" t="s">
        <v>727</v>
      </c>
      <c r="B724" s="466"/>
      <c r="C724" s="466"/>
      <c r="D724" s="466"/>
      <c r="E724" s="466"/>
      <c r="F724" s="466"/>
      <c r="G724" s="466"/>
      <c r="H724" s="466"/>
      <c r="I724" s="466"/>
      <c r="J724" s="466"/>
    </row>
    <row r="725" spans="1:10" x14ac:dyDescent="0.2">
      <c r="A725" s="424" t="s">
        <v>640</v>
      </c>
      <c r="B725" s="368"/>
      <c r="C725" s="368"/>
      <c r="D725" s="368"/>
      <c r="E725" s="467"/>
      <c r="F725" s="467"/>
      <c r="G725" s="467"/>
      <c r="H725" s="467"/>
      <c r="I725" s="467"/>
      <c r="J725" s="468"/>
    </row>
    <row r="726" spans="1:10" x14ac:dyDescent="0.2">
      <c r="A726" s="424" t="s">
        <v>563</v>
      </c>
      <c r="B726" s="368"/>
      <c r="C726" s="368"/>
      <c r="D726" s="368"/>
      <c r="E726" s="467"/>
      <c r="F726" s="467"/>
      <c r="G726" s="467"/>
      <c r="H726" s="467"/>
      <c r="I726" s="467"/>
      <c r="J726" s="468"/>
    </row>
    <row r="727" spans="1:10" x14ac:dyDescent="0.2">
      <c r="A727" s="425" t="s">
        <v>641</v>
      </c>
      <c r="B727" s="368"/>
      <c r="C727" s="368"/>
      <c r="D727" s="368"/>
      <c r="E727" s="467"/>
      <c r="F727" s="467"/>
      <c r="G727" s="467"/>
      <c r="H727" s="467"/>
      <c r="I727" s="467"/>
      <c r="J727" s="468"/>
    </row>
    <row r="728" spans="1:10" x14ac:dyDescent="0.2">
      <c r="A728" s="425" t="s">
        <v>642</v>
      </c>
      <c r="B728" s="368"/>
      <c r="C728" s="368"/>
      <c r="D728" s="368"/>
      <c r="E728" s="467"/>
      <c r="F728" s="467"/>
      <c r="G728" s="467"/>
      <c r="H728" s="467"/>
      <c r="I728" s="467"/>
      <c r="J728" s="468"/>
    </row>
    <row r="729" spans="1:10" x14ac:dyDescent="0.2">
      <c r="A729" s="371" t="s">
        <v>643</v>
      </c>
      <c r="B729" s="372"/>
      <c r="C729" s="373"/>
      <c r="D729" s="373"/>
      <c r="E729" s="373"/>
      <c r="F729" s="373"/>
      <c r="G729" s="373"/>
      <c r="H729" s="373"/>
      <c r="I729" s="373"/>
      <c r="J729" s="469"/>
    </row>
    <row r="730" spans="1:10" x14ac:dyDescent="0.2">
      <c r="A730" s="371" t="s">
        <v>644</v>
      </c>
      <c r="B730" s="470"/>
      <c r="C730" s="470"/>
      <c r="D730" s="425"/>
      <c r="E730" s="425"/>
      <c r="F730" s="425"/>
      <c r="G730" s="425"/>
      <c r="H730" s="369"/>
      <c r="I730" s="369"/>
      <c r="J730" s="369"/>
    </row>
  </sheetData>
  <mergeCells count="8">
    <mergeCell ref="H5:H6"/>
    <mergeCell ref="I5:I6"/>
    <mergeCell ref="A5:B7"/>
    <mergeCell ref="C5:C6"/>
    <mergeCell ref="D5:D6"/>
    <mergeCell ref="E5:E6"/>
    <mergeCell ref="F5:F6"/>
    <mergeCell ref="G5:G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9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7" manualBreakCount="7">
    <brk id="94" max="16383" man="1"/>
    <brk id="181" max="16383" man="1"/>
    <brk id="268" max="16383" man="1"/>
    <brk id="355" max="16383" man="1"/>
    <brk id="442" max="16383" man="1"/>
    <brk id="530" max="16383" man="1"/>
    <brk id="63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08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472" customWidth="1" collapsed="1"/>
    <col min="2" max="2" width="7" style="472" customWidth="1" collapsed="1"/>
    <col min="3" max="3" width="9.42578125" style="472" customWidth="1" collapsed="1"/>
    <col min="4" max="11" width="17.7109375" style="472" customWidth="1" collapsed="1"/>
    <col min="12" max="12" width="12.7109375" style="477" collapsed="1"/>
    <col min="13" max="13" width="10.5703125" style="477" customWidth="1" collapsed="1"/>
    <col min="14" max="17" width="12.7109375" style="477" collapsed="1"/>
    <col min="18" max="18" width="3.5703125" style="472" customWidth="1" collapsed="1"/>
    <col min="19" max="16384" width="12.7109375" style="472" collapsed="1"/>
  </cols>
  <sheetData>
    <row r="1" spans="1:36" s="384" customFormat="1" ht="20.100000000000001" customHeight="1" x14ac:dyDescent="0.25">
      <c r="A1" s="350" t="s">
        <v>702</v>
      </c>
      <c r="B1" s="383"/>
      <c r="C1" s="383"/>
      <c r="D1" s="383"/>
      <c r="E1" s="383"/>
      <c r="F1" s="383"/>
      <c r="G1" s="383"/>
      <c r="H1" s="383"/>
      <c r="I1" s="383"/>
      <c r="J1" s="383"/>
      <c r="L1" s="604"/>
      <c r="M1" s="604"/>
      <c r="N1" s="604"/>
      <c r="O1" s="604"/>
      <c r="P1" s="604"/>
      <c r="Q1" s="604"/>
    </row>
    <row r="2" spans="1:36" ht="20.100000000000001" customHeight="1" x14ac:dyDescent="0.25">
      <c r="A2" s="1084" t="s">
        <v>645</v>
      </c>
      <c r="B2" s="1084"/>
      <c r="C2" s="1084"/>
      <c r="D2" s="1084"/>
      <c r="E2" s="1084"/>
      <c r="F2" s="1084"/>
      <c r="G2" s="1084"/>
      <c r="H2" s="1084"/>
      <c r="I2" s="1084"/>
    </row>
    <row r="3" spans="1:36" ht="20.100000000000001" customHeight="1" x14ac:dyDescent="0.25">
      <c r="A3" s="471" t="s">
        <v>754</v>
      </c>
      <c r="B3" s="471"/>
      <c r="C3" s="471"/>
      <c r="D3" s="471"/>
      <c r="E3" s="471"/>
      <c r="F3" s="471"/>
      <c r="G3" s="471"/>
      <c r="H3" s="729"/>
      <c r="I3" s="471"/>
    </row>
    <row r="4" spans="1:36" s="473" customFormat="1" ht="15" customHeight="1" x14ac:dyDescent="0.2">
      <c r="A4" s="1085"/>
      <c r="B4" s="1086"/>
      <c r="C4" s="1086"/>
      <c r="D4" s="1086"/>
      <c r="E4" s="1086"/>
      <c r="F4" s="1086"/>
      <c r="G4" s="1086"/>
      <c r="H4" s="1086"/>
      <c r="I4" s="1086"/>
      <c r="L4" s="605"/>
      <c r="M4" s="605"/>
      <c r="N4" s="605"/>
      <c r="O4" s="605"/>
      <c r="P4" s="605"/>
      <c r="Q4" s="605"/>
    </row>
    <row r="5" spans="1:36" ht="15" customHeight="1" x14ac:dyDescent="0.2">
      <c r="A5" s="1087" t="s">
        <v>505</v>
      </c>
      <c r="B5" s="1088"/>
      <c r="C5" s="1088"/>
      <c r="D5" s="1054" t="s">
        <v>344</v>
      </c>
      <c r="E5" s="1056" t="s">
        <v>3</v>
      </c>
      <c r="F5" s="1057"/>
      <c r="G5" s="1054" t="s">
        <v>544</v>
      </c>
      <c r="H5" s="1054" t="s">
        <v>669</v>
      </c>
      <c r="I5" s="1054" t="s">
        <v>545</v>
      </c>
      <c r="J5" s="1054" t="s">
        <v>318</v>
      </c>
      <c r="K5" s="1081" t="s">
        <v>749</v>
      </c>
    </row>
    <row r="6" spans="1:36" ht="63" customHeight="1" x14ac:dyDescent="0.2">
      <c r="A6" s="1089"/>
      <c r="B6" s="1089"/>
      <c r="C6" s="1089"/>
      <c r="D6" s="1055"/>
      <c r="E6" s="633" t="s">
        <v>546</v>
      </c>
      <c r="F6" s="392" t="s">
        <v>547</v>
      </c>
      <c r="G6" s="1078"/>
      <c r="H6" s="1055"/>
      <c r="I6" s="1078"/>
      <c r="J6" s="1078"/>
      <c r="K6" s="1082"/>
    </row>
    <row r="7" spans="1:36" ht="36.75" customHeight="1" x14ac:dyDescent="0.2">
      <c r="A7" s="1090"/>
      <c r="B7" s="1090"/>
      <c r="C7" s="1090"/>
      <c r="D7" s="1056" t="s">
        <v>301</v>
      </c>
      <c r="E7" s="1079"/>
      <c r="F7" s="1079"/>
      <c r="G7" s="1079"/>
      <c r="H7" s="1079"/>
      <c r="I7" s="1079"/>
      <c r="J7" s="1080"/>
      <c r="K7" s="1083" t="s">
        <v>646</v>
      </c>
    </row>
    <row r="8" spans="1:36" s="477" customFormat="1" ht="20.100000000000001" customHeight="1" x14ac:dyDescent="0.2">
      <c r="A8" s="474"/>
      <c r="B8" s="475"/>
      <c r="C8" s="476"/>
      <c r="D8" s="476"/>
      <c r="E8" s="476"/>
      <c r="F8" s="476"/>
      <c r="G8" s="476"/>
      <c r="H8" s="476"/>
      <c r="I8" s="476"/>
    </row>
    <row r="9" spans="1:36" s="477" customFormat="1" ht="20.100000000000001" customHeight="1" x14ac:dyDescent="0.2">
      <c r="A9" s="474"/>
      <c r="B9" s="476"/>
      <c r="C9" s="476"/>
      <c r="D9" s="1075" t="s">
        <v>729</v>
      </c>
      <c r="E9" s="1076"/>
      <c r="F9" s="1076"/>
      <c r="G9" s="1076"/>
      <c r="H9" s="1076"/>
      <c r="I9" s="1076"/>
      <c r="J9" s="1076"/>
    </row>
    <row r="10" spans="1:36" s="477" customFormat="1" ht="20.100000000000001" customHeight="1" x14ac:dyDescent="0.2">
      <c r="A10" s="474"/>
      <c r="B10" s="476"/>
      <c r="C10" s="476"/>
      <c r="D10" s="346"/>
      <c r="E10" s="346"/>
      <c r="F10" s="346"/>
      <c r="G10" s="346"/>
      <c r="H10" s="346"/>
      <c r="I10" s="346"/>
      <c r="J10" s="346"/>
    </row>
    <row r="11" spans="1:36" s="477" customFormat="1" ht="20.100000000000001" customHeight="1" x14ac:dyDescent="0.2">
      <c r="A11" s="766">
        <v>40178</v>
      </c>
      <c r="B11" s="523"/>
      <c r="C11" s="476"/>
      <c r="D11" s="362" t="s">
        <v>275</v>
      </c>
      <c r="E11" s="346">
        <v>62560</v>
      </c>
      <c r="F11" s="346" t="s">
        <v>275</v>
      </c>
      <c r="G11" s="346" t="s">
        <v>275</v>
      </c>
      <c r="H11" s="346" t="s">
        <v>275</v>
      </c>
      <c r="I11" s="346" t="s">
        <v>275</v>
      </c>
      <c r="J11" s="346">
        <v>30208</v>
      </c>
      <c r="K11" s="347" t="s">
        <v>275</v>
      </c>
    </row>
    <row r="12" spans="1:36" s="477" customFormat="1" ht="20.100000000000001" customHeight="1" x14ac:dyDescent="0.2">
      <c r="A12" s="766">
        <v>40543</v>
      </c>
      <c r="B12" s="523"/>
      <c r="C12" s="476"/>
      <c r="D12" s="362">
        <v>64975.870490000132</v>
      </c>
      <c r="E12" s="346">
        <v>64661.880600000084</v>
      </c>
      <c r="F12" s="346">
        <v>313.98992999999973</v>
      </c>
      <c r="G12" s="346">
        <v>2747.8786600000003</v>
      </c>
      <c r="H12" s="346" t="s">
        <v>275</v>
      </c>
      <c r="I12" s="346">
        <v>184.65943000000001</v>
      </c>
      <c r="J12" s="346">
        <v>38468.651814999997</v>
      </c>
      <c r="K12" s="347">
        <v>6044.3097541899024</v>
      </c>
    </row>
    <row r="13" spans="1:36" s="477" customFormat="1" ht="20.100000000000001" customHeight="1" x14ac:dyDescent="0.2">
      <c r="A13" s="766">
        <v>40908</v>
      </c>
      <c r="B13" s="523"/>
      <c r="C13" s="476"/>
      <c r="D13" s="362">
        <v>68538.589640000006</v>
      </c>
      <c r="E13" s="346">
        <v>68334.556660000002</v>
      </c>
      <c r="F13" s="346">
        <v>204.03297999999978</v>
      </c>
      <c r="G13" s="346">
        <v>3697.0437000000011</v>
      </c>
      <c r="H13" s="346">
        <v>312.42545791174808</v>
      </c>
      <c r="I13" s="346">
        <v>164.32953000000001</v>
      </c>
      <c r="J13" s="346">
        <v>42966.413139999997</v>
      </c>
      <c r="K13" s="347">
        <v>6531.7919778719115</v>
      </c>
    </row>
    <row r="14" spans="1:36" s="477" customFormat="1" ht="20.100000000000001" customHeight="1" x14ac:dyDescent="0.25">
      <c r="A14" s="766">
        <v>41274</v>
      </c>
      <c r="B14" s="523"/>
      <c r="C14" s="476"/>
      <c r="D14" s="362">
        <v>68904.691009999704</v>
      </c>
      <c r="E14" s="346">
        <v>68724.026039999706</v>
      </c>
      <c r="F14" s="346">
        <v>180.66497000000001</v>
      </c>
      <c r="G14" s="346">
        <v>3557.1111100000057</v>
      </c>
      <c r="H14" s="346">
        <v>474.01637119352745</v>
      </c>
      <c r="I14" s="346">
        <v>152.61168000000004</v>
      </c>
      <c r="J14" s="346">
        <v>43682.848689999948</v>
      </c>
      <c r="K14" s="347">
        <v>6536.7194912748046</v>
      </c>
      <c r="N14" s="606"/>
      <c r="O14" s="606"/>
      <c r="P14" s="607"/>
      <c r="Q14" s="607"/>
      <c r="R14" s="602"/>
      <c r="S14" s="602"/>
      <c r="T14" s="602"/>
      <c r="U14" s="602"/>
      <c r="V14" s="602"/>
      <c r="W14" s="602"/>
      <c r="X14" s="602"/>
      <c r="Y14" s="602"/>
      <c r="Z14" s="602"/>
      <c r="AA14" s="602"/>
      <c r="AB14" s="602"/>
      <c r="AC14" s="602"/>
      <c r="AD14" s="602"/>
      <c r="AE14" s="602"/>
      <c r="AF14" s="602"/>
      <c r="AG14" s="602"/>
      <c r="AH14" s="602"/>
      <c r="AI14" s="602"/>
      <c r="AJ14" s="602"/>
    </row>
    <row r="15" spans="1:36" s="477" customFormat="1" ht="20.100000000000001" customHeight="1" x14ac:dyDescent="0.2">
      <c r="A15" s="766">
        <v>41639</v>
      </c>
      <c r="B15" s="523"/>
      <c r="C15" s="476"/>
      <c r="D15" s="362">
        <v>70597.293070000247</v>
      </c>
      <c r="E15" s="346">
        <v>70431.402189999921</v>
      </c>
      <c r="F15" s="346">
        <v>165.89096999999967</v>
      </c>
      <c r="G15" s="346">
        <v>3197.208889999999</v>
      </c>
      <c r="H15" s="346">
        <v>726.66289181651882</v>
      </c>
      <c r="I15" s="346">
        <v>169.35427999999996</v>
      </c>
      <c r="J15" s="346">
        <v>43775.504859999965</v>
      </c>
      <c r="K15" s="347">
        <v>6661.4976059256469</v>
      </c>
    </row>
    <row r="16" spans="1:36" s="477" customFormat="1" ht="20.100000000000001" customHeight="1" x14ac:dyDescent="0.2">
      <c r="A16" s="766">
        <v>42004</v>
      </c>
      <c r="B16" s="573"/>
      <c r="C16" s="601"/>
      <c r="D16" s="362">
        <v>59743.023740000091</v>
      </c>
      <c r="E16" s="346">
        <v>59438.754090000002</v>
      </c>
      <c r="F16" s="346">
        <v>304.26971000000003</v>
      </c>
      <c r="G16" s="346">
        <v>2954.0989899999977</v>
      </c>
      <c r="H16" s="346">
        <v>1373.7622044320822</v>
      </c>
      <c r="I16" s="346">
        <v>161.36519999999993</v>
      </c>
      <c r="J16" s="346">
        <v>30424.971930999967</v>
      </c>
      <c r="K16" s="347">
        <v>5597.849251009332</v>
      </c>
    </row>
    <row r="17" spans="1:19" s="477" customFormat="1" ht="20.100000000000001" customHeight="1" x14ac:dyDescent="0.2">
      <c r="A17" s="766">
        <v>42369</v>
      </c>
      <c r="B17" s="573"/>
      <c r="C17" s="601"/>
      <c r="D17" s="362">
        <v>61613.066359999917</v>
      </c>
      <c r="E17" s="346">
        <v>61327.594049999949</v>
      </c>
      <c r="F17" s="346">
        <v>285.47230000000002</v>
      </c>
      <c r="G17" s="346">
        <v>5013.1819400000095</v>
      </c>
      <c r="H17" s="346">
        <v>1116.3546100000078</v>
      </c>
      <c r="I17" s="346">
        <v>147.78775000000019</v>
      </c>
      <c r="J17" s="346">
        <v>31275.302480000013</v>
      </c>
      <c r="K17" s="347">
        <v>5716.8161748618386</v>
      </c>
    </row>
    <row r="18" spans="1:19" s="477" customFormat="1" ht="20.100000000000001" customHeight="1" x14ac:dyDescent="0.2">
      <c r="A18" s="766">
        <v>42735</v>
      </c>
      <c r="B18" s="573"/>
      <c r="C18" s="601"/>
      <c r="D18" s="362">
        <f>'4.1_4.2'!E32</f>
        <v>61962.278039999896</v>
      </c>
      <c r="E18" s="346">
        <f>'4.1_4.2'!E28+'4.1_4.2'!E16</f>
        <v>61369.950389999947</v>
      </c>
      <c r="F18" s="346">
        <f>'4.1_4.2'!E12</f>
        <v>592.32767999999953</v>
      </c>
      <c r="G18" s="346">
        <f>'4.1_4.2'!E44</f>
        <v>4724.4151500000144</v>
      </c>
      <c r="H18" s="346">
        <f>'4.1_4.2'!E48</f>
        <v>1061.4300199999946</v>
      </c>
      <c r="I18" s="346">
        <f xml:space="preserve"> '4.1_4.2'!E52</f>
        <v>155.15446000000014</v>
      </c>
      <c r="J18" s="346">
        <f>'4.1_4.2'!E56</f>
        <v>27668.502739999982</v>
      </c>
      <c r="K18" s="347">
        <f>D18/'A3'!B7*1000000</f>
        <v>5695.2622821867362</v>
      </c>
    </row>
    <row r="19" spans="1:19" s="477" customFormat="1" ht="20.100000000000001" customHeight="1" x14ac:dyDescent="0.2">
      <c r="A19" s="767"/>
      <c r="B19" s="573"/>
      <c r="C19" s="476"/>
      <c r="D19" s="346"/>
      <c r="E19" s="346"/>
      <c r="F19" s="346"/>
      <c r="G19" s="346"/>
      <c r="H19" s="346"/>
      <c r="I19" s="346"/>
      <c r="J19" s="346"/>
      <c r="K19" s="479"/>
    </row>
    <row r="20" spans="1:19" s="477" customFormat="1" ht="20.100000000000001" customHeight="1" x14ac:dyDescent="0.25">
      <c r="A20" s="767"/>
      <c r="B20" s="573"/>
      <c r="C20" s="476"/>
      <c r="D20" s="1075" t="s">
        <v>682</v>
      </c>
      <c r="E20" s="1076"/>
      <c r="F20" s="1076"/>
      <c r="G20" s="1076"/>
      <c r="H20" s="1076"/>
      <c r="I20" s="1076"/>
      <c r="J20" s="1076"/>
      <c r="K20" s="479"/>
      <c r="Q20" s="606"/>
    </row>
    <row r="21" spans="1:19" s="477" customFormat="1" ht="20.100000000000001" customHeight="1" x14ac:dyDescent="0.25">
      <c r="A21" s="767"/>
      <c r="B21" s="573"/>
      <c r="C21" s="476"/>
      <c r="D21" s="346"/>
      <c r="E21" s="346"/>
      <c r="F21" s="346"/>
      <c r="G21" s="346"/>
      <c r="H21" s="346"/>
      <c r="I21" s="346"/>
      <c r="J21" s="346"/>
      <c r="K21" s="479"/>
      <c r="Q21" s="606"/>
    </row>
    <row r="22" spans="1:19" s="477" customFormat="1" ht="20.100000000000001" customHeight="1" x14ac:dyDescent="0.25">
      <c r="A22" s="766">
        <v>40178</v>
      </c>
      <c r="B22" s="573"/>
      <c r="C22" s="476"/>
      <c r="D22" s="362" t="s">
        <v>275</v>
      </c>
      <c r="E22" s="346">
        <v>40910</v>
      </c>
      <c r="F22" s="346" t="s">
        <v>275</v>
      </c>
      <c r="G22" s="346" t="s">
        <v>275</v>
      </c>
      <c r="H22" s="346" t="s">
        <v>275</v>
      </c>
      <c r="I22" s="346" t="s">
        <v>275</v>
      </c>
      <c r="J22" s="346">
        <v>10707</v>
      </c>
      <c r="K22" s="347" t="s">
        <v>275</v>
      </c>
      <c r="M22" s="607"/>
    </row>
    <row r="23" spans="1:19" s="477" customFormat="1" ht="20.100000000000001" customHeight="1" x14ac:dyDescent="0.2">
      <c r="A23" s="766">
        <v>40543</v>
      </c>
      <c r="B23" s="573"/>
      <c r="C23" s="476"/>
      <c r="D23" s="362">
        <v>43197.447359999853</v>
      </c>
      <c r="E23" s="346">
        <v>42801.850399999923</v>
      </c>
      <c r="F23" s="346">
        <v>395.59702000000016</v>
      </c>
      <c r="G23" s="346">
        <v>2917.1531300000074</v>
      </c>
      <c r="H23" s="346" t="s">
        <v>275</v>
      </c>
      <c r="I23" s="346">
        <v>97.903000000000006</v>
      </c>
      <c r="J23" s="346">
        <v>11828.764388000001</v>
      </c>
      <c r="K23" s="347">
        <v>3451</v>
      </c>
      <c r="M23" s="757"/>
      <c r="N23" s="1074"/>
      <c r="O23" s="1074"/>
      <c r="P23" s="1074"/>
      <c r="Q23" s="1074"/>
      <c r="R23"/>
      <c r="S23"/>
    </row>
    <row r="24" spans="1:19" s="477" customFormat="1" ht="20.100000000000001" customHeight="1" x14ac:dyDescent="0.2">
      <c r="A24" s="766">
        <v>40908</v>
      </c>
      <c r="B24" s="573"/>
      <c r="C24" s="476"/>
      <c r="D24" s="362">
        <v>42447.091480000003</v>
      </c>
      <c r="E24" s="346">
        <v>42053.581409999999</v>
      </c>
      <c r="F24" s="346">
        <v>393.51006999999942</v>
      </c>
      <c r="G24" s="346">
        <v>3050.4899700000024</v>
      </c>
      <c r="H24" s="346">
        <v>304.15886410822736</v>
      </c>
      <c r="I24" s="346">
        <v>107.14433</v>
      </c>
      <c r="J24" s="346">
        <v>11744.22897</v>
      </c>
      <c r="K24" s="480">
        <v>3421.7446563518902</v>
      </c>
      <c r="M24" s="757"/>
      <c r="N24"/>
      <c r="O24"/>
      <c r="P24"/>
      <c r="Q24"/>
      <c r="R24"/>
      <c r="S24"/>
    </row>
    <row r="25" spans="1:19" s="477" customFormat="1" ht="20.100000000000001" customHeight="1" x14ac:dyDescent="0.2">
      <c r="A25" s="766">
        <v>41274</v>
      </c>
      <c r="B25" s="523"/>
      <c r="C25" s="476"/>
      <c r="D25" s="362">
        <v>42219.795009999827</v>
      </c>
      <c r="E25" s="346">
        <v>41945.878519999824</v>
      </c>
      <c r="F25" s="346">
        <v>273.91649000000001</v>
      </c>
      <c r="G25" s="346">
        <v>1837.0784499999986</v>
      </c>
      <c r="H25" s="346">
        <v>296.80256100506335</v>
      </c>
      <c r="I25" s="346">
        <v>94.623939999999934</v>
      </c>
      <c r="J25" s="346">
        <v>11770.607419999986</v>
      </c>
      <c r="K25" s="347">
        <v>3383.9277886180871</v>
      </c>
      <c r="M25"/>
      <c r="O25" s="346"/>
      <c r="P25" s="346"/>
      <c r="Q25" s="346"/>
      <c r="R25" s="346"/>
    </row>
    <row r="26" spans="1:19" s="477" customFormat="1" ht="20.100000000000001" customHeight="1" x14ac:dyDescent="0.2">
      <c r="A26" s="766">
        <v>41639</v>
      </c>
      <c r="B26" s="523"/>
      <c r="C26" s="476"/>
      <c r="D26" s="362">
        <v>40151.889110000018</v>
      </c>
      <c r="E26" s="346">
        <v>39892.23505000009</v>
      </c>
      <c r="F26" s="346">
        <v>259.65408000000019</v>
      </c>
      <c r="G26" s="346">
        <v>1687.3847500000018</v>
      </c>
      <c r="H26" s="346">
        <v>304.71296440732129</v>
      </c>
      <c r="I26" s="346">
        <v>106.92186999999998</v>
      </c>
      <c r="J26" s="346">
        <v>11751.727790000015</v>
      </c>
      <c r="K26" s="347">
        <v>3199.5703356545087</v>
      </c>
      <c r="M26"/>
      <c r="R26" s="346"/>
    </row>
    <row r="27" spans="1:19" s="477" customFormat="1" ht="20.100000000000001" customHeight="1" x14ac:dyDescent="0.2">
      <c r="A27" s="766">
        <v>42004</v>
      </c>
      <c r="B27" s="523"/>
      <c r="C27" s="601"/>
      <c r="D27" s="362">
        <v>37720.692230000059</v>
      </c>
      <c r="E27" s="346">
        <v>37430.238640000018</v>
      </c>
      <c r="F27" s="346">
        <v>290.45369999999997</v>
      </c>
      <c r="G27" s="346">
        <v>1448.5856699999999</v>
      </c>
      <c r="H27" s="346">
        <v>360.80856560752295</v>
      </c>
      <c r="I27" s="346">
        <v>211.86600999999999</v>
      </c>
      <c r="J27" s="346">
        <v>8905.795549000004</v>
      </c>
      <c r="K27" s="347">
        <v>2985.1752389164785</v>
      </c>
      <c r="M27"/>
      <c r="R27" s="346"/>
    </row>
    <row r="28" spans="1:19" s="477" customFormat="1" ht="20.100000000000001" customHeight="1" x14ac:dyDescent="0.2">
      <c r="A28" s="766">
        <v>42369</v>
      </c>
      <c r="B28" s="523"/>
      <c r="C28" s="601"/>
      <c r="D28" s="362">
        <v>35526.907069999826</v>
      </c>
      <c r="E28" s="346">
        <v>35330.331319999925</v>
      </c>
      <c r="F28" s="346">
        <v>196.57560999999995</v>
      </c>
      <c r="G28" s="346">
        <v>1475.7178900000013</v>
      </c>
      <c r="H28" s="346">
        <v>480.18798999999484</v>
      </c>
      <c r="I28" s="346">
        <v>241.04559</v>
      </c>
      <c r="J28" s="346">
        <v>8928.7614099999901</v>
      </c>
      <c r="K28" s="347">
        <v>2782.6078061277394</v>
      </c>
      <c r="M28"/>
      <c r="R28" s="346"/>
    </row>
    <row r="29" spans="1:19" s="477" customFormat="1" ht="20.100000000000001" customHeight="1" x14ac:dyDescent="0.2">
      <c r="A29" s="766">
        <v>42735</v>
      </c>
      <c r="B29" s="523"/>
      <c r="C29" s="601"/>
      <c r="D29" s="362">
        <f>'4.1_4.2'!F32</f>
        <v>33094.054299999865</v>
      </c>
      <c r="E29" s="346">
        <f>'4.1_4.2'!F28+'4.1_4.2'!F16</f>
        <v>32968.092959999987</v>
      </c>
      <c r="F29" s="346">
        <f>'4.1_4.2'!F12</f>
        <v>125.96145999999997</v>
      </c>
      <c r="G29" s="346">
        <f>'4.1_4.2'!F44</f>
        <v>1645.4163700000001</v>
      </c>
      <c r="H29" s="346">
        <f>'4.1_4.2'!F48</f>
        <v>433.21784999999761</v>
      </c>
      <c r="I29" s="346">
        <f xml:space="preserve"> '4.1_4.2'!F52</f>
        <v>264.46099000000009</v>
      </c>
      <c r="J29" s="346">
        <f>'4.1_4.2'!F56</f>
        <v>8723.2346899999957</v>
      </c>
      <c r="K29" s="347">
        <f>D29/'A3'!B8*1000000</f>
        <v>2576.7133745484193</v>
      </c>
      <c r="M29"/>
      <c r="R29" s="346"/>
    </row>
    <row r="30" spans="1:19" s="477" customFormat="1" ht="20.100000000000001" customHeight="1" x14ac:dyDescent="0.2">
      <c r="A30" s="767"/>
      <c r="B30" s="523"/>
      <c r="C30" s="476"/>
      <c r="D30" s="346"/>
      <c r="E30" s="346"/>
      <c r="F30" s="346"/>
      <c r="G30" s="346"/>
      <c r="H30" s="346"/>
      <c r="I30" s="346"/>
      <c r="J30" s="346"/>
      <c r="K30" s="479"/>
      <c r="M30"/>
      <c r="R30" s="346"/>
    </row>
    <row r="31" spans="1:19" s="477" customFormat="1" ht="20.100000000000001" customHeight="1" x14ac:dyDescent="0.2">
      <c r="A31" s="767"/>
      <c r="B31" s="523"/>
      <c r="C31" s="476"/>
      <c r="D31" s="1075" t="s">
        <v>258</v>
      </c>
      <c r="E31" s="1076"/>
      <c r="F31" s="1076"/>
      <c r="G31" s="1076"/>
      <c r="H31" s="1076"/>
      <c r="I31" s="1076"/>
      <c r="J31" s="1076"/>
      <c r="K31" s="479"/>
    </row>
    <row r="32" spans="1:19" s="477" customFormat="1" ht="20.100000000000001" customHeight="1" x14ac:dyDescent="0.2">
      <c r="A32" s="767"/>
      <c r="B32" s="523"/>
      <c r="C32" s="476"/>
      <c r="D32" s="346"/>
      <c r="E32" s="346"/>
      <c r="F32" s="346"/>
      <c r="G32" s="346"/>
      <c r="H32" s="346"/>
      <c r="I32" s="346"/>
      <c r="J32" s="346"/>
      <c r="K32" s="479"/>
    </row>
    <row r="33" spans="1:19" s="477" customFormat="1" ht="20.100000000000001" customHeight="1" x14ac:dyDescent="0.2">
      <c r="A33" s="766">
        <v>40178</v>
      </c>
      <c r="B33" s="523"/>
      <c r="C33" s="476"/>
      <c r="D33" s="362" t="s">
        <v>275</v>
      </c>
      <c r="E33" s="346">
        <v>20686</v>
      </c>
      <c r="F33" s="346" t="s">
        <v>275</v>
      </c>
      <c r="G33" s="346" t="s">
        <v>275</v>
      </c>
      <c r="H33" s="346" t="s">
        <v>275</v>
      </c>
      <c r="I33" s="346" t="s">
        <v>275</v>
      </c>
      <c r="J33" s="346">
        <v>2161</v>
      </c>
      <c r="K33" s="347" t="s">
        <v>275</v>
      </c>
    </row>
    <row r="34" spans="1:19" s="477" customFormat="1" ht="20.100000000000001" customHeight="1" x14ac:dyDescent="0.2">
      <c r="A34" s="766">
        <v>40543</v>
      </c>
      <c r="B34" s="523"/>
      <c r="C34" s="476"/>
      <c r="D34" s="362">
        <v>22036.087409999982</v>
      </c>
      <c r="E34" s="346">
        <v>20956.371679999997</v>
      </c>
      <c r="F34" s="346">
        <v>1079.7157400000006</v>
      </c>
      <c r="G34" s="346">
        <v>207.05551999999992</v>
      </c>
      <c r="H34" s="346" t="s">
        <v>275</v>
      </c>
      <c r="I34" s="346">
        <v>39.533100000000005</v>
      </c>
      <c r="J34" s="346">
        <v>2070.1243439999998</v>
      </c>
      <c r="K34" s="347">
        <v>8788</v>
      </c>
    </row>
    <row r="35" spans="1:19" s="477" customFormat="1" ht="20.100000000000001" customHeight="1" x14ac:dyDescent="0.2">
      <c r="A35" s="766">
        <v>40908</v>
      </c>
      <c r="B35" s="523"/>
      <c r="C35" s="476"/>
      <c r="D35" s="362">
        <v>21860.56153000001</v>
      </c>
      <c r="E35" s="346">
        <v>21059.927540000001</v>
      </c>
      <c r="F35" s="346">
        <v>800.6339899999997</v>
      </c>
      <c r="G35" s="346">
        <v>212.47257000000005</v>
      </c>
      <c r="H35" s="346">
        <v>156.85218374708273</v>
      </c>
      <c r="I35" s="346">
        <v>37.627650000000003</v>
      </c>
      <c r="J35" s="346">
        <v>2010.47459</v>
      </c>
      <c r="K35" s="480">
        <v>8903.2255362060005</v>
      </c>
    </row>
    <row r="36" spans="1:19" s="481" customFormat="1" ht="20.100000000000001" customHeight="1" x14ac:dyDescent="0.2">
      <c r="A36" s="766">
        <v>41274</v>
      </c>
      <c r="B36" s="524"/>
      <c r="C36" s="478"/>
      <c r="D36" s="362">
        <v>21752.023909999964</v>
      </c>
      <c r="E36" s="346">
        <v>20982.644349999962</v>
      </c>
      <c r="F36" s="346">
        <v>769.37955999999986</v>
      </c>
      <c r="G36" s="346">
        <v>213.42319000000009</v>
      </c>
      <c r="H36" s="346">
        <v>178.67536871621269</v>
      </c>
      <c r="I36" s="346">
        <v>35.420179999999988</v>
      </c>
      <c r="J36" s="346">
        <v>1768.7524500000004</v>
      </c>
      <c r="K36" s="347">
        <v>8877.2212556813884</v>
      </c>
    </row>
    <row r="37" spans="1:19" s="477" customFormat="1" ht="20.100000000000001" customHeight="1" x14ac:dyDescent="0.2">
      <c r="A37" s="766">
        <v>41639</v>
      </c>
      <c r="B37" s="523"/>
      <c r="C37" s="476"/>
      <c r="D37" s="362">
        <v>20867.506270000031</v>
      </c>
      <c r="E37" s="346">
        <v>20080.15021</v>
      </c>
      <c r="F37" s="346">
        <v>787.35606999999982</v>
      </c>
      <c r="G37" s="346">
        <v>221.61158000000012</v>
      </c>
      <c r="H37" s="346">
        <v>203.4245774261698</v>
      </c>
      <c r="I37" s="346">
        <v>33.374190000000013</v>
      </c>
      <c r="J37" s="346">
        <v>1690.1930599999998</v>
      </c>
      <c r="K37" s="347">
        <v>8526.1156842728087</v>
      </c>
    </row>
    <row r="38" spans="1:19" s="477" customFormat="1" ht="20.100000000000001" customHeight="1" x14ac:dyDescent="0.2">
      <c r="A38" s="766">
        <v>42004</v>
      </c>
      <c r="B38" s="523"/>
      <c r="C38" s="601"/>
      <c r="D38" s="362">
        <v>20310.588610000035</v>
      </c>
      <c r="E38" s="346">
        <v>19452.554660000002</v>
      </c>
      <c r="F38" s="346">
        <v>858.0339299999996</v>
      </c>
      <c r="G38" s="346">
        <v>221.56172999999993</v>
      </c>
      <c r="H38" s="346">
        <v>236.35802604474699</v>
      </c>
      <c r="I38" s="346">
        <v>27.615349999999999</v>
      </c>
      <c r="J38" s="346">
        <v>1572.7744702549021</v>
      </c>
      <c r="K38" s="347">
        <v>8286.3901556784531</v>
      </c>
    </row>
    <row r="39" spans="1:19" s="477" customFormat="1" ht="20.100000000000001" customHeight="1" x14ac:dyDescent="0.2">
      <c r="A39" s="766">
        <v>42369</v>
      </c>
      <c r="B39" s="523"/>
      <c r="C39" s="601"/>
      <c r="D39" s="362">
        <v>20194.964780000028</v>
      </c>
      <c r="E39" s="346">
        <v>19395.629079999992</v>
      </c>
      <c r="F39" s="346">
        <v>799.33572000000015</v>
      </c>
      <c r="G39" s="346">
        <v>288.92738999999995</v>
      </c>
      <c r="H39" s="346">
        <v>248.03660000000053</v>
      </c>
      <c r="I39" s="346">
        <v>29.154650000000007</v>
      </c>
      <c r="J39" s="346">
        <v>1517.4474100000004</v>
      </c>
      <c r="K39" s="347">
        <v>8194.2591719462598</v>
      </c>
    </row>
    <row r="40" spans="1:19" s="477" customFormat="1" ht="20.100000000000001" customHeight="1" x14ac:dyDescent="0.2">
      <c r="A40" s="766">
        <v>42735</v>
      </c>
      <c r="B40" s="523"/>
      <c r="C40" s="601"/>
      <c r="D40" s="362">
        <f>'4.1_4.2'!G32</f>
        <v>20075.301060000009</v>
      </c>
      <c r="E40" s="346">
        <f>'4.1_4.2'!G28+'4.1_4.2'!G16</f>
        <v>18661.084549999996</v>
      </c>
      <c r="F40" s="346">
        <f>'4.1_4.2'!G12</f>
        <v>1414.2165799999993</v>
      </c>
      <c r="G40" s="346">
        <f>'4.1_4.2'!G44</f>
        <v>281.50049000000001</v>
      </c>
      <c r="H40" s="346">
        <f>'4.1_4.2'!G48</f>
        <v>269.19368999999909</v>
      </c>
      <c r="I40" s="346">
        <f xml:space="preserve"> '4.1_4.2'!G52</f>
        <v>24.517869999999998</v>
      </c>
      <c r="J40" s="346">
        <f>'4.1_4.2'!G56</f>
        <v>1483.7774899999999</v>
      </c>
      <c r="K40" s="347">
        <f>D40/'A3'!B9*1000000</f>
        <v>8079.1576794512002</v>
      </c>
    </row>
    <row r="41" spans="1:19" s="481" customFormat="1" ht="20.100000000000001" customHeight="1" x14ac:dyDescent="0.2">
      <c r="A41" s="768"/>
      <c r="B41" s="524"/>
      <c r="C41" s="478"/>
      <c r="D41" s="346"/>
      <c r="E41" s="346"/>
      <c r="F41" s="346"/>
      <c r="G41" s="346"/>
      <c r="H41" s="346"/>
      <c r="I41" s="346"/>
      <c r="J41" s="346"/>
      <c r="K41" s="482"/>
    </row>
    <row r="42" spans="1:19" s="481" customFormat="1" ht="20.100000000000001" customHeight="1" x14ac:dyDescent="0.2">
      <c r="A42" s="768"/>
      <c r="B42" s="524"/>
      <c r="C42" s="478"/>
      <c r="D42" s="1075" t="s">
        <v>926</v>
      </c>
      <c r="E42" s="1076"/>
      <c r="F42" s="1076"/>
      <c r="G42" s="1076"/>
      <c r="H42" s="1076"/>
      <c r="I42" s="1076"/>
      <c r="J42" s="1076"/>
      <c r="K42" s="482"/>
    </row>
    <row r="43" spans="1:19" s="481" customFormat="1" ht="20.100000000000001" customHeight="1" x14ac:dyDescent="0.2">
      <c r="A43" s="768"/>
      <c r="B43" s="524"/>
      <c r="C43" s="478"/>
      <c r="D43" s="346"/>
      <c r="E43" s="346"/>
      <c r="F43" s="346"/>
      <c r="G43" s="346"/>
      <c r="H43" s="346"/>
      <c r="I43" s="346"/>
      <c r="J43" s="346"/>
      <c r="K43" s="482"/>
    </row>
    <row r="44" spans="1:19" s="481" customFormat="1" ht="20.100000000000001" customHeight="1" x14ac:dyDescent="0.2">
      <c r="A44" s="766">
        <v>40178</v>
      </c>
      <c r="B44" s="524"/>
      <c r="C44" s="478"/>
      <c r="D44" s="362" t="s">
        <v>275</v>
      </c>
      <c r="E44" s="346">
        <v>42260</v>
      </c>
      <c r="F44" s="346" t="s">
        <v>275</v>
      </c>
      <c r="G44" s="346" t="s">
        <v>275</v>
      </c>
      <c r="H44" s="346" t="s">
        <v>275</v>
      </c>
      <c r="I44" s="346" t="s">
        <v>275</v>
      </c>
      <c r="J44" s="346">
        <v>4064</v>
      </c>
      <c r="K44" s="347" t="s">
        <v>275</v>
      </c>
      <c r="M44"/>
      <c r="N44"/>
      <c r="O44"/>
      <c r="P44"/>
      <c r="Q44"/>
      <c r="R44"/>
      <c r="S44"/>
    </row>
    <row r="45" spans="1:19" s="481" customFormat="1" ht="20.100000000000001" customHeight="1" x14ac:dyDescent="0.2">
      <c r="A45" s="766">
        <v>40543</v>
      </c>
      <c r="B45" s="524"/>
      <c r="C45" s="478"/>
      <c r="D45" s="362">
        <v>51811.107340000162</v>
      </c>
      <c r="E45" s="346">
        <v>46928.656340000001</v>
      </c>
      <c r="F45" s="346">
        <v>4882.451039999999</v>
      </c>
      <c r="G45" s="346">
        <v>2305.3530299999966</v>
      </c>
      <c r="H45" s="346" t="s">
        <v>275</v>
      </c>
      <c r="I45" s="346">
        <v>201.02786</v>
      </c>
      <c r="J45" s="346">
        <v>4735.7863159999979</v>
      </c>
      <c r="K45" s="347">
        <v>8544</v>
      </c>
    </row>
    <row r="46" spans="1:19" s="481" customFormat="1" ht="20.100000000000001" customHeight="1" x14ac:dyDescent="0.2">
      <c r="A46" s="766">
        <v>40908</v>
      </c>
      <c r="B46" s="524"/>
      <c r="C46" s="478"/>
      <c r="D46" s="362">
        <v>55618.604209999998</v>
      </c>
      <c r="E46" s="346">
        <v>49305.64387</v>
      </c>
      <c r="F46" s="346">
        <v>6312.9603399999896</v>
      </c>
      <c r="G46" s="346">
        <v>2129.7387000000012</v>
      </c>
      <c r="H46" s="346">
        <v>530.74989138411786</v>
      </c>
      <c r="I46" s="346">
        <v>252.66372999999999</v>
      </c>
      <c r="J46" s="346">
        <v>5169.67065</v>
      </c>
      <c r="K46" s="483">
        <v>9306.75395969481</v>
      </c>
    </row>
    <row r="47" spans="1:19" s="481" customFormat="1" ht="20.100000000000001" customHeight="1" x14ac:dyDescent="0.2">
      <c r="A47" s="766">
        <v>41274</v>
      </c>
      <c r="B47" s="524"/>
      <c r="C47" s="478"/>
      <c r="D47" s="362">
        <v>59035.721840000326</v>
      </c>
      <c r="E47" s="346">
        <v>51545.684460000331</v>
      </c>
      <c r="F47" s="346">
        <v>7490.037379999997</v>
      </c>
      <c r="G47" s="346">
        <v>1976.4652800000013</v>
      </c>
      <c r="H47" s="346">
        <v>596.57139946322752</v>
      </c>
      <c r="I47" s="346">
        <v>242.3620500000001</v>
      </c>
      <c r="J47" s="346">
        <v>5288.722590000003</v>
      </c>
      <c r="K47" s="347">
        <v>9834.4041916522328</v>
      </c>
    </row>
    <row r="48" spans="1:19" s="477" customFormat="1" ht="20.100000000000001" customHeight="1" x14ac:dyDescent="0.2">
      <c r="A48" s="766">
        <v>41639</v>
      </c>
      <c r="B48" s="523"/>
      <c r="C48" s="476"/>
      <c r="D48" s="362">
        <v>58341.802879999756</v>
      </c>
      <c r="E48" s="346">
        <v>51370.417050000076</v>
      </c>
      <c r="F48" s="346">
        <v>6971.3859200000143</v>
      </c>
      <c r="G48" s="346">
        <v>1908.2466899999999</v>
      </c>
      <c r="H48" s="346">
        <v>642.54448336974383</v>
      </c>
      <c r="I48" s="346">
        <v>224.33717000000001</v>
      </c>
      <c r="J48" s="346">
        <v>5878.1107399999992</v>
      </c>
      <c r="K48" s="347">
        <v>9683.1806621956075</v>
      </c>
      <c r="M48"/>
    </row>
    <row r="49" spans="1:17" s="477" customFormat="1" ht="20.100000000000001" customHeight="1" x14ac:dyDescent="0.2">
      <c r="A49" s="766">
        <v>42004</v>
      </c>
      <c r="B49" s="523"/>
      <c r="C49" s="476"/>
      <c r="D49" s="362">
        <v>62889.448090000056</v>
      </c>
      <c r="E49" s="346">
        <v>53472.080440000005</v>
      </c>
      <c r="F49" s="346">
        <v>9417.3678500000005</v>
      </c>
      <c r="G49" s="346">
        <v>1929.0576999999985</v>
      </c>
      <c r="H49" s="346">
        <v>610.0758474614853</v>
      </c>
      <c r="I49" s="346">
        <v>191.90344000000002</v>
      </c>
      <c r="J49" s="346">
        <v>6114.0817849675213</v>
      </c>
      <c r="K49" s="347">
        <v>10369.933703734554</v>
      </c>
      <c r="M49"/>
    </row>
    <row r="50" spans="1:17" s="477" customFormat="1" ht="20.100000000000001" customHeight="1" x14ac:dyDescent="0.2">
      <c r="A50" s="766">
        <v>42369</v>
      </c>
      <c r="B50" s="523"/>
      <c r="C50" s="476"/>
      <c r="D50" s="362">
        <v>61617.761660000098</v>
      </c>
      <c r="E50" s="346">
        <v>55115.545109999926</v>
      </c>
      <c r="F50" s="346">
        <v>6502.2167399999962</v>
      </c>
      <c r="G50" s="346">
        <v>3602.8079900000012</v>
      </c>
      <c r="H50" s="346">
        <v>842.62712999999678</v>
      </c>
      <c r="I50" s="346">
        <v>251.8938900000002</v>
      </c>
      <c r="J50" s="346">
        <v>6102.5541999999987</v>
      </c>
      <c r="K50" s="347">
        <v>10074.51218672763</v>
      </c>
      <c r="M50"/>
    </row>
    <row r="51" spans="1:17" s="477" customFormat="1" ht="20.100000000000001" customHeight="1" x14ac:dyDescent="0.2">
      <c r="A51" s="766">
        <v>42735</v>
      </c>
      <c r="B51" s="523"/>
      <c r="C51" s="476"/>
      <c r="D51" s="362">
        <f>'4.1_4.2'!H32</f>
        <v>61303.147500000174</v>
      </c>
      <c r="E51" s="346">
        <f>'4.1_4.2'!H28+'4.1_4.2'!H16</f>
        <v>54367.69681999999</v>
      </c>
      <c r="F51" s="346">
        <f>'4.1_4.2'!H12</f>
        <v>6935.4507799999983</v>
      </c>
      <c r="G51" s="346">
        <f>'4.1_4.2'!H44</f>
        <v>2671.3197299999988</v>
      </c>
      <c r="H51" s="346">
        <f>'4.1_4.2'!H48</f>
        <v>933.00682000001132</v>
      </c>
      <c r="I51" s="346">
        <f xml:space="preserve"> '4.1_4.2'!H52</f>
        <v>232.22890000000012</v>
      </c>
      <c r="J51" s="346">
        <f>'4.1_4.2'!H56</f>
        <v>6003.3156900000049</v>
      </c>
      <c r="K51" s="347">
        <f>D51/'A3'!B10*1000000</f>
        <v>9925.7513391790526</v>
      </c>
      <c r="M51"/>
    </row>
    <row r="52" spans="1:17" s="481" customFormat="1" ht="20.100000000000001" customHeight="1" x14ac:dyDescent="0.2">
      <c r="A52" s="768"/>
      <c r="B52" s="524"/>
      <c r="C52" s="478"/>
      <c r="D52" s="346"/>
      <c r="E52" s="346"/>
      <c r="F52" s="346"/>
      <c r="G52" s="346"/>
      <c r="H52" s="346"/>
      <c r="I52" s="346"/>
      <c r="J52" s="346"/>
      <c r="K52" s="482"/>
      <c r="M52"/>
    </row>
    <row r="53" spans="1:17" s="484" customFormat="1" ht="20.100000000000001" customHeight="1" x14ac:dyDescent="0.2">
      <c r="A53" s="769"/>
      <c r="B53" s="525"/>
      <c r="C53" s="485"/>
      <c r="D53" s="1075" t="s">
        <v>306</v>
      </c>
      <c r="E53" s="1076"/>
      <c r="F53" s="1076"/>
      <c r="G53" s="1076"/>
      <c r="H53" s="1076"/>
      <c r="I53" s="1076"/>
      <c r="J53" s="1076"/>
      <c r="K53" s="486"/>
      <c r="L53" s="481"/>
      <c r="M53"/>
      <c r="P53" s="481"/>
      <c r="Q53" s="481"/>
    </row>
    <row r="54" spans="1:17" s="481" customFormat="1" ht="20.100000000000001" customHeight="1" x14ac:dyDescent="0.2">
      <c r="A54" s="768"/>
      <c r="B54" s="524"/>
      <c r="C54" s="485"/>
      <c r="D54" s="346"/>
      <c r="E54" s="346"/>
      <c r="F54" s="346"/>
      <c r="G54" s="346"/>
      <c r="H54" s="346"/>
      <c r="I54" s="346"/>
      <c r="J54" s="346"/>
      <c r="K54" s="482"/>
      <c r="M54"/>
    </row>
    <row r="55" spans="1:17" s="481" customFormat="1" ht="20.100000000000001" customHeight="1" x14ac:dyDescent="0.2">
      <c r="A55" s="766">
        <v>40178</v>
      </c>
      <c r="B55" s="524"/>
      <c r="C55" s="485"/>
      <c r="D55" s="362" t="s">
        <v>275</v>
      </c>
      <c r="E55" s="346">
        <v>11834</v>
      </c>
      <c r="F55" s="346" t="s">
        <v>275</v>
      </c>
      <c r="G55" s="346" t="s">
        <v>275</v>
      </c>
      <c r="H55" s="346" t="s">
        <v>275</v>
      </c>
      <c r="I55" s="346" t="s">
        <v>275</v>
      </c>
      <c r="J55" s="346">
        <v>1905</v>
      </c>
      <c r="K55" s="347" t="s">
        <v>275</v>
      </c>
      <c r="M55"/>
    </row>
    <row r="56" spans="1:17" s="481" customFormat="1" ht="20.100000000000001" customHeight="1" x14ac:dyDescent="0.2">
      <c r="A56" s="766">
        <v>40543</v>
      </c>
      <c r="B56" s="524"/>
      <c r="C56" s="485"/>
      <c r="D56" s="362">
        <v>12226.997219999992</v>
      </c>
      <c r="E56" s="346">
        <v>11723.161510000013</v>
      </c>
      <c r="F56" s="346">
        <v>503.83574999999985</v>
      </c>
      <c r="G56" s="346">
        <v>590.73160999999982</v>
      </c>
      <c r="H56" s="346" t="s">
        <v>275</v>
      </c>
      <c r="I56" s="346">
        <v>109.49075999999999</v>
      </c>
      <c r="J56" s="346">
        <v>1934.4243289999999</v>
      </c>
      <c r="K56" s="347">
        <v>7426</v>
      </c>
      <c r="M56"/>
    </row>
    <row r="57" spans="1:17" s="481" customFormat="1" ht="20.100000000000001" customHeight="1" x14ac:dyDescent="0.2">
      <c r="A57" s="766">
        <v>40908</v>
      </c>
      <c r="B57" s="524"/>
      <c r="C57" s="485"/>
      <c r="D57" s="362">
        <v>12089.615679999994</v>
      </c>
      <c r="E57" s="346">
        <v>11540.43871</v>
      </c>
      <c r="F57" s="346">
        <v>549.17696999999998</v>
      </c>
      <c r="G57" s="346">
        <v>564.4394499999994</v>
      </c>
      <c r="H57" s="346">
        <v>30.183343018803665</v>
      </c>
      <c r="I57" s="346">
        <v>158.50013999999999</v>
      </c>
      <c r="J57" s="346">
        <v>1600.91993</v>
      </c>
      <c r="K57" s="483">
        <v>7510.4961930699919</v>
      </c>
    </row>
    <row r="58" spans="1:17" s="481" customFormat="1" ht="20.100000000000001" customHeight="1" x14ac:dyDescent="0.2">
      <c r="A58" s="766">
        <v>41274</v>
      </c>
      <c r="B58" s="524"/>
      <c r="C58" s="485"/>
      <c r="D58" s="362">
        <v>12167.224520000003</v>
      </c>
      <c r="E58" s="346">
        <v>11372.151510000003</v>
      </c>
      <c r="F58" s="346">
        <v>795.07301000000041</v>
      </c>
      <c r="G58" s="346">
        <v>542.35090999999966</v>
      </c>
      <c r="H58" s="346">
        <v>83.605526447110265</v>
      </c>
      <c r="I58" s="346">
        <v>137.06478999999999</v>
      </c>
      <c r="J58" s="346">
        <v>1653.6678000000004</v>
      </c>
      <c r="K58" s="347">
        <v>7590.5013618606672</v>
      </c>
    </row>
    <row r="59" spans="1:17" s="477" customFormat="1" ht="20.100000000000001" customHeight="1" x14ac:dyDescent="0.2">
      <c r="A59" s="766">
        <v>41639</v>
      </c>
      <c r="B59" s="523"/>
      <c r="C59" s="476"/>
      <c r="D59" s="362">
        <v>11815.469690000011</v>
      </c>
      <c r="E59" s="346">
        <v>11177.051489999987</v>
      </c>
      <c r="F59" s="346">
        <v>638.41824000000008</v>
      </c>
      <c r="G59" s="346">
        <v>555.84510000000023</v>
      </c>
      <c r="H59" s="346">
        <v>127.35586972997413</v>
      </c>
      <c r="I59" s="346">
        <v>126.05502000000001</v>
      </c>
      <c r="J59" s="346">
        <v>1377.8311700000002</v>
      </c>
      <c r="K59" s="347">
        <v>7399.0085238416996</v>
      </c>
    </row>
    <row r="60" spans="1:17" s="477" customFormat="1" ht="20.100000000000001" customHeight="1" x14ac:dyDescent="0.2">
      <c r="A60" s="766">
        <v>42004</v>
      </c>
      <c r="B60" s="523"/>
      <c r="C60" s="476"/>
      <c r="D60" s="362">
        <v>11724.411910000008</v>
      </c>
      <c r="E60" s="346">
        <v>11034.37517000001</v>
      </c>
      <c r="F60" s="346">
        <v>690.03671000000043</v>
      </c>
      <c r="G60" s="346">
        <v>530.8006000000006</v>
      </c>
      <c r="H60" s="346">
        <v>123.38051942563463</v>
      </c>
      <c r="I60" s="346">
        <v>103.78237</v>
      </c>
      <c r="J60" s="346">
        <v>1171.618891000001</v>
      </c>
      <c r="K60" s="347">
        <v>7340.0474356751138</v>
      </c>
    </row>
    <row r="61" spans="1:17" s="477" customFormat="1" ht="20.100000000000001" customHeight="1" x14ac:dyDescent="0.2">
      <c r="A61" s="766">
        <v>42369</v>
      </c>
      <c r="B61" s="523"/>
      <c r="C61" s="476"/>
      <c r="D61" s="362">
        <v>11552.333539999949</v>
      </c>
      <c r="E61" s="346">
        <v>10878.624779999944</v>
      </c>
      <c r="F61" s="346">
        <v>673.70876000000021</v>
      </c>
      <c r="G61" s="346">
        <v>573.0293099999999</v>
      </c>
      <c r="H61" s="346">
        <v>110.86939999999998</v>
      </c>
      <c r="I61" s="346">
        <v>92.10727</v>
      </c>
      <c r="J61" s="346">
        <v>1050.4872</v>
      </c>
      <c r="K61" s="347">
        <v>7340.0474356751138</v>
      </c>
    </row>
    <row r="62" spans="1:17" s="477" customFormat="1" ht="20.100000000000001" customHeight="1" x14ac:dyDescent="0.2">
      <c r="A62" s="766">
        <v>42735</v>
      </c>
      <c r="B62" s="523"/>
      <c r="C62" s="476"/>
      <c r="D62" s="362">
        <f>'4.1_4.2'!I32</f>
        <v>10437.504800000033</v>
      </c>
      <c r="E62" s="346">
        <f>'4.1_4.2'!I28+'4.1_4.2'!I16</f>
        <v>9847.4767100000281</v>
      </c>
      <c r="F62" s="346">
        <f>'4.1_4.2'!I12</f>
        <v>590.02811999999983</v>
      </c>
      <c r="G62" s="346">
        <f>'4.1_4.2'!I44</f>
        <v>879.76731999999959</v>
      </c>
      <c r="H62" s="346">
        <f>'4.1_4.2'!I48</f>
        <v>108.33794999999878</v>
      </c>
      <c r="I62" s="346">
        <f xml:space="preserve"> '4.1_4.2'!I52</f>
        <v>80.847579999999994</v>
      </c>
      <c r="J62" s="346">
        <f>'4.1_4.2'!I56</f>
        <v>940.97447999999986</v>
      </c>
      <c r="K62" s="347">
        <f>D62/'A3'!B11*1000000</f>
        <v>6473.4251985596493</v>
      </c>
    </row>
    <row r="63" spans="1:17" s="481" customFormat="1" ht="20.100000000000001" customHeight="1" x14ac:dyDescent="0.2">
      <c r="A63" s="768"/>
      <c r="B63" s="524"/>
      <c r="C63" s="485"/>
      <c r="D63" s="346"/>
      <c r="E63" s="346"/>
      <c r="F63" s="346"/>
      <c r="G63" s="346"/>
      <c r="H63" s="346"/>
      <c r="I63" s="346"/>
      <c r="J63" s="346"/>
      <c r="K63" s="482"/>
    </row>
    <row r="64" spans="1:17" s="481" customFormat="1" ht="20.100000000000001" customHeight="1" x14ac:dyDescent="0.2">
      <c r="A64" s="768"/>
      <c r="B64" s="524"/>
      <c r="C64" s="485"/>
      <c r="D64" s="1075" t="s">
        <v>927</v>
      </c>
      <c r="E64" s="1076"/>
      <c r="F64" s="1076"/>
      <c r="G64" s="1076"/>
      <c r="H64" s="1076"/>
      <c r="I64" s="1076"/>
      <c r="J64" s="1076"/>
      <c r="K64" s="482"/>
    </row>
    <row r="65" spans="1:17" s="481" customFormat="1" ht="20.100000000000001" customHeight="1" x14ac:dyDescent="0.2">
      <c r="A65" s="768"/>
      <c r="B65" s="524"/>
      <c r="C65" s="485"/>
      <c r="D65" s="346"/>
      <c r="E65" s="346"/>
      <c r="F65" s="346"/>
      <c r="G65" s="346"/>
      <c r="H65" s="346"/>
      <c r="I65" s="346"/>
      <c r="J65" s="346"/>
      <c r="K65" s="482"/>
    </row>
    <row r="66" spans="1:17" s="481" customFormat="1" ht="20.100000000000001" customHeight="1" x14ac:dyDescent="0.2">
      <c r="A66" s="766">
        <v>40178</v>
      </c>
      <c r="B66" s="524"/>
      <c r="C66" s="485"/>
      <c r="D66" s="362" t="s">
        <v>275</v>
      </c>
      <c r="E66" s="346">
        <v>59443</v>
      </c>
      <c r="F66" s="346" t="s">
        <v>275</v>
      </c>
      <c r="G66" s="346" t="s">
        <v>275</v>
      </c>
      <c r="H66" s="346" t="s">
        <v>275</v>
      </c>
      <c r="I66" s="346" t="s">
        <v>275</v>
      </c>
      <c r="J66" s="346">
        <v>6853</v>
      </c>
      <c r="K66" s="347" t="s">
        <v>275</v>
      </c>
    </row>
    <row r="67" spans="1:17" s="481" customFormat="1" ht="20.100000000000001" customHeight="1" x14ac:dyDescent="0.2">
      <c r="A67" s="766">
        <v>40543</v>
      </c>
      <c r="B67" s="524"/>
      <c r="C67" s="485"/>
      <c r="D67" s="362">
        <v>67009.028880000027</v>
      </c>
      <c r="E67" s="346">
        <v>62163.301479999951</v>
      </c>
      <c r="F67" s="346">
        <v>4845.7274699999971</v>
      </c>
      <c r="G67" s="346">
        <v>1863.562649999996</v>
      </c>
      <c r="H67" s="346" t="s">
        <v>275</v>
      </c>
      <c r="I67" s="346">
        <v>327.43394999999998</v>
      </c>
      <c r="J67" s="346">
        <v>8370.2105839999986</v>
      </c>
      <c r="K67" s="347">
        <v>8448</v>
      </c>
    </row>
    <row r="68" spans="1:17" s="481" customFormat="1" ht="20.100000000000001" customHeight="1" x14ac:dyDescent="0.2">
      <c r="A68" s="766">
        <v>40908</v>
      </c>
      <c r="B68" s="524"/>
      <c r="C68" s="485"/>
      <c r="D68" s="362">
        <v>69426.075100000002</v>
      </c>
      <c r="E68" s="346">
        <v>64603.483979999997</v>
      </c>
      <c r="F68" s="346">
        <v>4822.5911199999964</v>
      </c>
      <c r="G68" s="346">
        <v>1630.4578600000041</v>
      </c>
      <c r="H68" s="346">
        <v>437.85229335176109</v>
      </c>
      <c r="I68" s="346">
        <v>244.27073999999999</v>
      </c>
      <c r="J68" s="346">
        <v>8420.2466499999991</v>
      </c>
      <c r="K68" s="483">
        <v>8917.7076406454999</v>
      </c>
    </row>
    <row r="69" spans="1:17" s="481" customFormat="1" ht="20.100000000000001" customHeight="1" x14ac:dyDescent="0.2">
      <c r="A69" s="766">
        <v>41274</v>
      </c>
      <c r="B69" s="524"/>
      <c r="C69" s="485"/>
      <c r="D69" s="362">
        <v>68604.391869999919</v>
      </c>
      <c r="E69" s="346">
        <v>64157.881259999922</v>
      </c>
      <c r="F69" s="346">
        <v>4446.5106099999975</v>
      </c>
      <c r="G69" s="346">
        <v>2080.7118199999977</v>
      </c>
      <c r="H69" s="346">
        <v>438.07374656864755</v>
      </c>
      <c r="I69" s="346">
        <v>248.3604499999999</v>
      </c>
      <c r="J69" s="346">
        <v>11863.761439999987</v>
      </c>
      <c r="K69" s="347">
        <v>8812.7281393462508</v>
      </c>
    </row>
    <row r="70" spans="1:17" s="477" customFormat="1" ht="20.100000000000001" customHeight="1" x14ac:dyDescent="0.2">
      <c r="A70" s="766">
        <v>41639</v>
      </c>
      <c r="B70" s="523"/>
      <c r="C70" s="476"/>
      <c r="D70" s="362">
        <v>68878.784529999844</v>
      </c>
      <c r="E70" s="346">
        <v>65149.331049999979</v>
      </c>
      <c r="F70" s="346">
        <v>3729.45363</v>
      </c>
      <c r="G70" s="346">
        <v>1152.9897699999997</v>
      </c>
      <c r="H70" s="346">
        <v>527.16222497989827</v>
      </c>
      <c r="I70" s="346">
        <v>188.32522000000003</v>
      </c>
      <c r="J70" s="346">
        <v>10517.85372999999</v>
      </c>
      <c r="K70" s="347">
        <v>8843.0230506940534</v>
      </c>
    </row>
    <row r="71" spans="1:17" s="477" customFormat="1" ht="20.100000000000001" customHeight="1" x14ac:dyDescent="0.2">
      <c r="A71" s="766">
        <v>42004</v>
      </c>
      <c r="B71" s="523"/>
      <c r="C71" s="476"/>
      <c r="D71" s="362">
        <v>69666.581049999979</v>
      </c>
      <c r="E71" s="346">
        <v>66418.428580000022</v>
      </c>
      <c r="F71" s="346">
        <v>3248.1526300000028</v>
      </c>
      <c r="G71" s="346">
        <v>1388.0691400000007</v>
      </c>
      <c r="H71" s="346">
        <v>672.20687199516601</v>
      </c>
      <c r="I71" s="346">
        <v>157.84712999999999</v>
      </c>
      <c r="J71" s="346">
        <v>8021.741904566401</v>
      </c>
      <c r="K71" s="347">
        <v>8916.5040533240008</v>
      </c>
    </row>
    <row r="72" spans="1:17" s="477" customFormat="1" ht="20.100000000000001" customHeight="1" x14ac:dyDescent="0.2">
      <c r="A72" s="766">
        <v>42369</v>
      </c>
      <c r="B72" s="523"/>
      <c r="C72" s="476"/>
      <c r="D72" s="362">
        <v>73306.712709999949</v>
      </c>
      <c r="E72" s="346">
        <v>70513.860099999933</v>
      </c>
      <c r="F72" s="346">
        <v>2792.8525700000014</v>
      </c>
      <c r="G72" s="346">
        <v>2448.2375900000002</v>
      </c>
      <c r="H72" s="346">
        <v>639.76372999999899</v>
      </c>
      <c r="I72" s="346">
        <v>206.84541999999988</v>
      </c>
      <c r="J72" s="346">
        <v>7316.6590699999997</v>
      </c>
      <c r="K72" s="347">
        <v>9325.9273053922007</v>
      </c>
    </row>
    <row r="73" spans="1:17" s="477" customFormat="1" ht="20.100000000000001" customHeight="1" x14ac:dyDescent="0.2">
      <c r="A73" s="766">
        <v>42735</v>
      </c>
      <c r="B73" s="523"/>
      <c r="C73" s="476"/>
      <c r="D73" s="362">
        <f>'4.1_4.2'!J32</f>
        <v>72904.317240000062</v>
      </c>
      <c r="E73" s="346">
        <f>'4.1_4.2'!J28+'4.1_4.2'!J16</f>
        <v>70668.709690000003</v>
      </c>
      <c r="F73" s="346">
        <f>'4.1_4.2'!J12</f>
        <v>2235.6075800000003</v>
      </c>
      <c r="G73" s="346">
        <f>'4.1_4.2'!J44</f>
        <v>3530.3510900000028</v>
      </c>
      <c r="H73" s="346">
        <f>'4.1_4.2'!J48</f>
        <v>702.34332000000472</v>
      </c>
      <c r="I73" s="346">
        <f xml:space="preserve"> '4.1_4.2'!J52</f>
        <v>195.15102000000005</v>
      </c>
      <c r="J73" s="346">
        <f>'4.1_4.2'!J56</f>
        <v>7477.7456799999964</v>
      </c>
      <c r="K73" s="347">
        <f>D73/'A3'!B12*1000000</f>
        <v>9197.4271992313552</v>
      </c>
    </row>
    <row r="74" spans="1:17" s="481" customFormat="1" ht="20.100000000000001" customHeight="1" x14ac:dyDescent="0.2">
      <c r="A74" s="768"/>
      <c r="B74" s="524"/>
      <c r="C74" s="485"/>
      <c r="D74" s="346"/>
      <c r="E74" s="346"/>
      <c r="F74" s="346"/>
      <c r="G74" s="346"/>
      <c r="H74" s="346"/>
      <c r="I74" s="346"/>
      <c r="J74" s="346"/>
      <c r="K74" s="482"/>
    </row>
    <row r="75" spans="1:17" s="484" customFormat="1" ht="20.100000000000001" customHeight="1" x14ac:dyDescent="0.2">
      <c r="A75" s="769"/>
      <c r="B75" s="525"/>
      <c r="C75" s="485"/>
      <c r="D75" s="1075" t="s">
        <v>307</v>
      </c>
      <c r="E75" s="1076"/>
      <c r="F75" s="1076"/>
      <c r="G75" s="1076"/>
      <c r="H75" s="1076"/>
      <c r="I75" s="1076"/>
      <c r="J75" s="1076"/>
      <c r="K75" s="486"/>
      <c r="L75" s="481"/>
      <c r="M75" s="481"/>
      <c r="N75" s="481"/>
      <c r="O75" s="481"/>
      <c r="P75" s="481"/>
      <c r="Q75" s="481"/>
    </row>
    <row r="76" spans="1:17" s="484" customFormat="1" ht="20.100000000000001" customHeight="1" x14ac:dyDescent="0.25">
      <c r="A76" s="769"/>
      <c r="B76" s="525"/>
      <c r="C76" s="485"/>
      <c r="D76" s="346"/>
      <c r="E76" s="346"/>
      <c r="F76" s="346"/>
      <c r="G76" s="346"/>
      <c r="H76" s="346"/>
      <c r="I76" s="346"/>
      <c r="J76" s="346"/>
      <c r="K76" s="486"/>
      <c r="L76" s="481"/>
      <c r="M76" s="481"/>
      <c r="N76" s="607"/>
      <c r="O76" s="481"/>
      <c r="P76" s="481"/>
      <c r="Q76" s="481"/>
    </row>
    <row r="77" spans="1:17" s="484" customFormat="1" ht="20.100000000000001" customHeight="1" x14ac:dyDescent="0.25">
      <c r="A77" s="766">
        <v>40178</v>
      </c>
      <c r="B77" s="525"/>
      <c r="C77" s="485"/>
      <c r="D77" s="362" t="s">
        <v>275</v>
      </c>
      <c r="E77" s="346">
        <v>147399</v>
      </c>
      <c r="F77" s="346" t="s">
        <v>275</v>
      </c>
      <c r="G77" s="346" t="s">
        <v>275</v>
      </c>
      <c r="H77" s="346" t="s">
        <v>275</v>
      </c>
      <c r="I77" s="346" t="s">
        <v>275</v>
      </c>
      <c r="J77" s="346">
        <v>19404</v>
      </c>
      <c r="K77" s="347" t="s">
        <v>275</v>
      </c>
      <c r="L77" s="481"/>
      <c r="M77" s="481"/>
      <c r="N77" s="607"/>
      <c r="O77" s="481"/>
      <c r="P77" s="481"/>
      <c r="Q77" s="481"/>
    </row>
    <row r="78" spans="1:17" s="484" customFormat="1" ht="20.100000000000001" customHeight="1" x14ac:dyDescent="0.25">
      <c r="A78" s="766">
        <v>40543</v>
      </c>
      <c r="B78" s="525"/>
      <c r="C78" s="485"/>
      <c r="D78" s="362">
        <v>219258.04908999999</v>
      </c>
      <c r="E78" s="346">
        <v>197331</v>
      </c>
      <c r="F78" s="346">
        <v>21927.049089999986</v>
      </c>
      <c r="G78" s="346">
        <v>14072.24454999999</v>
      </c>
      <c r="H78" s="346" t="s">
        <v>275</v>
      </c>
      <c r="I78" s="346">
        <v>239.05995999999999</v>
      </c>
      <c r="J78" s="346">
        <v>26691.185794000005</v>
      </c>
      <c r="K78" s="347">
        <v>12283</v>
      </c>
      <c r="L78" s="481"/>
      <c r="M78" s="481"/>
      <c r="N78" s="607"/>
      <c r="O78" s="481"/>
      <c r="P78" s="481"/>
      <c r="Q78" s="481"/>
    </row>
    <row r="79" spans="1:17" s="484" customFormat="1" ht="20.100000000000001" customHeight="1" x14ac:dyDescent="0.25">
      <c r="A79" s="766">
        <v>40908</v>
      </c>
      <c r="B79" s="525"/>
      <c r="C79" s="485"/>
      <c r="D79" s="362">
        <v>227866.22313</v>
      </c>
      <c r="E79" s="346">
        <v>204054.15040000001</v>
      </c>
      <c r="F79" s="346">
        <v>23812.07273</v>
      </c>
      <c r="G79" s="346">
        <v>11108.314339999997</v>
      </c>
      <c r="H79" s="346">
        <v>1190.3092386455294</v>
      </c>
      <c r="I79" s="346">
        <v>266.27287000000001</v>
      </c>
      <c r="J79" s="346">
        <v>26462.120790000001</v>
      </c>
      <c r="K79" s="487">
        <v>12993.94492373801</v>
      </c>
      <c r="L79" s="481"/>
      <c r="M79" s="481"/>
      <c r="N79" s="607"/>
      <c r="O79" s="481"/>
      <c r="P79" s="481"/>
      <c r="Q79" s="481"/>
    </row>
    <row r="80" spans="1:17" s="484" customFormat="1" ht="20.100000000000001" customHeight="1" x14ac:dyDescent="0.25">
      <c r="A80" s="766">
        <v>41274</v>
      </c>
      <c r="B80" s="525"/>
      <c r="C80" s="485"/>
      <c r="D80" s="362">
        <v>257868.25842999943</v>
      </c>
      <c r="E80" s="346">
        <v>229476.6218899994</v>
      </c>
      <c r="F80" s="346">
        <v>28391.636540000025</v>
      </c>
      <c r="G80" s="346">
        <v>10116.512759999998</v>
      </c>
      <c r="H80" s="346">
        <v>2611.8413461180498</v>
      </c>
      <c r="I80" s="346">
        <v>224.03066000000015</v>
      </c>
      <c r="J80" s="346">
        <v>40707.339339999991</v>
      </c>
      <c r="K80" s="347">
        <v>14699.481637266619</v>
      </c>
      <c r="L80" s="481"/>
      <c r="M80" s="481"/>
      <c r="N80" s="607"/>
      <c r="O80" s="481"/>
      <c r="P80" s="481"/>
      <c r="Q80" s="481"/>
    </row>
    <row r="81" spans="1:23" s="477" customFormat="1" ht="20.100000000000001" customHeight="1" x14ac:dyDescent="0.25">
      <c r="A81" s="766">
        <v>41639</v>
      </c>
      <c r="B81" s="523"/>
      <c r="C81" s="476"/>
      <c r="D81" s="362">
        <v>239832.87406999987</v>
      </c>
      <c r="E81" s="346">
        <v>211468.61436999991</v>
      </c>
      <c r="F81" s="346">
        <v>28364.259800000011</v>
      </c>
      <c r="G81" s="346">
        <v>10102.484650000004</v>
      </c>
      <c r="H81" s="346">
        <v>1845.6883703256078</v>
      </c>
      <c r="I81" s="346">
        <v>238.1147500000001</v>
      </c>
      <c r="J81" s="346">
        <v>31936.440039999979</v>
      </c>
      <c r="K81" s="347">
        <v>13668.816333686811</v>
      </c>
      <c r="N81" s="607"/>
    </row>
    <row r="82" spans="1:23" s="477" customFormat="1" ht="20.100000000000001" customHeight="1" x14ac:dyDescent="0.25">
      <c r="A82" s="766">
        <v>42004</v>
      </c>
      <c r="B82" s="523"/>
      <c r="C82" s="476"/>
      <c r="D82" s="362">
        <v>238502.9290400006</v>
      </c>
      <c r="E82" s="346">
        <v>209419.84116999991</v>
      </c>
      <c r="F82" s="346">
        <v>29083.087929999998</v>
      </c>
      <c r="G82" s="346">
        <v>8916.3242899999987</v>
      </c>
      <c r="H82" s="346">
        <v>1778.1751694266272</v>
      </c>
      <c r="I82" s="346">
        <v>195.9990500000001</v>
      </c>
      <c r="J82" s="346">
        <v>28554.710394466085</v>
      </c>
      <c r="K82" s="347">
        <v>13557.889147284654</v>
      </c>
      <c r="N82" s="607"/>
    </row>
    <row r="83" spans="1:23" s="477" customFormat="1" ht="20.100000000000001" customHeight="1" x14ac:dyDescent="0.25">
      <c r="A83" s="766">
        <v>42369</v>
      </c>
      <c r="B83" s="523"/>
      <c r="C83" s="476"/>
      <c r="D83" s="362">
        <v>240062.09736999939</v>
      </c>
      <c r="E83" s="346">
        <v>209343.34777999998</v>
      </c>
      <c r="F83" s="346">
        <v>30718.749580000022</v>
      </c>
      <c r="G83" s="346">
        <v>8622.9525800000083</v>
      </c>
      <c r="H83" s="346">
        <v>2106.5813900000016</v>
      </c>
      <c r="I83" s="346">
        <v>181.26973999999996</v>
      </c>
      <c r="J83" s="346">
        <v>29053.354860000007</v>
      </c>
      <c r="K83" s="347">
        <v>13575.770293255191</v>
      </c>
      <c r="N83" s="607"/>
    </row>
    <row r="84" spans="1:23" s="477" customFormat="1" ht="20.100000000000001" customHeight="1" x14ac:dyDescent="0.25">
      <c r="A84" s="766">
        <v>42735</v>
      </c>
      <c r="B84" s="523"/>
      <c r="C84" s="476"/>
      <c r="D84" s="362">
        <f>'4.1_4.2'!K32</f>
        <v>237312.13167000009</v>
      </c>
      <c r="E84" s="346">
        <f>'4.1_4.2'!K28+'4.1_4.2'!K16</f>
        <v>206237.84254000016</v>
      </c>
      <c r="F84" s="346">
        <f>'4.1_4.2'!K12</f>
        <v>31074.289130000001</v>
      </c>
      <c r="G84" s="346">
        <f>'4.1_4.2'!K44</f>
        <v>7423.0022099999951</v>
      </c>
      <c r="H84" s="346">
        <f>'4.1_4.2'!K48</f>
        <v>2143.6283900000017</v>
      </c>
      <c r="I84" s="346">
        <f xml:space="preserve"> '4.1_4.2'!K52</f>
        <v>192.72314000000006</v>
      </c>
      <c r="J84" s="346">
        <f>'4.1_4.2'!K56</f>
        <v>21453.252330000014</v>
      </c>
      <c r="K84" s="347">
        <f>D84/'A3'!B13*1000000</f>
        <v>13283.250910301167</v>
      </c>
      <c r="N84" s="607"/>
    </row>
    <row r="85" spans="1:23" s="484" customFormat="1" ht="20.100000000000001" customHeight="1" x14ac:dyDescent="0.2">
      <c r="A85" s="769"/>
      <c r="B85" s="525"/>
      <c r="C85" s="485"/>
      <c r="D85" s="346"/>
      <c r="E85" s="346"/>
      <c r="F85" s="346"/>
      <c r="G85" s="346"/>
      <c r="H85" s="346"/>
      <c r="I85" s="346"/>
      <c r="J85" s="346"/>
      <c r="K85" s="486"/>
      <c r="L85" s="481"/>
      <c r="M85" s="481"/>
      <c r="N85" s="481"/>
      <c r="O85" s="481"/>
      <c r="P85" s="481"/>
      <c r="Q85" s="481"/>
    </row>
    <row r="86" spans="1:23" s="484" customFormat="1" ht="20.100000000000001" customHeight="1" x14ac:dyDescent="0.2">
      <c r="A86" s="769"/>
      <c r="B86" s="525"/>
      <c r="C86" s="485"/>
      <c r="D86" s="1075" t="s">
        <v>0</v>
      </c>
      <c r="E86" s="1076"/>
      <c r="F86" s="1076"/>
      <c r="G86" s="1076"/>
      <c r="H86" s="1076"/>
      <c r="I86" s="1076"/>
      <c r="J86" s="1076"/>
      <c r="K86" s="486"/>
      <c r="L86" s="481"/>
      <c r="M86" s="481"/>
      <c r="N86" s="481"/>
      <c r="O86" s="481"/>
      <c r="P86" s="481"/>
      <c r="Q86" s="481"/>
    </row>
    <row r="87" spans="1:23" s="484" customFormat="1" ht="20.100000000000001" customHeight="1" x14ac:dyDescent="0.2">
      <c r="A87" s="769"/>
      <c r="B87" s="525"/>
      <c r="C87" s="485"/>
      <c r="D87" s="346"/>
      <c r="E87" s="346"/>
      <c r="F87" s="346"/>
      <c r="G87" s="346"/>
      <c r="H87" s="346"/>
      <c r="I87" s="346"/>
      <c r="J87" s="346"/>
      <c r="K87" s="486"/>
      <c r="L87" s="481"/>
      <c r="M87" s="481"/>
      <c r="N87" s="481"/>
      <c r="O87" s="481"/>
      <c r="P87" s="481"/>
      <c r="Q87" s="481"/>
    </row>
    <row r="88" spans="1:23" s="484" customFormat="1" ht="20.100000000000001" customHeight="1" x14ac:dyDescent="0.2">
      <c r="A88" s="766">
        <v>40178</v>
      </c>
      <c r="B88" s="525"/>
      <c r="C88" s="485"/>
      <c r="D88" s="362" t="s">
        <v>275</v>
      </c>
      <c r="E88" s="346">
        <v>33811</v>
      </c>
      <c r="F88" s="346" t="s">
        <v>275</v>
      </c>
      <c r="G88" s="346" t="s">
        <v>275</v>
      </c>
      <c r="H88" s="346" t="s">
        <v>275</v>
      </c>
      <c r="I88" s="346" t="s">
        <v>275</v>
      </c>
      <c r="J88" s="346">
        <v>2636</v>
      </c>
      <c r="K88" s="347" t="s">
        <v>275</v>
      </c>
      <c r="L88" s="481"/>
      <c r="M88"/>
      <c r="R88" s="346"/>
    </row>
    <row r="89" spans="1:23" s="484" customFormat="1" ht="20.100000000000001" customHeight="1" x14ac:dyDescent="0.2">
      <c r="A89" s="766">
        <v>40543</v>
      </c>
      <c r="B89" s="525"/>
      <c r="C89" s="485"/>
      <c r="D89" s="362">
        <v>41334.430020000123</v>
      </c>
      <c r="E89" s="346">
        <v>35123.408870000058</v>
      </c>
      <c r="F89" s="346">
        <v>6211.0211400000007</v>
      </c>
      <c r="G89" s="346">
        <v>3712.1540700000005</v>
      </c>
      <c r="H89" s="346" t="s">
        <v>275</v>
      </c>
      <c r="I89" s="346">
        <v>14.31977</v>
      </c>
      <c r="J89" s="346">
        <v>2958.364916</v>
      </c>
      <c r="K89" s="347">
        <v>10316</v>
      </c>
      <c r="L89" s="481"/>
      <c r="M89"/>
      <c r="R89" s="346"/>
    </row>
    <row r="90" spans="1:23" s="484" customFormat="1" ht="20.100000000000001" customHeight="1" x14ac:dyDescent="0.2">
      <c r="A90" s="766">
        <v>40908</v>
      </c>
      <c r="B90" s="525"/>
      <c r="C90" s="485"/>
      <c r="D90" s="362">
        <v>43258.74422</v>
      </c>
      <c r="E90" s="346">
        <v>37083.186260000002</v>
      </c>
      <c r="F90" s="346">
        <v>6175.5579599999992</v>
      </c>
      <c r="G90" s="346">
        <v>5399.2838200000015</v>
      </c>
      <c r="H90" s="346">
        <v>302.38515251919364</v>
      </c>
      <c r="I90" s="346">
        <v>9.4959799999999994</v>
      </c>
      <c r="J90" s="346">
        <v>1537.78666</v>
      </c>
      <c r="K90" s="487">
        <v>10843.44014741086</v>
      </c>
      <c r="L90" s="481"/>
      <c r="M90"/>
      <c r="R90" s="346"/>
    </row>
    <row r="91" spans="1:23" s="484" customFormat="1" ht="20.100000000000001" customHeight="1" x14ac:dyDescent="0.2">
      <c r="A91" s="766">
        <v>41274</v>
      </c>
      <c r="B91" s="525"/>
      <c r="C91" s="485"/>
      <c r="D91" s="362">
        <v>44535.975199999964</v>
      </c>
      <c r="E91" s="346">
        <v>37928.840469999966</v>
      </c>
      <c r="F91" s="346">
        <v>6607.1347299999979</v>
      </c>
      <c r="G91" s="346">
        <v>5403.3061499999931</v>
      </c>
      <c r="H91" s="346">
        <v>298.17818444640932</v>
      </c>
      <c r="I91" s="346">
        <v>124.12570000000002</v>
      </c>
      <c r="J91" s="346">
        <v>2471.0129699999984</v>
      </c>
      <c r="K91" s="347">
        <v>11164.240518625076</v>
      </c>
      <c r="L91" s="481"/>
      <c r="M91"/>
      <c r="R91" s="346"/>
    </row>
    <row r="92" spans="1:23" s="477" customFormat="1" ht="20.100000000000001" customHeight="1" x14ac:dyDescent="0.2">
      <c r="A92" s="766">
        <v>41639</v>
      </c>
      <c r="B92" s="523"/>
      <c r="C92" s="476"/>
      <c r="D92" s="362">
        <v>44765.108110000088</v>
      </c>
      <c r="E92" s="346">
        <v>38749.437600000005</v>
      </c>
      <c r="F92" s="346">
        <v>6015.670449999996</v>
      </c>
      <c r="G92" s="346">
        <v>9118.1228599999868</v>
      </c>
      <c r="H92" s="346">
        <v>337.5574922016873</v>
      </c>
      <c r="I92" s="346">
        <v>118.11864000000001</v>
      </c>
      <c r="J92" s="346">
        <v>2245.0542299999993</v>
      </c>
      <c r="K92" s="347">
        <v>11223.296903605833</v>
      </c>
      <c r="M92"/>
      <c r="R92" s="346"/>
      <c r="T92" s="346"/>
      <c r="U92" s="346"/>
      <c r="W92" s="346"/>
    </row>
    <row r="93" spans="1:23" s="477" customFormat="1" ht="20.100000000000001" customHeight="1" x14ac:dyDescent="0.2">
      <c r="A93" s="766">
        <v>42004</v>
      </c>
      <c r="B93" s="523"/>
      <c r="C93" s="476"/>
      <c r="D93" s="362">
        <v>45244.592439999971</v>
      </c>
      <c r="E93" s="346">
        <v>39115.42166</v>
      </c>
      <c r="F93" s="346">
        <v>6129.1707799999976</v>
      </c>
      <c r="G93" s="346">
        <v>9889.297789999986</v>
      </c>
      <c r="H93" s="346">
        <v>342.50577818387336</v>
      </c>
      <c r="I93" s="346">
        <v>111.64543000000002</v>
      </c>
      <c r="J93" s="346">
        <v>3230.9980659999974</v>
      </c>
      <c r="K93" s="347">
        <v>11309.101162689547</v>
      </c>
      <c r="M93"/>
      <c r="R93" s="346"/>
    </row>
    <row r="94" spans="1:23" s="477" customFormat="1" ht="20.100000000000001" customHeight="1" x14ac:dyDescent="0.2">
      <c r="A94" s="766">
        <v>42369</v>
      </c>
      <c r="B94" s="523"/>
      <c r="C94" s="476"/>
      <c r="D94" s="362">
        <v>45563.804969999968</v>
      </c>
      <c r="E94" s="346">
        <v>38942.712329999988</v>
      </c>
      <c r="F94" s="346">
        <v>6621.0926599999984</v>
      </c>
      <c r="G94" s="346">
        <v>11532.570929999983</v>
      </c>
      <c r="H94" s="346">
        <v>389.1405899999948</v>
      </c>
      <c r="I94" s="346">
        <v>105.60767999999996</v>
      </c>
      <c r="J94" s="346">
        <v>3014.3395999999971</v>
      </c>
      <c r="K94" s="347">
        <v>11330.866490218983</v>
      </c>
    </row>
    <row r="95" spans="1:23" s="477" customFormat="1" ht="20.100000000000001" customHeight="1" x14ac:dyDescent="0.2">
      <c r="A95" s="766">
        <v>42735</v>
      </c>
      <c r="B95" s="523"/>
      <c r="C95" s="476"/>
      <c r="D95" s="362">
        <f>'4.1_4.2'!N32</f>
        <v>45989.854680000099</v>
      </c>
      <c r="E95" s="346">
        <f>'4.1_4.2'!N28+'4.1_4.2'!N16</f>
        <v>39485.874919999937</v>
      </c>
      <c r="F95" s="346">
        <f>'4.1_4.2'!N12</f>
        <v>6503.9797299999982</v>
      </c>
      <c r="G95" s="346">
        <f>'4.1_4.2'!N44</f>
        <v>11965.264740000006</v>
      </c>
      <c r="H95" s="346">
        <f>'4.1_4.2'!N48</f>
        <v>367.73386999999821</v>
      </c>
      <c r="I95" s="346">
        <f xml:space="preserve"> '4.1_4.2'!N52</f>
        <v>97.673040000000015</v>
      </c>
      <c r="J95" s="346">
        <f>'4.1_4.2'!N56</f>
        <v>2969.0869099999986</v>
      </c>
      <c r="K95" s="347">
        <f>D95/'A3'!B14*1000000</f>
        <v>11347.665968466788</v>
      </c>
    </row>
    <row r="96" spans="1:23" s="484" customFormat="1" ht="20.100000000000001" customHeight="1" x14ac:dyDescent="0.2">
      <c r="A96" s="769"/>
      <c r="B96" s="525"/>
      <c r="C96" s="485"/>
      <c r="D96" s="346"/>
      <c r="E96" s="346"/>
      <c r="F96" s="346"/>
      <c r="G96" s="346"/>
      <c r="H96" s="346"/>
      <c r="I96" s="346"/>
      <c r="J96" s="346"/>
      <c r="K96" s="486"/>
      <c r="L96" s="481"/>
      <c r="T96" s="346"/>
      <c r="U96" s="346"/>
      <c r="W96" s="346"/>
    </row>
    <row r="97" spans="1:23" s="484" customFormat="1" ht="20.100000000000001" customHeight="1" x14ac:dyDescent="0.2">
      <c r="A97" s="769"/>
      <c r="B97" s="525"/>
      <c r="C97" s="485"/>
      <c r="D97" s="1075" t="s">
        <v>264</v>
      </c>
      <c r="E97" s="1076"/>
      <c r="F97" s="1076"/>
      <c r="G97" s="1076"/>
      <c r="H97" s="1076"/>
      <c r="I97" s="1076"/>
      <c r="J97" s="1076"/>
      <c r="K97" s="486"/>
      <c r="L97" s="481"/>
      <c r="T97" s="346"/>
      <c r="U97" s="346"/>
      <c r="W97" s="346"/>
    </row>
    <row r="98" spans="1:23" s="484" customFormat="1" ht="20.100000000000001" customHeight="1" x14ac:dyDescent="0.2">
      <c r="A98" s="769"/>
      <c r="B98" s="525"/>
      <c r="C98" s="485"/>
      <c r="D98" s="346"/>
      <c r="E98" s="346"/>
      <c r="F98" s="346"/>
      <c r="G98" s="346"/>
      <c r="H98" s="346"/>
      <c r="I98" s="346"/>
      <c r="J98" s="346"/>
      <c r="K98" s="486"/>
      <c r="L98" s="481"/>
      <c r="T98" s="346"/>
      <c r="U98" s="346"/>
      <c r="W98" s="346"/>
    </row>
    <row r="99" spans="1:23" s="484" customFormat="1" ht="20.100000000000001" customHeight="1" x14ac:dyDescent="0.2">
      <c r="A99" s="766">
        <v>40178</v>
      </c>
      <c r="B99" s="525"/>
      <c r="C99" s="485"/>
      <c r="D99" s="362" t="s">
        <v>275</v>
      </c>
      <c r="E99" s="346">
        <v>11556</v>
      </c>
      <c r="F99" s="346" t="s">
        <v>275</v>
      </c>
      <c r="G99" s="346" t="s">
        <v>275</v>
      </c>
      <c r="H99" s="346" t="s">
        <v>275</v>
      </c>
      <c r="I99" s="346" t="s">
        <v>275</v>
      </c>
      <c r="J99" s="346">
        <v>1771</v>
      </c>
      <c r="K99" s="347" t="s">
        <v>275</v>
      </c>
      <c r="L99" s="481"/>
      <c r="T99" s="346"/>
      <c r="U99" s="346"/>
      <c r="W99" s="346"/>
    </row>
    <row r="100" spans="1:23" s="484" customFormat="1" ht="20.100000000000001" customHeight="1" x14ac:dyDescent="0.2">
      <c r="A100" s="766">
        <v>40543</v>
      </c>
      <c r="B100" s="525"/>
      <c r="C100" s="485"/>
      <c r="D100" s="362">
        <v>14539.28983</v>
      </c>
      <c r="E100" s="346">
        <v>12577.808579999999</v>
      </c>
      <c r="F100" s="346">
        <v>1961.4812500000007</v>
      </c>
      <c r="G100" s="346">
        <v>330.10961999999984</v>
      </c>
      <c r="H100" s="346" t="s">
        <v>275</v>
      </c>
      <c r="I100" s="346">
        <v>8.7974700000000006</v>
      </c>
      <c r="J100" s="346">
        <v>1986.4210849999999</v>
      </c>
      <c r="K100" s="347">
        <v>14257</v>
      </c>
      <c r="L100" s="481"/>
      <c r="T100" s="346"/>
      <c r="U100" s="346"/>
      <c r="W100" s="346"/>
    </row>
    <row r="101" spans="1:23" s="484" customFormat="1" ht="20.100000000000001" customHeight="1" x14ac:dyDescent="0.2">
      <c r="A101" s="766">
        <v>40908</v>
      </c>
      <c r="B101" s="525"/>
      <c r="C101" s="485"/>
      <c r="D101" s="362">
        <v>15167.563920000001</v>
      </c>
      <c r="E101" s="346">
        <v>12981.45046</v>
      </c>
      <c r="F101" s="346">
        <v>2186.1134599999996</v>
      </c>
      <c r="G101" s="346">
        <v>555.20243000000005</v>
      </c>
      <c r="H101" s="346">
        <v>42.72845100072017</v>
      </c>
      <c r="I101" s="346">
        <v>8.6923899999999996</v>
      </c>
      <c r="J101" s="346">
        <v>2126.3518800000002</v>
      </c>
      <c r="K101" s="487">
        <v>15182.169166738408</v>
      </c>
      <c r="L101" s="481"/>
      <c r="M101" s="481"/>
      <c r="N101" s="346"/>
      <c r="O101" s="346"/>
      <c r="P101" s="346"/>
      <c r="Q101" s="346"/>
      <c r="R101" s="346"/>
      <c r="S101" s="346"/>
      <c r="T101" s="346"/>
      <c r="U101" s="346"/>
      <c r="W101" s="346"/>
    </row>
    <row r="102" spans="1:23" s="484" customFormat="1" ht="20.100000000000001" customHeight="1" x14ac:dyDescent="0.2">
      <c r="A102" s="766">
        <v>41274</v>
      </c>
      <c r="B102" s="525"/>
      <c r="C102" s="485"/>
      <c r="D102" s="362">
        <v>16007.935479999998</v>
      </c>
      <c r="E102" s="346">
        <v>14007.217529999998</v>
      </c>
      <c r="F102" s="346">
        <v>2000.7179500000002</v>
      </c>
      <c r="G102" s="346">
        <v>567.76029000000005</v>
      </c>
      <c r="H102" s="346">
        <v>63.651405868474548</v>
      </c>
      <c r="I102" s="346">
        <v>8.9170800000000003</v>
      </c>
      <c r="J102" s="346">
        <v>2245.2723600000004</v>
      </c>
      <c r="K102" s="347">
        <v>16076.550196237538</v>
      </c>
      <c r="L102" s="481"/>
      <c r="M102" s="481"/>
      <c r="N102" s="481"/>
      <c r="O102" s="481"/>
      <c r="P102" s="481"/>
      <c r="Q102" s="481"/>
    </row>
    <row r="103" spans="1:23" s="477" customFormat="1" ht="20.100000000000001" customHeight="1" x14ac:dyDescent="0.2">
      <c r="A103" s="766">
        <v>41639</v>
      </c>
      <c r="B103" s="523"/>
      <c r="C103" s="476"/>
      <c r="D103" s="362">
        <v>16721.419820000003</v>
      </c>
      <c r="E103" s="346">
        <v>14758.369599999998</v>
      </c>
      <c r="F103" s="346">
        <v>1963.0502200000005</v>
      </c>
      <c r="G103" s="346">
        <v>478.73101999999989</v>
      </c>
      <c r="H103" s="346">
        <v>38.465312081527891</v>
      </c>
      <c r="I103" s="346">
        <v>7.5047599999999992</v>
      </c>
      <c r="J103" s="346">
        <v>2324.5651100000005</v>
      </c>
      <c r="K103" s="347">
        <v>16859.703059493968</v>
      </c>
      <c r="M103" s="346"/>
      <c r="N103" s="346"/>
      <c r="O103" s="346"/>
      <c r="P103" s="346"/>
      <c r="Q103" s="346"/>
      <c r="R103" s="346"/>
      <c r="S103" s="346"/>
    </row>
    <row r="104" spans="1:23" s="477" customFormat="1" ht="20.100000000000001" customHeight="1" x14ac:dyDescent="0.2">
      <c r="A104" s="766">
        <v>42004</v>
      </c>
      <c r="B104" s="523"/>
      <c r="C104" s="476"/>
      <c r="D104" s="362">
        <v>17460.939540000003</v>
      </c>
      <c r="E104" s="346">
        <v>15424.131560000002</v>
      </c>
      <c r="F104" s="346">
        <v>2036.8079700000001</v>
      </c>
      <c r="G104" s="346">
        <v>581.9019199999999</v>
      </c>
      <c r="H104" s="346">
        <v>0.44857908681394493</v>
      </c>
      <c r="I104" s="346">
        <v>7.9243199999999998</v>
      </c>
      <c r="J104" s="346">
        <v>1137.6602949999999</v>
      </c>
      <c r="K104" s="347">
        <v>17647.170126343302</v>
      </c>
    </row>
    <row r="105" spans="1:23" s="477" customFormat="1" ht="20.100000000000001" customHeight="1" x14ac:dyDescent="0.2">
      <c r="A105" s="766">
        <v>42369</v>
      </c>
      <c r="B105" s="523"/>
      <c r="C105" s="476"/>
      <c r="D105" s="362">
        <v>17825.536159999992</v>
      </c>
      <c r="E105" s="346">
        <v>15611.500869999998</v>
      </c>
      <c r="F105" s="346">
        <v>2214.0353</v>
      </c>
      <c r="G105" s="346">
        <v>547.50595999999985</v>
      </c>
      <c r="H105" s="346">
        <v>38.93347</v>
      </c>
      <c r="I105" s="346">
        <v>7.9940100000000003</v>
      </c>
      <c r="J105" s="346">
        <v>1587.0507900000002</v>
      </c>
      <c r="K105" s="347">
        <v>18019.006229890325</v>
      </c>
    </row>
    <row r="106" spans="1:23" s="477" customFormat="1" ht="20.100000000000001" customHeight="1" x14ac:dyDescent="0.2">
      <c r="A106" s="766">
        <v>42735</v>
      </c>
      <c r="B106" s="523"/>
      <c r="C106" s="476"/>
      <c r="D106" s="362">
        <f>'4.1_4.2'!O32</f>
        <v>17860.437330000019</v>
      </c>
      <c r="E106" s="346">
        <f>'4.1_4.2'!O28+'4.1_4.2'!O16</f>
        <v>15683.982809999994</v>
      </c>
      <c r="F106" s="346">
        <f>'4.1_4.2'!O12</f>
        <v>2176.4545600000006</v>
      </c>
      <c r="G106" s="346">
        <f>'4.1_4.2'!O44</f>
        <v>501.82868000000013</v>
      </c>
      <c r="H106" s="346">
        <f>'4.1_4.2'!O48</f>
        <v>53.126310000000018</v>
      </c>
      <c r="I106" s="346">
        <f xml:space="preserve"> '4.1_4.2'!O52</f>
        <v>7.7550599999999994</v>
      </c>
      <c r="J106" s="346">
        <f>'4.1_4.2'!O56</f>
        <v>1612.9841500000002</v>
      </c>
      <c r="K106" s="347">
        <f>D106/'A3'!B15*1000000</f>
        <v>17939.42461658685</v>
      </c>
    </row>
    <row r="107" spans="1:23" s="484" customFormat="1" ht="20.100000000000001" customHeight="1" x14ac:dyDescent="0.2">
      <c r="A107" s="769"/>
      <c r="B107" s="525"/>
      <c r="C107" s="485"/>
      <c r="D107" s="346"/>
      <c r="E107" s="346"/>
      <c r="F107" s="346"/>
      <c r="G107" s="346"/>
      <c r="H107" s="346"/>
      <c r="I107" s="346"/>
      <c r="J107" s="346"/>
      <c r="K107" s="486"/>
      <c r="L107" s="481"/>
      <c r="M107" s="481"/>
      <c r="N107" s="481"/>
      <c r="O107" s="481"/>
      <c r="P107" s="481"/>
      <c r="Q107" s="481"/>
    </row>
    <row r="108" spans="1:23" s="484" customFormat="1" ht="20.100000000000001" customHeight="1" x14ac:dyDescent="0.2">
      <c r="A108" s="769"/>
      <c r="B108" s="525"/>
      <c r="C108" s="485"/>
      <c r="D108" s="1075" t="s">
        <v>730</v>
      </c>
      <c r="E108" s="1076"/>
      <c r="F108" s="1076"/>
      <c r="G108" s="1076"/>
      <c r="H108" s="1076"/>
      <c r="I108" s="1076"/>
      <c r="J108" s="1076"/>
      <c r="K108" s="486"/>
      <c r="L108" s="481"/>
      <c r="M108" s="481"/>
      <c r="N108" s="481"/>
      <c r="O108" s="481"/>
      <c r="P108" s="481"/>
      <c r="Q108" s="481"/>
    </row>
    <row r="109" spans="1:23" s="484" customFormat="1" ht="20.100000000000001" customHeight="1" x14ac:dyDescent="0.2">
      <c r="A109" s="769"/>
      <c r="B109" s="525"/>
      <c r="C109" s="485"/>
      <c r="D109" s="346"/>
      <c r="E109" s="346"/>
      <c r="F109" s="346"/>
      <c r="G109" s="346"/>
      <c r="H109" s="346"/>
      <c r="I109" s="346"/>
      <c r="J109" s="346"/>
      <c r="K109" s="486"/>
      <c r="L109" s="481"/>
      <c r="M109" s="481"/>
      <c r="N109" s="481"/>
      <c r="O109" s="481"/>
      <c r="P109" s="481"/>
      <c r="Q109" s="481"/>
    </row>
    <row r="110" spans="1:23" s="484" customFormat="1" ht="20.100000000000001" customHeight="1" x14ac:dyDescent="0.2">
      <c r="A110" s="766">
        <v>40178</v>
      </c>
      <c r="B110" s="525"/>
      <c r="C110" s="485"/>
      <c r="D110" s="362" t="s">
        <v>275</v>
      </c>
      <c r="E110" s="346">
        <v>10567</v>
      </c>
      <c r="F110" s="346" t="s">
        <v>275</v>
      </c>
      <c r="G110" s="346" t="s">
        <v>275</v>
      </c>
      <c r="H110" s="346" t="s">
        <v>275</v>
      </c>
      <c r="I110" s="346" t="s">
        <v>275</v>
      </c>
      <c r="J110" s="346">
        <v>6153</v>
      </c>
      <c r="K110" s="347" t="s">
        <v>275</v>
      </c>
      <c r="L110" s="481"/>
      <c r="M110" s="481"/>
      <c r="N110" s="481"/>
      <c r="O110" s="481"/>
      <c r="P110" s="481"/>
      <c r="Q110" s="481"/>
    </row>
    <row r="111" spans="1:23" s="484" customFormat="1" ht="20.100000000000001" customHeight="1" x14ac:dyDescent="0.2">
      <c r="A111" s="766">
        <v>40543</v>
      </c>
      <c r="B111" s="525"/>
      <c r="C111" s="485"/>
      <c r="D111" s="362">
        <v>10102.755049999992</v>
      </c>
      <c r="E111" s="346">
        <v>10055.133739999996</v>
      </c>
      <c r="F111" s="346">
        <v>47.621300000000005</v>
      </c>
      <c r="G111" s="346">
        <v>2513.6543499999993</v>
      </c>
      <c r="H111" s="346" t="s">
        <v>275</v>
      </c>
      <c r="I111" s="346">
        <v>105.38176</v>
      </c>
      <c r="J111" s="346">
        <v>5786.3346260000008</v>
      </c>
      <c r="K111" s="347">
        <v>2432</v>
      </c>
      <c r="L111" s="481"/>
      <c r="M111" s="730"/>
      <c r="N111" s="730"/>
      <c r="O111" s="481"/>
      <c r="P111" s="481"/>
      <c r="Q111" s="481"/>
    </row>
    <row r="112" spans="1:23" s="484" customFormat="1" ht="20.100000000000001" customHeight="1" x14ac:dyDescent="0.2">
      <c r="A112" s="766">
        <v>40908</v>
      </c>
      <c r="B112" s="525"/>
      <c r="C112" s="485"/>
      <c r="D112" s="362">
        <v>9087.5938600000009</v>
      </c>
      <c r="E112" s="346">
        <v>9035.5125000000007</v>
      </c>
      <c r="F112" s="346">
        <v>52.081359999999997</v>
      </c>
      <c r="G112" s="346">
        <v>3890.7583499999982</v>
      </c>
      <c r="H112" s="346">
        <v>161.61667986182667</v>
      </c>
      <c r="I112" s="346">
        <v>91.679389999999998</v>
      </c>
      <c r="J112" s="346">
        <v>5457.6682700000001</v>
      </c>
      <c r="K112" s="487">
        <v>2241.1614953812154</v>
      </c>
      <c r="L112" s="481"/>
      <c r="M112" s="730"/>
      <c r="N112" s="730"/>
      <c r="O112" s="481"/>
      <c r="P112" s="481"/>
      <c r="Q112" s="481"/>
    </row>
    <row r="113" spans="1:17" s="484" customFormat="1" ht="20.100000000000001" customHeight="1" x14ac:dyDescent="0.2">
      <c r="A113" s="766">
        <v>41274</v>
      </c>
      <c r="B113" s="525"/>
      <c r="C113" s="485"/>
      <c r="D113" s="362">
        <v>9316.0834500000037</v>
      </c>
      <c r="E113" s="346">
        <v>9221.5412000000033</v>
      </c>
      <c r="F113" s="346">
        <v>94.542250000000038</v>
      </c>
      <c r="G113" s="346">
        <v>4181.58097</v>
      </c>
      <c r="H113" s="346">
        <v>242.77299790923732</v>
      </c>
      <c r="I113" s="346">
        <v>62.490309999999994</v>
      </c>
      <c r="J113" s="346">
        <v>5080.3373000000047</v>
      </c>
      <c r="K113" s="347">
        <v>2302.4966764119049</v>
      </c>
      <c r="L113" s="481"/>
      <c r="M113" s="730"/>
      <c r="N113" s="730"/>
      <c r="O113" s="481"/>
      <c r="P113" s="481"/>
      <c r="Q113" s="481"/>
    </row>
    <row r="114" spans="1:17" s="477" customFormat="1" ht="20.100000000000001" customHeight="1" x14ac:dyDescent="0.2">
      <c r="A114" s="766">
        <v>41639</v>
      </c>
      <c r="B114" s="523"/>
      <c r="C114" s="476"/>
      <c r="D114" s="362">
        <v>8430.5883799999865</v>
      </c>
      <c r="E114" s="346">
        <v>8324.6091599999982</v>
      </c>
      <c r="F114" s="346">
        <v>105.97918</v>
      </c>
      <c r="G114" s="346">
        <v>6773.5704700000033</v>
      </c>
      <c r="H114" s="346">
        <v>370.30206105206145</v>
      </c>
      <c r="I114" s="346">
        <v>27.989379999999993</v>
      </c>
      <c r="J114" s="346">
        <v>4745.9239400000024</v>
      </c>
      <c r="K114" s="347">
        <v>2085.9206163971267</v>
      </c>
      <c r="M114" s="730"/>
      <c r="N114" s="730"/>
    </row>
    <row r="115" spans="1:17" s="477" customFormat="1" ht="20.100000000000001" customHeight="1" x14ac:dyDescent="0.2">
      <c r="A115" s="766">
        <v>42004</v>
      </c>
      <c r="B115" s="523"/>
      <c r="C115" s="476"/>
      <c r="D115" s="362">
        <v>7467.2474900000025</v>
      </c>
      <c r="E115" s="346">
        <v>7367.0058499999986</v>
      </c>
      <c r="F115" s="346">
        <v>100.24161000000002</v>
      </c>
      <c r="G115" s="346">
        <v>6328.680159999999</v>
      </c>
      <c r="H115" s="346">
        <v>305.28565185120056</v>
      </c>
      <c r="I115" s="346">
        <v>51.042770000000012</v>
      </c>
      <c r="J115" s="346">
        <v>3835.0033887450977</v>
      </c>
      <c r="K115" s="347">
        <v>1845.7960995594417</v>
      </c>
      <c r="M115" s="730"/>
      <c r="N115" s="730"/>
    </row>
    <row r="116" spans="1:17" s="477" customFormat="1" ht="20.100000000000001" customHeight="1" x14ac:dyDescent="0.2">
      <c r="A116" s="766">
        <v>42369</v>
      </c>
      <c r="B116" s="523"/>
      <c r="C116" s="476"/>
      <c r="D116" s="362">
        <v>6541.9946600000039</v>
      </c>
      <c r="E116" s="346">
        <v>6441.5037599999514</v>
      </c>
      <c r="F116" s="346">
        <v>100.49029999999983</v>
      </c>
      <c r="G116" s="346">
        <v>7564.9047399999972</v>
      </c>
      <c r="H116" s="346">
        <v>358.43263000000104</v>
      </c>
      <c r="I116" s="346">
        <v>40.290710000000004</v>
      </c>
      <c r="J116" s="346">
        <v>3078.7434200000002</v>
      </c>
      <c r="K116" s="347">
        <v>1612.9623549762725</v>
      </c>
      <c r="M116" s="730"/>
      <c r="N116" s="730"/>
    </row>
    <row r="117" spans="1:17" s="477" customFormat="1" ht="20.100000000000001" customHeight="1" x14ac:dyDescent="0.2">
      <c r="A117" s="766">
        <v>42735</v>
      </c>
      <c r="B117" s="523"/>
      <c r="C117" s="476"/>
      <c r="D117" s="362">
        <f>'4.1_4.2'!P32</f>
        <v>5308.9172599999683</v>
      </c>
      <c r="E117" s="346">
        <f>'4.1_4.2'!P28+'4.1_4.2'!P16</f>
        <v>5184.0995299999686</v>
      </c>
      <c r="F117" s="346">
        <f>'4.1_4.2'!P12</f>
        <v>124.81774999999999</v>
      </c>
      <c r="G117" s="346">
        <f>'4.1_4.2'!P44</f>
        <v>7297.617830000001</v>
      </c>
      <c r="H117" s="346">
        <f>'4.1_4.2'!P48</f>
        <v>395.60212999999675</v>
      </c>
      <c r="I117" s="346">
        <f xml:space="preserve"> '4.1_4.2'!P52</f>
        <v>38.386630000000004</v>
      </c>
      <c r="J117" s="346">
        <f>'4.1_4.2'!P56</f>
        <v>2740.5138800000004</v>
      </c>
      <c r="K117" s="347">
        <f>D117/'A3'!B16*1000000</f>
        <v>1299.6599533250951</v>
      </c>
      <c r="M117" s="730"/>
      <c r="N117" s="730"/>
    </row>
    <row r="118" spans="1:17" s="484" customFormat="1" ht="20.100000000000001" customHeight="1" x14ac:dyDescent="0.2">
      <c r="A118" s="769"/>
      <c r="B118" s="525"/>
      <c r="C118" s="485"/>
      <c r="D118" s="346"/>
      <c r="E118" s="346"/>
      <c r="F118" s="346"/>
      <c r="G118" s="346"/>
      <c r="H118" s="346"/>
      <c r="I118" s="346"/>
      <c r="J118" s="346"/>
      <c r="K118" s="486"/>
      <c r="L118" s="481"/>
      <c r="O118" s="481"/>
      <c r="P118" s="481"/>
      <c r="Q118" s="481"/>
    </row>
    <row r="119" spans="1:17" s="484" customFormat="1" ht="20.100000000000001" customHeight="1" x14ac:dyDescent="0.2">
      <c r="A119" s="769"/>
      <c r="B119" s="525"/>
      <c r="C119" s="485"/>
      <c r="D119" s="1075" t="s">
        <v>1</v>
      </c>
      <c r="E119" s="1076"/>
      <c r="F119" s="1076"/>
      <c r="G119" s="1076"/>
      <c r="H119" s="1076"/>
      <c r="I119" s="1076"/>
      <c r="J119" s="1076"/>
      <c r="K119" s="486"/>
      <c r="L119" s="481"/>
      <c r="O119" s="481"/>
      <c r="P119" s="481"/>
      <c r="Q119" s="481"/>
    </row>
    <row r="120" spans="1:17" s="484" customFormat="1" ht="20.100000000000001" customHeight="1" x14ac:dyDescent="0.2">
      <c r="A120" s="769"/>
      <c r="B120" s="525"/>
      <c r="C120" s="485"/>
      <c r="D120" s="346"/>
      <c r="E120" s="346"/>
      <c r="F120" s="346"/>
      <c r="G120" s="346"/>
      <c r="H120" s="346"/>
      <c r="I120" s="346"/>
      <c r="J120" s="346"/>
      <c r="K120" s="486"/>
      <c r="L120" s="481"/>
      <c r="O120" s="481"/>
      <c r="P120" s="481"/>
      <c r="Q120" s="481"/>
    </row>
    <row r="121" spans="1:17" s="484" customFormat="1" ht="20.100000000000001" customHeight="1" x14ac:dyDescent="0.2">
      <c r="A121" s="766">
        <v>40178</v>
      </c>
      <c r="B121" s="525"/>
      <c r="C121" s="485"/>
      <c r="D121" s="362" t="s">
        <v>275</v>
      </c>
      <c r="E121" s="346">
        <v>22647</v>
      </c>
      <c r="F121" s="346" t="s">
        <v>275</v>
      </c>
      <c r="G121" s="346" t="s">
        <v>275</v>
      </c>
      <c r="H121" s="346" t="s">
        <v>275</v>
      </c>
      <c r="I121" s="346" t="s">
        <v>275</v>
      </c>
      <c r="J121" s="346">
        <v>2376</v>
      </c>
      <c r="K121" s="347" t="s">
        <v>275</v>
      </c>
      <c r="L121" s="481"/>
      <c r="O121" s="481"/>
      <c r="P121" s="481"/>
      <c r="Q121" s="481"/>
    </row>
    <row r="122" spans="1:17" s="484" customFormat="1" ht="20.100000000000001" customHeight="1" x14ac:dyDescent="0.2">
      <c r="A122" s="766">
        <v>40543</v>
      </c>
      <c r="B122" s="525"/>
      <c r="C122" s="485"/>
      <c r="D122" s="362">
        <v>24244.199069999966</v>
      </c>
      <c r="E122" s="346">
        <v>23239.580519999989</v>
      </c>
      <c r="F122" s="346">
        <v>1004.6185999999992</v>
      </c>
      <c r="G122" s="346">
        <v>36.700690000000009</v>
      </c>
      <c r="H122" s="346" t="s">
        <v>275</v>
      </c>
      <c r="I122" s="346">
        <v>139.45329000000001</v>
      </c>
      <c r="J122" s="346">
        <v>2489.4410079999998</v>
      </c>
      <c r="K122" s="347">
        <v>10340</v>
      </c>
      <c r="L122" s="481"/>
      <c r="M122" s="481"/>
      <c r="N122" s="481"/>
      <c r="O122" s="481"/>
      <c r="P122" s="481"/>
      <c r="Q122" s="481"/>
    </row>
    <row r="123" spans="1:17" s="484" customFormat="1" ht="20.100000000000001" customHeight="1" x14ac:dyDescent="0.2">
      <c r="A123" s="766">
        <v>40908</v>
      </c>
      <c r="B123" s="525"/>
      <c r="C123" s="485"/>
      <c r="D123" s="362">
        <v>24101.438119999984</v>
      </c>
      <c r="E123" s="346">
        <v>23169.057369999999</v>
      </c>
      <c r="F123" s="346">
        <v>932.38075000000003</v>
      </c>
      <c r="G123" s="346">
        <v>105.63487000000001</v>
      </c>
      <c r="H123" s="346">
        <v>20.879839708719061</v>
      </c>
      <c r="I123" s="346">
        <v>157.1114</v>
      </c>
      <c r="J123" s="346">
        <v>2630.62023</v>
      </c>
      <c r="K123" s="487">
        <v>10547.859971290518</v>
      </c>
      <c r="L123" s="481"/>
      <c r="M123" s="481"/>
      <c r="N123" s="481"/>
      <c r="O123" s="481"/>
      <c r="P123" s="481"/>
      <c r="Q123" s="481"/>
    </row>
    <row r="124" spans="1:17" s="484" customFormat="1" ht="20.100000000000001" customHeight="1" x14ac:dyDescent="0.2">
      <c r="A124" s="766">
        <v>41274</v>
      </c>
      <c r="B124" s="525"/>
      <c r="C124" s="485"/>
      <c r="D124" s="362">
        <v>23924.383040000015</v>
      </c>
      <c r="E124" s="346">
        <v>22898.643090000016</v>
      </c>
      <c r="F124" s="346">
        <v>1025.7399499999995</v>
      </c>
      <c r="G124" s="346">
        <v>127.56194000000001</v>
      </c>
      <c r="H124" s="346">
        <v>35.905961206520537</v>
      </c>
      <c r="I124" s="346">
        <v>152.07091999999997</v>
      </c>
      <c r="J124" s="346">
        <v>3063.6255800000004</v>
      </c>
      <c r="K124" s="347">
        <v>10555.646364153386</v>
      </c>
      <c r="L124" s="481"/>
      <c r="M124" s="481"/>
      <c r="N124" s="481"/>
      <c r="O124" s="481"/>
      <c r="P124" s="481"/>
      <c r="Q124" s="481"/>
    </row>
    <row r="125" spans="1:17" s="477" customFormat="1" ht="20.100000000000001" customHeight="1" x14ac:dyDescent="0.2">
      <c r="A125" s="766">
        <v>41639</v>
      </c>
      <c r="B125" s="523"/>
      <c r="C125" s="476"/>
      <c r="D125" s="362">
        <v>23328.345429999998</v>
      </c>
      <c r="E125" s="346">
        <v>22278.606840000022</v>
      </c>
      <c r="F125" s="346">
        <v>1049.7386900000006</v>
      </c>
      <c r="G125" s="346">
        <v>409.95284999999984</v>
      </c>
      <c r="H125" s="346">
        <v>94.557677393300295</v>
      </c>
      <c r="I125" s="346">
        <v>124.66053999999997</v>
      </c>
      <c r="J125" s="346">
        <v>3240.195630000002</v>
      </c>
      <c r="K125" s="347">
        <v>10373.146425906709</v>
      </c>
    </row>
    <row r="126" spans="1:17" s="477" customFormat="1" ht="20.100000000000001" customHeight="1" x14ac:dyDescent="0.2">
      <c r="A126" s="766">
        <v>42004</v>
      </c>
      <c r="B126" s="523"/>
      <c r="C126" s="476"/>
      <c r="D126" s="362">
        <v>23441.476789999986</v>
      </c>
      <c r="E126" s="346">
        <v>22237.794539999988</v>
      </c>
      <c r="F126" s="346">
        <v>1203.6823400000003</v>
      </c>
      <c r="G126" s="346">
        <v>439.26721999999995</v>
      </c>
      <c r="H126" s="346">
        <v>139.58388346048318</v>
      </c>
      <c r="I126" s="346">
        <v>100.03626000000001</v>
      </c>
      <c r="J126" s="346">
        <v>2592.1918180000025</v>
      </c>
      <c r="K126" s="347">
        <v>10474.713601211122</v>
      </c>
    </row>
    <row r="127" spans="1:17" s="477" customFormat="1" ht="20.100000000000001" customHeight="1" x14ac:dyDescent="0.2">
      <c r="A127" s="766">
        <v>42369</v>
      </c>
      <c r="B127" s="523"/>
      <c r="C127" s="476"/>
      <c r="D127" s="362">
        <v>23802.778450000009</v>
      </c>
      <c r="E127" s="346">
        <v>21614.626210000035</v>
      </c>
      <c r="F127" s="346">
        <v>2188.1523600000023</v>
      </c>
      <c r="G127" s="346">
        <v>487.32177000000007</v>
      </c>
      <c r="H127" s="346">
        <v>116.19671000000025</v>
      </c>
      <c r="I127" s="346">
        <v>86.49752000000008</v>
      </c>
      <c r="J127" s="346">
        <v>2225.4920500000021</v>
      </c>
      <c r="K127" s="347">
        <v>10668.896915524754</v>
      </c>
    </row>
    <row r="128" spans="1:17" s="477" customFormat="1" ht="20.100000000000001" customHeight="1" x14ac:dyDescent="0.2">
      <c r="A128" s="766">
        <v>42735</v>
      </c>
      <c r="B128" s="523"/>
      <c r="C128" s="476"/>
      <c r="D128" s="362">
        <f>'4.1_4.2'!Q32</f>
        <v>23294.725619999972</v>
      </c>
      <c r="E128" s="346">
        <f>'4.1_4.2'!Q28+'4.1_4.2'!Q16</f>
        <v>21821.128690000005</v>
      </c>
      <c r="F128" s="346">
        <f>'4.1_4.2'!Q12</f>
        <v>1473.5969899999996</v>
      </c>
      <c r="G128" s="346">
        <f>'4.1_4.2'!Q44</f>
        <v>313.14319000000063</v>
      </c>
      <c r="H128" s="346">
        <f>'4.1_4.2'!Q48</f>
        <v>123.35774000000002</v>
      </c>
      <c r="I128" s="346">
        <f xml:space="preserve"> '4.1_4.2'!Q52</f>
        <v>129.30132</v>
      </c>
      <c r="J128" s="346">
        <f>'4.1_4.2'!Q56</f>
        <v>2208.3408600000007</v>
      </c>
      <c r="K128" s="347">
        <f>D128/'A3'!B17*1000000</f>
        <v>10374.097903779597</v>
      </c>
    </row>
    <row r="129" spans="1:17" s="484" customFormat="1" ht="20.100000000000001" customHeight="1" x14ac:dyDescent="0.2">
      <c r="A129" s="769"/>
      <c r="B129" s="525"/>
      <c r="C129" s="485"/>
      <c r="D129" s="346"/>
      <c r="E129" s="346"/>
      <c r="F129" s="346"/>
      <c r="G129" s="346"/>
      <c r="H129" s="346"/>
      <c r="I129" s="346"/>
      <c r="J129" s="346"/>
      <c r="K129" s="486"/>
      <c r="L129" s="481"/>
      <c r="M129" s="481"/>
      <c r="N129" s="481"/>
      <c r="O129" s="481"/>
      <c r="P129" s="481"/>
      <c r="Q129" s="481"/>
    </row>
    <row r="130" spans="1:17" s="484" customFormat="1" ht="20.100000000000001" customHeight="1" x14ac:dyDescent="0.2">
      <c r="A130" s="769"/>
      <c r="B130" s="525"/>
      <c r="C130" s="485"/>
      <c r="D130" s="1075" t="s">
        <v>2</v>
      </c>
      <c r="E130" s="1076"/>
      <c r="F130" s="1076"/>
      <c r="G130" s="1076"/>
      <c r="H130" s="1076"/>
      <c r="I130" s="1076"/>
      <c r="J130" s="1076"/>
      <c r="K130" s="486"/>
      <c r="L130" s="481"/>
      <c r="M130" s="481"/>
      <c r="N130" s="481"/>
      <c r="O130" s="481"/>
      <c r="P130" s="481"/>
      <c r="Q130" s="481"/>
    </row>
    <row r="131" spans="1:17" s="484" customFormat="1" ht="20.100000000000001" customHeight="1" x14ac:dyDescent="0.2">
      <c r="A131" s="769"/>
      <c r="B131" s="525"/>
      <c r="C131" s="485"/>
      <c r="D131" s="346"/>
      <c r="E131" s="346"/>
      <c r="F131" s="346"/>
      <c r="G131" s="346"/>
      <c r="H131" s="346"/>
      <c r="I131" s="346"/>
      <c r="J131" s="346"/>
      <c r="K131" s="486"/>
      <c r="L131" s="481"/>
      <c r="M131" s="481"/>
      <c r="N131" s="481"/>
      <c r="O131" s="481"/>
      <c r="P131" s="481"/>
      <c r="Q131" s="481"/>
    </row>
    <row r="132" spans="1:17" s="484" customFormat="1" ht="20.100000000000001" customHeight="1" x14ac:dyDescent="0.2">
      <c r="A132" s="766">
        <v>40178</v>
      </c>
      <c r="B132" s="525"/>
      <c r="C132" s="485"/>
      <c r="D132" s="362" t="s">
        <v>275</v>
      </c>
      <c r="E132" s="346">
        <v>28517</v>
      </c>
      <c r="F132" s="346" t="s">
        <v>275</v>
      </c>
      <c r="G132" s="346" t="s">
        <v>275</v>
      </c>
      <c r="H132" s="346" t="s">
        <v>275</v>
      </c>
      <c r="I132" s="346" t="s">
        <v>275</v>
      </c>
      <c r="J132" s="346">
        <v>953</v>
      </c>
      <c r="K132" s="347" t="s">
        <v>275</v>
      </c>
      <c r="L132" s="481"/>
      <c r="M132" s="481"/>
      <c r="N132" s="481"/>
      <c r="O132" s="481"/>
      <c r="P132" s="481"/>
      <c r="Q132" s="481"/>
    </row>
    <row r="133" spans="1:17" s="484" customFormat="1" ht="20.100000000000001" customHeight="1" x14ac:dyDescent="0.2">
      <c r="A133" s="766">
        <v>40543</v>
      </c>
      <c r="B133" s="525"/>
      <c r="C133" s="485"/>
      <c r="D133" s="362">
        <v>30699.497199999907</v>
      </c>
      <c r="E133" s="346">
        <v>30045.084149999999</v>
      </c>
      <c r="F133" s="346">
        <v>654.41301000000021</v>
      </c>
      <c r="G133" s="346">
        <v>1065.4458199999942</v>
      </c>
      <c r="H133" s="346" t="s">
        <v>275</v>
      </c>
      <c r="I133" s="346">
        <v>45.437449999999998</v>
      </c>
      <c r="J133" s="346">
        <v>12678.768562000001</v>
      </c>
      <c r="K133" s="347">
        <v>10843</v>
      </c>
      <c r="L133" s="481"/>
      <c r="M133" s="481"/>
      <c r="N133" s="481"/>
      <c r="O133" s="481"/>
      <c r="P133" s="481"/>
      <c r="Q133" s="481"/>
    </row>
    <row r="134" spans="1:17" s="481" customFormat="1" ht="20.100000000000001" customHeight="1" x14ac:dyDescent="0.2">
      <c r="A134" s="766">
        <v>40908</v>
      </c>
      <c r="B134" s="524"/>
      <c r="C134" s="485"/>
      <c r="D134" s="362">
        <v>31613.069439999999</v>
      </c>
      <c r="E134" s="346">
        <v>30793.80816</v>
      </c>
      <c r="F134" s="346">
        <v>819.26128000000074</v>
      </c>
      <c r="G134" s="346">
        <v>956.07134000000087</v>
      </c>
      <c r="H134" s="346">
        <v>131.83734312661733</v>
      </c>
      <c r="I134" s="346">
        <v>54.316859999999998</v>
      </c>
      <c r="J134" s="346">
        <v>9290.5817000000006</v>
      </c>
      <c r="K134" s="483">
        <v>11289.494911114154</v>
      </c>
    </row>
    <row r="135" spans="1:17" s="481" customFormat="1" ht="20.100000000000001" customHeight="1" x14ac:dyDescent="0.2">
      <c r="A135" s="766">
        <v>41274</v>
      </c>
      <c r="B135" s="524"/>
      <c r="C135" s="485"/>
      <c r="D135" s="362">
        <v>32087.553639999944</v>
      </c>
      <c r="E135" s="346">
        <v>31073.297279999944</v>
      </c>
      <c r="F135" s="346">
        <v>1014.2563600000002</v>
      </c>
      <c r="G135" s="346">
        <v>847.67259000000229</v>
      </c>
      <c r="H135" s="346">
        <v>148.19000371460584</v>
      </c>
      <c r="I135" s="346">
        <v>52.555440000000011</v>
      </c>
      <c r="J135" s="346">
        <v>9225.5397499999999</v>
      </c>
      <c r="K135" s="347">
        <v>11444.076370513883</v>
      </c>
    </row>
    <row r="136" spans="1:17" s="477" customFormat="1" ht="20.100000000000001" customHeight="1" x14ac:dyDescent="0.2">
      <c r="A136" s="766">
        <v>41639</v>
      </c>
      <c r="B136" s="523"/>
      <c r="C136" s="476"/>
      <c r="D136" s="362">
        <v>31679.99371999994</v>
      </c>
      <c r="E136" s="346">
        <v>30905.602399999996</v>
      </c>
      <c r="F136" s="346">
        <v>774.39131999999984</v>
      </c>
      <c r="G136" s="346">
        <v>708.86747999999909</v>
      </c>
      <c r="H136" s="346">
        <v>147.42306990378438</v>
      </c>
      <c r="I136" s="346">
        <v>45.57229000000001</v>
      </c>
      <c r="J136" s="346">
        <v>12258.269520000002</v>
      </c>
      <c r="K136" s="347">
        <v>11281.369865457096</v>
      </c>
    </row>
    <row r="137" spans="1:17" s="477" customFormat="1" ht="20.100000000000001" customHeight="1" x14ac:dyDescent="0.2">
      <c r="A137" s="766">
        <v>42004</v>
      </c>
      <c r="B137" s="523"/>
      <c r="C137" s="476"/>
      <c r="D137" s="362">
        <v>32077.790049999992</v>
      </c>
      <c r="E137" s="346">
        <v>31084.385450000031</v>
      </c>
      <c r="F137" s="346">
        <v>993.40458999999976</v>
      </c>
      <c r="G137" s="346">
        <v>727.52472999999952</v>
      </c>
      <c r="H137" s="346">
        <v>149.42501746752751</v>
      </c>
      <c r="I137" s="346">
        <v>41.593379999999996</v>
      </c>
      <c r="J137" s="346">
        <v>11581.369086000001</v>
      </c>
      <c r="K137" s="347">
        <v>11372.227536087505</v>
      </c>
    </row>
    <row r="138" spans="1:17" s="477" customFormat="1" ht="20.100000000000001" customHeight="1" x14ac:dyDescent="0.2">
      <c r="A138" s="766">
        <v>42369</v>
      </c>
      <c r="B138" s="523"/>
      <c r="C138" s="476"/>
      <c r="D138" s="362">
        <v>31905.389389999913</v>
      </c>
      <c r="E138" s="346">
        <v>31012.485499999966</v>
      </c>
      <c r="F138" s="346">
        <v>892.90386000000001</v>
      </c>
      <c r="G138" s="346">
        <v>776.98167999999976</v>
      </c>
      <c r="H138" s="346">
        <v>137.32847000000115</v>
      </c>
      <c r="I138" s="346">
        <v>39.080210000000001</v>
      </c>
      <c r="J138" s="346">
        <v>7113.6851599999991</v>
      </c>
      <c r="K138" s="347">
        <v>11230.274447591959</v>
      </c>
    </row>
    <row r="139" spans="1:17" s="477" customFormat="1" ht="20.100000000000001" customHeight="1" x14ac:dyDescent="0.2">
      <c r="A139" s="766">
        <v>42735</v>
      </c>
      <c r="B139" s="523"/>
      <c r="C139" s="476"/>
      <c r="D139" s="362">
        <f>'4.1_4.2'!R32</f>
        <v>33679.93451000013</v>
      </c>
      <c r="E139" s="346">
        <f>'4.1_4.2'!R28+'4.1_4.2'!R16</f>
        <v>32834.331369999971</v>
      </c>
      <c r="F139" s="346">
        <f>'4.1_4.2'!R12</f>
        <v>845.60320999999954</v>
      </c>
      <c r="G139" s="346">
        <f>'4.1_4.2'!R44</f>
        <v>1171.2669799999987</v>
      </c>
      <c r="H139" s="346">
        <f>'4.1_4.2'!R48</f>
        <v>156.79415000000083</v>
      </c>
      <c r="I139" s="346">
        <f xml:space="preserve"> '4.1_4.2'!R52</f>
        <v>37.227049999999998</v>
      </c>
      <c r="J139" s="346">
        <f>'4.1_4.2'!R56</f>
        <v>7834.7471400000004</v>
      </c>
      <c r="K139" s="347">
        <f>D139/'A3'!B18*1000000</f>
        <v>11781.498432512008</v>
      </c>
    </row>
    <row r="140" spans="1:17" s="481" customFormat="1" ht="20.100000000000001" customHeight="1" x14ac:dyDescent="0.2">
      <c r="A140" s="768"/>
      <c r="B140" s="524"/>
      <c r="C140" s="485"/>
      <c r="D140" s="1075"/>
      <c r="E140" s="1076"/>
      <c r="F140" s="1076"/>
      <c r="G140" s="1076"/>
      <c r="H140" s="1076"/>
      <c r="I140" s="1076"/>
      <c r="J140" s="1076"/>
      <c r="K140" s="482"/>
    </row>
    <row r="141" spans="1:17" s="481" customFormat="1" ht="20.100000000000001" customHeight="1" x14ac:dyDescent="0.2">
      <c r="A141" s="768"/>
      <c r="B141" s="524"/>
      <c r="C141" s="485"/>
      <c r="D141" s="1075" t="s">
        <v>268</v>
      </c>
      <c r="E141" s="1076"/>
      <c r="F141" s="1076"/>
      <c r="G141" s="1076"/>
      <c r="H141" s="1076"/>
      <c r="I141" s="1076"/>
      <c r="J141" s="1076"/>
      <c r="K141" s="482"/>
      <c r="M141"/>
    </row>
    <row r="142" spans="1:17" s="481" customFormat="1" ht="20.100000000000001" customHeight="1" x14ac:dyDescent="0.2">
      <c r="A142" s="768"/>
      <c r="B142" s="524"/>
      <c r="C142" s="485"/>
      <c r="D142" s="1075"/>
      <c r="E142" s="1076"/>
      <c r="F142" s="1076"/>
      <c r="G142" s="1076"/>
      <c r="H142" s="1076"/>
      <c r="I142" s="1076"/>
      <c r="J142" s="1076"/>
      <c r="K142" s="482"/>
      <c r="M142"/>
    </row>
    <row r="143" spans="1:17" s="481" customFormat="1" ht="20.100000000000001" customHeight="1" x14ac:dyDescent="0.2">
      <c r="A143" s="766">
        <v>40178</v>
      </c>
      <c r="B143" s="524"/>
      <c r="C143" s="485"/>
      <c r="D143" s="362" t="s">
        <v>275</v>
      </c>
      <c r="E143" s="346">
        <v>18184</v>
      </c>
      <c r="F143" s="346" t="s">
        <v>275</v>
      </c>
      <c r="G143" s="346" t="s">
        <v>275</v>
      </c>
      <c r="H143" s="346" t="s">
        <v>275</v>
      </c>
      <c r="I143" s="346" t="s">
        <v>275</v>
      </c>
      <c r="J143" s="346">
        <v>2251</v>
      </c>
      <c r="K143" s="347" t="s">
        <v>275</v>
      </c>
      <c r="M143"/>
    </row>
    <row r="144" spans="1:17" s="481" customFormat="1" ht="20.100000000000001" customHeight="1" x14ac:dyDescent="0.2">
      <c r="A144" s="766">
        <v>40543</v>
      </c>
      <c r="B144" s="524"/>
      <c r="C144" s="485"/>
      <c r="D144" s="362">
        <v>18827.325629999992</v>
      </c>
      <c r="E144" s="346">
        <v>18596.830430000009</v>
      </c>
      <c r="F144" s="346">
        <v>230.49516000000017</v>
      </c>
      <c r="G144" s="346">
        <v>353.02686000000023</v>
      </c>
      <c r="H144" s="346" t="s">
        <v>275</v>
      </c>
      <c r="I144" s="346">
        <v>337.49383</v>
      </c>
      <c r="J144" s="346">
        <v>2267.1129660000001</v>
      </c>
      <c r="K144" s="347">
        <v>8401</v>
      </c>
      <c r="M144"/>
    </row>
    <row r="145" spans="1:18" s="481" customFormat="1" ht="20.100000000000001" customHeight="1" x14ac:dyDescent="0.2">
      <c r="A145" s="766">
        <v>40908</v>
      </c>
      <c r="B145" s="524"/>
      <c r="C145" s="485"/>
      <c r="D145" s="362">
        <v>18792.75201</v>
      </c>
      <c r="E145" s="346">
        <v>18559.062030000001</v>
      </c>
      <c r="F145" s="346">
        <v>233.68997999999999</v>
      </c>
      <c r="G145" s="346">
        <v>414.29689999999994</v>
      </c>
      <c r="H145" s="346">
        <v>29.116561094570951</v>
      </c>
      <c r="I145" s="346">
        <v>303.96559999999999</v>
      </c>
      <c r="J145" s="346">
        <v>1874.0860299999999</v>
      </c>
      <c r="K145" s="483">
        <v>8592.4335521286139</v>
      </c>
      <c r="M145"/>
    </row>
    <row r="146" spans="1:18" s="484" customFormat="1" ht="20.100000000000001" customHeight="1" x14ac:dyDescent="0.2">
      <c r="A146" s="766">
        <v>41274</v>
      </c>
      <c r="B146" s="525"/>
      <c r="C146" s="488"/>
      <c r="D146" s="362">
        <v>18483.323189999999</v>
      </c>
      <c r="E146" s="346">
        <v>18315.429249999997</v>
      </c>
      <c r="F146" s="346">
        <v>167.89394000000019</v>
      </c>
      <c r="G146" s="346">
        <v>474.24113000000011</v>
      </c>
      <c r="H146" s="346">
        <v>27.117808943966672</v>
      </c>
      <c r="I146" s="346">
        <v>281.12675000000002</v>
      </c>
      <c r="J146" s="346">
        <v>1770.4494899999997</v>
      </c>
      <c r="K146" s="347">
        <v>8497.9428790801066</v>
      </c>
      <c r="L146" s="481"/>
      <c r="M146"/>
      <c r="P146" s="481"/>
      <c r="Q146" s="481"/>
    </row>
    <row r="147" spans="1:18" s="477" customFormat="1" ht="20.100000000000001" customHeight="1" x14ac:dyDescent="0.2">
      <c r="A147" s="766">
        <v>41639</v>
      </c>
      <c r="B147" s="523"/>
      <c r="C147" s="476"/>
      <c r="D147" s="362">
        <v>19082.435410000064</v>
      </c>
      <c r="E147" s="346">
        <v>18879.899079999937</v>
      </c>
      <c r="F147" s="346">
        <v>202.53647000000001</v>
      </c>
      <c r="G147" s="346">
        <v>402.35101999999995</v>
      </c>
      <c r="H147" s="346">
        <v>43.153614372265174</v>
      </c>
      <c r="I147" s="346">
        <v>375.33655999999985</v>
      </c>
      <c r="J147" s="346">
        <v>2067.3390399999994</v>
      </c>
      <c r="K147" s="347">
        <v>8819.4227202413676</v>
      </c>
      <c r="M147"/>
    </row>
    <row r="148" spans="1:18" s="477" customFormat="1" ht="20.100000000000001" customHeight="1" x14ac:dyDescent="0.2">
      <c r="A148" s="766">
        <v>42004</v>
      </c>
      <c r="B148" s="523"/>
      <c r="C148" s="476"/>
      <c r="D148" s="362">
        <v>18724.258309999928</v>
      </c>
      <c r="E148" s="346">
        <v>18524.183940000006</v>
      </c>
      <c r="F148" s="346">
        <v>200.07447999999994</v>
      </c>
      <c r="G148" s="346">
        <v>521.08775000000026</v>
      </c>
      <c r="H148" s="346">
        <v>55.892875387014769</v>
      </c>
      <c r="I148" s="346">
        <v>258.71140000000008</v>
      </c>
      <c r="J148" s="346">
        <v>2499.0878420000004</v>
      </c>
      <c r="K148" s="347">
        <v>8682.2161278146705</v>
      </c>
      <c r="M148"/>
    </row>
    <row r="149" spans="1:18" s="477" customFormat="1" ht="20.100000000000001" customHeight="1" x14ac:dyDescent="0.2">
      <c r="A149" s="766">
        <v>42369</v>
      </c>
      <c r="B149" s="523"/>
      <c r="C149" s="476"/>
      <c r="D149" s="362">
        <v>18488.248379999954</v>
      </c>
      <c r="E149" s="346">
        <v>18325.669109999988</v>
      </c>
      <c r="F149" s="346">
        <v>162.57944999999995</v>
      </c>
      <c r="G149" s="346">
        <v>554.38102000000026</v>
      </c>
      <c r="H149" s="346">
        <v>72.678379999999947</v>
      </c>
      <c r="I149" s="346">
        <v>285.59421000000003</v>
      </c>
      <c r="J149" s="346">
        <v>2372.2588999999994</v>
      </c>
      <c r="K149" s="347">
        <v>8579.966168805111</v>
      </c>
      <c r="M149"/>
    </row>
    <row r="150" spans="1:18" s="477" customFormat="1" ht="20.100000000000001" customHeight="1" x14ac:dyDescent="0.2">
      <c r="A150" s="766">
        <v>42735</v>
      </c>
      <c r="B150" s="523"/>
      <c r="C150" s="476"/>
      <c r="D150" s="362">
        <f>'4.1_4.2'!S32</f>
        <v>18104.923200000008</v>
      </c>
      <c r="E150" s="346">
        <f>'4.1_4.2'!S28+'4.1_4.2'!S16</f>
        <v>17569.951270000045</v>
      </c>
      <c r="F150" s="346">
        <f>'4.1_4.2'!S12</f>
        <v>534.97203999999954</v>
      </c>
      <c r="G150" s="346">
        <f>'4.1_4.2'!S44</f>
        <v>509.76271000000003</v>
      </c>
      <c r="H150" s="346">
        <f>'4.1_4.2'!S48</f>
        <v>57.016050000000412</v>
      </c>
      <c r="I150" s="346">
        <f xml:space="preserve"> '4.1_4.2'!S52</f>
        <v>248.33544000000003</v>
      </c>
      <c r="J150" s="346">
        <f>'4.1_4.2'!S56</f>
        <v>2045.4423899999988</v>
      </c>
      <c r="K150" s="347">
        <f>D150/'A3'!B19*1000000</f>
        <v>8340.538274503233</v>
      </c>
      <c r="M150"/>
    </row>
    <row r="151" spans="1:18" s="484" customFormat="1" ht="20.100000000000001" customHeight="1" x14ac:dyDescent="0.2">
      <c r="A151" s="769"/>
      <c r="B151" s="525"/>
      <c r="C151" s="488"/>
      <c r="D151" s="346"/>
      <c r="E151" s="346"/>
      <c r="F151" s="346"/>
      <c r="G151" s="346"/>
      <c r="H151" s="346"/>
      <c r="I151" s="346"/>
      <c r="J151" s="346"/>
      <c r="K151" s="486"/>
      <c r="L151" s="481"/>
      <c r="M151" s="481"/>
      <c r="N151" s="481"/>
      <c r="O151" s="481"/>
      <c r="P151" s="481"/>
      <c r="Q151" s="481"/>
    </row>
    <row r="152" spans="1:18" s="484" customFormat="1" ht="20.100000000000001" customHeight="1" x14ac:dyDescent="0.2">
      <c r="A152" s="769"/>
      <c r="B152" s="525"/>
      <c r="C152" s="488"/>
      <c r="D152" s="1075" t="s">
        <v>269</v>
      </c>
      <c r="E152" s="1076"/>
      <c r="F152" s="1076"/>
      <c r="G152" s="1076"/>
      <c r="H152" s="1076"/>
      <c r="I152" s="1076"/>
      <c r="J152" s="1076"/>
      <c r="K152" s="486"/>
      <c r="L152" s="481"/>
      <c r="M152" s="481"/>
      <c r="N152" s="481"/>
      <c r="O152" s="481"/>
      <c r="P152" s="481"/>
      <c r="Q152" s="481"/>
    </row>
    <row r="153" spans="1:18" s="484" customFormat="1" ht="20.100000000000001" customHeight="1" x14ac:dyDescent="0.2">
      <c r="A153" s="769"/>
      <c r="B153" s="525"/>
      <c r="C153" s="488"/>
      <c r="D153" s="346"/>
      <c r="E153" s="346"/>
      <c r="F153" s="346"/>
      <c r="G153" s="346"/>
      <c r="H153" s="346"/>
      <c r="I153" s="346"/>
      <c r="J153" s="346"/>
      <c r="K153" s="486"/>
      <c r="L153" s="481"/>
      <c r="M153" s="481"/>
      <c r="N153" s="481"/>
      <c r="O153" s="481"/>
      <c r="P153" s="481"/>
      <c r="Q153" s="481"/>
    </row>
    <row r="154" spans="1:18" s="484" customFormat="1" ht="20.100000000000001" customHeight="1" x14ac:dyDescent="0.2">
      <c r="A154" s="766">
        <v>40178</v>
      </c>
      <c r="B154" s="525"/>
      <c r="C154" s="488"/>
      <c r="D154" s="362" t="s">
        <v>275</v>
      </c>
      <c r="E154" s="346">
        <v>58345</v>
      </c>
      <c r="F154" s="346" t="s">
        <v>275</v>
      </c>
      <c r="G154" s="346" t="s">
        <v>275</v>
      </c>
      <c r="H154" s="346" t="s">
        <v>275</v>
      </c>
      <c r="I154" s="346" t="s">
        <v>275</v>
      </c>
      <c r="J154" s="346">
        <v>26988</v>
      </c>
      <c r="K154" s="347" t="s">
        <v>275</v>
      </c>
      <c r="L154" s="481"/>
      <c r="M154" s="481"/>
      <c r="N154" s="481"/>
      <c r="O154" s="481"/>
      <c r="P154" s="481"/>
      <c r="Q154" s="481"/>
    </row>
    <row r="155" spans="1:18" s="484" customFormat="1" ht="20.100000000000001" customHeight="1" x14ac:dyDescent="0.2">
      <c r="A155" s="766">
        <v>40543</v>
      </c>
      <c r="B155" s="525"/>
      <c r="C155" s="488"/>
      <c r="D155" s="362">
        <v>60243.392899999999</v>
      </c>
      <c r="E155" s="346">
        <v>60243.392899999999</v>
      </c>
      <c r="F155" s="346">
        <v>0</v>
      </c>
      <c r="G155" s="346">
        <v>1121.1848499999994</v>
      </c>
      <c r="H155" s="346" t="s">
        <v>275</v>
      </c>
      <c r="I155" s="346">
        <v>18.864899999999999</v>
      </c>
      <c r="J155" s="346">
        <v>26607.676572</v>
      </c>
      <c r="K155" s="347">
        <v>17490</v>
      </c>
      <c r="L155" s="481"/>
      <c r="M155" s="481"/>
      <c r="N155" s="481"/>
      <c r="O155" s="481"/>
      <c r="P155" s="481"/>
      <c r="Q155" s="481"/>
    </row>
    <row r="156" spans="1:18" s="484" customFormat="1" ht="20.100000000000001" customHeight="1" x14ac:dyDescent="0.2">
      <c r="A156" s="766">
        <v>40908</v>
      </c>
      <c r="B156" s="525"/>
      <c r="C156" s="488"/>
      <c r="D156" s="362">
        <v>61386.319150000003</v>
      </c>
      <c r="E156" s="346">
        <v>61386.319150000003</v>
      </c>
      <c r="F156" s="346">
        <v>0</v>
      </c>
      <c r="G156" s="346">
        <v>1103.7141600000007</v>
      </c>
      <c r="H156" s="346">
        <v>158.88233896450592</v>
      </c>
      <c r="I156" s="346">
        <v>22.214739999999999</v>
      </c>
      <c r="J156" s="346">
        <v>26276.590329999999</v>
      </c>
      <c r="K156" s="487">
        <v>18619.411498502079</v>
      </c>
      <c r="L156" s="481"/>
      <c r="M156" s="481"/>
      <c r="N156" s="481"/>
      <c r="O156" s="481"/>
      <c r="P156" s="481"/>
      <c r="Q156" s="481"/>
    </row>
    <row r="157" spans="1:18" s="484" customFormat="1" ht="20.100000000000001" customHeight="1" x14ac:dyDescent="0.2">
      <c r="A157" s="766">
        <v>41274</v>
      </c>
      <c r="B157" s="525"/>
      <c r="C157" s="488"/>
      <c r="D157" s="362">
        <v>60924.674470000005</v>
      </c>
      <c r="E157" s="346">
        <v>60887.673530000007</v>
      </c>
      <c r="F157" s="346">
        <v>37.00094</v>
      </c>
      <c r="G157" s="346">
        <v>1230.7666199999999</v>
      </c>
      <c r="H157" s="346">
        <v>213.42714986366892</v>
      </c>
      <c r="I157" s="346">
        <v>17.214579999999998</v>
      </c>
      <c r="J157" s="346">
        <v>8776.4962500000001</v>
      </c>
      <c r="K157" s="347">
        <v>18213.06650487817</v>
      </c>
      <c r="L157" s="481"/>
      <c r="M157"/>
      <c r="R157" s="346"/>
    </row>
    <row r="158" spans="1:18" s="477" customFormat="1" ht="20.100000000000001" customHeight="1" x14ac:dyDescent="0.2">
      <c r="A158" s="766">
        <v>41639</v>
      </c>
      <c r="B158" s="523"/>
      <c r="C158" s="476"/>
      <c r="D158" s="362">
        <v>60413.31357999998</v>
      </c>
      <c r="E158" s="346">
        <v>60285.313590000005</v>
      </c>
      <c r="F158" s="346">
        <v>128</v>
      </c>
      <c r="G158" s="346">
        <v>1011.67861</v>
      </c>
      <c r="H158" s="346">
        <v>278.48429269769417</v>
      </c>
      <c r="I158" s="346">
        <v>16.153660000000002</v>
      </c>
      <c r="J158" s="346">
        <v>8889.6890699999985</v>
      </c>
      <c r="K158" s="347">
        <v>17799.351698078743</v>
      </c>
      <c r="M158"/>
      <c r="R158" s="346"/>
    </row>
    <row r="159" spans="1:18" s="477" customFormat="1" ht="20.100000000000001" customHeight="1" x14ac:dyDescent="0.2">
      <c r="A159" s="766">
        <v>42004</v>
      </c>
      <c r="B159" s="523"/>
      <c r="C159" s="476"/>
      <c r="D159" s="362">
        <v>59692.330219999989</v>
      </c>
      <c r="E159" s="346">
        <v>59685.930229999998</v>
      </c>
      <c r="F159" s="346">
        <v>6.4</v>
      </c>
      <c r="G159" s="346">
        <v>932.58294999999998</v>
      </c>
      <c r="H159" s="346">
        <v>160.33009548125978</v>
      </c>
      <c r="I159" s="346">
        <v>14.977310000000001</v>
      </c>
      <c r="J159" s="346">
        <v>7718.1914649999999</v>
      </c>
      <c r="K159" s="347">
        <v>17347.42410543939</v>
      </c>
      <c r="M159"/>
      <c r="R159" s="346"/>
    </row>
    <row r="160" spans="1:18" s="477" customFormat="1" ht="20.100000000000001" customHeight="1" x14ac:dyDescent="0.2">
      <c r="A160" s="766">
        <v>42369</v>
      </c>
      <c r="B160" s="523"/>
      <c r="C160" s="476"/>
      <c r="D160" s="362">
        <v>58655.220120000005</v>
      </c>
      <c r="E160" s="346">
        <v>58480.220119999998</v>
      </c>
      <c r="F160" s="346">
        <v>175</v>
      </c>
      <c r="G160" s="346">
        <v>1893.8142699999999</v>
      </c>
      <c r="H160" s="346">
        <v>139.69944000000001</v>
      </c>
      <c r="I160" s="346">
        <v>13.835290000000001</v>
      </c>
      <c r="J160" s="346">
        <v>7185.4234100000003</v>
      </c>
      <c r="K160" s="347">
        <v>16849.163792200565</v>
      </c>
      <c r="M160"/>
      <c r="R160" s="346"/>
    </row>
    <row r="161" spans="1:18" s="477" customFormat="1" ht="20.100000000000001" customHeight="1" x14ac:dyDescent="0.2">
      <c r="A161" s="766">
        <v>42735</v>
      </c>
      <c r="B161" s="523"/>
      <c r="C161" s="476"/>
      <c r="D161" s="362">
        <f>'4.1_4.2'!U32</f>
        <v>58031.054979999994</v>
      </c>
      <c r="E161" s="346">
        <f>'4.1_4.2'!U28+'4.1_4.2'!U16</f>
        <v>57917.154979999999</v>
      </c>
      <c r="F161" s="346">
        <f>'4.1_4.2'!U12</f>
        <v>113.9</v>
      </c>
      <c r="G161" s="346">
        <f>'4.1_4.2'!U44</f>
        <v>2604.8308699999998</v>
      </c>
      <c r="H161" s="346">
        <f>'4.1_4.2'!U48</f>
        <v>218.98640999999998</v>
      </c>
      <c r="I161" s="346">
        <f xml:space="preserve"> '4.1_4.2'!U52</f>
        <v>12.684389999999999</v>
      </c>
      <c r="J161" s="346">
        <f>'4.1_4.2'!U56</f>
        <v>6171.0299400000004</v>
      </c>
      <c r="K161" s="347">
        <f>D161/'A3'!B21*1000000</f>
        <v>16485.949976008731</v>
      </c>
      <c r="M161"/>
      <c r="R161" s="346"/>
    </row>
    <row r="162" spans="1:18" s="484" customFormat="1" ht="20.100000000000001" customHeight="1" x14ac:dyDescent="0.2">
      <c r="A162" s="769"/>
      <c r="B162" s="525"/>
      <c r="C162" s="488"/>
      <c r="D162" s="346"/>
      <c r="E162" s="346"/>
      <c r="F162" s="346"/>
      <c r="G162" s="346"/>
      <c r="H162" s="346"/>
      <c r="I162" s="346"/>
      <c r="J162" s="346"/>
      <c r="K162" s="486"/>
      <c r="L162" s="481"/>
      <c r="M162"/>
      <c r="R162" s="346"/>
    </row>
    <row r="163" spans="1:18" s="484" customFormat="1" ht="20.100000000000001" customHeight="1" x14ac:dyDescent="0.2">
      <c r="A163" s="769"/>
      <c r="B163" s="525"/>
      <c r="C163" s="488"/>
      <c r="D163" s="1075" t="s">
        <v>270</v>
      </c>
      <c r="E163" s="1076"/>
      <c r="F163" s="1076"/>
      <c r="G163" s="1076"/>
      <c r="H163" s="1076"/>
      <c r="I163" s="1076"/>
      <c r="J163" s="1076"/>
      <c r="K163" s="486"/>
      <c r="L163" s="481"/>
      <c r="M163"/>
      <c r="R163" s="346"/>
    </row>
    <row r="164" spans="1:18" s="484" customFormat="1" ht="20.100000000000001" customHeight="1" x14ac:dyDescent="0.2">
      <c r="A164" s="769"/>
      <c r="B164" s="525"/>
      <c r="C164" s="488"/>
      <c r="D164" s="346"/>
      <c r="E164" s="346"/>
      <c r="F164" s="346"/>
      <c r="G164" s="346"/>
      <c r="H164" s="346"/>
      <c r="I164" s="346"/>
      <c r="J164" s="346"/>
      <c r="K164" s="486"/>
      <c r="L164" s="481"/>
      <c r="M164" s="481"/>
      <c r="N164" s="481"/>
      <c r="O164" s="481"/>
      <c r="P164" s="481"/>
      <c r="Q164" s="481"/>
    </row>
    <row r="165" spans="1:18" s="484" customFormat="1" ht="20.100000000000001" customHeight="1" x14ac:dyDescent="0.2">
      <c r="A165" s="766">
        <v>40178</v>
      </c>
      <c r="B165" s="525"/>
      <c r="C165" s="489"/>
      <c r="D165" s="362" t="s">
        <v>275</v>
      </c>
      <c r="E165" s="346">
        <v>16274</v>
      </c>
      <c r="F165" s="346" t="s">
        <v>275</v>
      </c>
      <c r="G165" s="346" t="s">
        <v>275</v>
      </c>
      <c r="H165" s="346" t="s">
        <v>275</v>
      </c>
      <c r="I165" s="346" t="s">
        <v>275</v>
      </c>
      <c r="J165" s="346">
        <v>1820</v>
      </c>
      <c r="K165" s="347" t="s">
        <v>275</v>
      </c>
      <c r="L165" s="481"/>
      <c r="M165" s="481"/>
      <c r="N165" s="481"/>
      <c r="O165" s="481"/>
      <c r="P165" s="481"/>
      <c r="Q165" s="481"/>
    </row>
    <row r="166" spans="1:18" s="481" customFormat="1" ht="20.100000000000001" customHeight="1" x14ac:dyDescent="0.2">
      <c r="A166" s="766">
        <v>40543</v>
      </c>
      <c r="B166" s="524"/>
      <c r="C166" s="490"/>
      <c r="D166" s="362">
        <v>18053.236259999994</v>
      </c>
      <c r="E166" s="346">
        <v>18003.50649</v>
      </c>
      <c r="F166" s="346">
        <v>49.729770000000002</v>
      </c>
      <c r="G166" s="346">
        <v>399.85673000000003</v>
      </c>
      <c r="H166" s="346" t="s">
        <v>275</v>
      </c>
      <c r="I166" s="346">
        <v>0</v>
      </c>
      <c r="J166" s="346">
        <v>3700.5996169999999</v>
      </c>
      <c r="K166" s="347">
        <v>27372</v>
      </c>
    </row>
    <row r="167" spans="1:18" s="481" customFormat="1" ht="20.100000000000001" customHeight="1" x14ac:dyDescent="0.2">
      <c r="A167" s="766">
        <v>40908</v>
      </c>
      <c r="B167" s="524"/>
      <c r="C167" s="490"/>
      <c r="D167" s="362">
        <v>18887.510399999996</v>
      </c>
      <c r="E167" s="346">
        <v>18656.68218</v>
      </c>
      <c r="F167" s="346">
        <v>230.82821999999999</v>
      </c>
      <c r="G167" s="346">
        <v>1752.6505900000002</v>
      </c>
      <c r="H167" s="346">
        <v>2.4604444856666667</v>
      </c>
      <c r="I167" s="346">
        <v>0</v>
      </c>
      <c r="J167" s="346">
        <v>1885.3558</v>
      </c>
      <c r="K167" s="483">
        <v>29051.138281034899</v>
      </c>
    </row>
    <row r="168" spans="1:18" s="481" customFormat="1" ht="20.100000000000001" customHeight="1" x14ac:dyDescent="0.2">
      <c r="A168" s="766">
        <v>41274</v>
      </c>
      <c r="B168" s="524"/>
      <c r="C168" s="490"/>
      <c r="D168" s="362">
        <v>19664.229909999991</v>
      </c>
      <c r="E168" s="346">
        <v>19339.033029999991</v>
      </c>
      <c r="F168" s="346">
        <v>325.19688000000002</v>
      </c>
      <c r="G168" s="346">
        <v>1726.62346</v>
      </c>
      <c r="H168" s="346">
        <v>16.084439837644442</v>
      </c>
      <c r="I168" s="346">
        <v>0</v>
      </c>
      <c r="J168" s="346">
        <v>1864.61151</v>
      </c>
      <c r="K168" s="347">
        <v>30154.866847209345</v>
      </c>
    </row>
    <row r="169" spans="1:18" s="477" customFormat="1" ht="20.100000000000001" customHeight="1" x14ac:dyDescent="0.2">
      <c r="A169" s="766">
        <v>41639</v>
      </c>
      <c r="B169" s="523"/>
      <c r="C169" s="476"/>
      <c r="D169" s="362">
        <v>20040.267440000003</v>
      </c>
      <c r="E169" s="346">
        <v>19935.767440000003</v>
      </c>
      <c r="F169" s="346">
        <v>104.5</v>
      </c>
      <c r="G169" s="346">
        <v>1528.4910299999999</v>
      </c>
      <c r="H169" s="346">
        <v>38.997505170939249</v>
      </c>
      <c r="I169" s="346">
        <v>6.9199999999999999E-3</v>
      </c>
      <c r="J169" s="346">
        <v>1439.60697</v>
      </c>
      <c r="K169" s="347">
        <v>30615.412668562025</v>
      </c>
    </row>
    <row r="170" spans="1:18" s="477" customFormat="1" ht="20.100000000000001" customHeight="1" x14ac:dyDescent="0.2">
      <c r="A170" s="766">
        <v>42004</v>
      </c>
      <c r="B170" s="523"/>
      <c r="C170" s="476"/>
      <c r="D170" s="362">
        <v>20594.49165</v>
      </c>
      <c r="E170" s="346">
        <v>19714.49165</v>
      </c>
      <c r="F170" s="346">
        <v>880</v>
      </c>
      <c r="G170" s="346">
        <v>1728.4982299999999</v>
      </c>
      <c r="H170" s="346">
        <v>40.822702286199146</v>
      </c>
      <c r="I170" s="346">
        <v>1.001E-2</v>
      </c>
      <c r="J170" s="346">
        <v>1401.1169</v>
      </c>
      <c r="K170" s="347">
        <v>31298.524396582379</v>
      </c>
    </row>
    <row r="171" spans="1:18" s="477" customFormat="1" ht="20.100000000000001" customHeight="1" x14ac:dyDescent="0.2">
      <c r="A171" s="766">
        <v>42369</v>
      </c>
      <c r="B171" s="523"/>
      <c r="C171" s="476"/>
      <c r="D171" s="362">
        <v>21923.405959999993</v>
      </c>
      <c r="E171" s="346">
        <v>21678.405959999996</v>
      </c>
      <c r="F171" s="346">
        <v>245</v>
      </c>
      <c r="G171" s="346">
        <v>1531.4439900000002</v>
      </c>
      <c r="H171" s="346">
        <v>67.56953</v>
      </c>
      <c r="I171" s="346">
        <v>3.1800000000000001E-3</v>
      </c>
      <c r="J171" s="346">
        <v>1022.22997</v>
      </c>
      <c r="K171" s="347">
        <v>33036.631450146087</v>
      </c>
    </row>
    <row r="172" spans="1:18" s="477" customFormat="1" ht="20.100000000000001" customHeight="1" x14ac:dyDescent="0.2">
      <c r="A172" s="766">
        <v>42735</v>
      </c>
      <c r="B172" s="523"/>
      <c r="C172" s="476"/>
      <c r="D172" s="362">
        <f>'4.1_4.2'!V32</f>
        <v>21323.562359999993</v>
      </c>
      <c r="E172" s="346">
        <f>'4.1_4.2'!V28+'4.1_4.2'!V16</f>
        <v>21203.56236</v>
      </c>
      <c r="F172" s="346">
        <f>'4.1_4.2'!V12</f>
        <v>120</v>
      </c>
      <c r="G172" s="346">
        <f>'4.1_4.2'!V44</f>
        <v>1959.1837199999995</v>
      </c>
      <c r="H172" s="346">
        <f>'4.1_4.2'!V48</f>
        <v>56.451779999999992</v>
      </c>
      <c r="I172" s="346">
        <f xml:space="preserve"> '4.1_4.2'!V52</f>
        <v>1.8500000000000001E-3</v>
      </c>
      <c r="J172" s="346">
        <f>'4.1_4.2'!V56</f>
        <v>1137.2964400000001</v>
      </c>
      <c r="K172" s="347">
        <f>D172/'A3'!B22*1000000</f>
        <v>31755.639124393685</v>
      </c>
    </row>
    <row r="173" spans="1:18" s="481" customFormat="1" ht="20.100000000000001" customHeight="1" x14ac:dyDescent="0.2">
      <c r="A173" s="766"/>
      <c r="B173" s="524"/>
      <c r="C173" s="490"/>
      <c r="D173" s="346"/>
      <c r="E173" s="346"/>
      <c r="F173" s="346"/>
      <c r="G173" s="346"/>
      <c r="H173" s="346"/>
      <c r="I173" s="346"/>
      <c r="J173" s="346"/>
      <c r="K173" s="347"/>
    </row>
    <row r="174" spans="1:18" s="481" customFormat="1" ht="20.100000000000001" customHeight="1" x14ac:dyDescent="0.2">
      <c r="A174" s="766"/>
      <c r="B174" s="524"/>
      <c r="C174" s="490"/>
      <c r="D174" s="1075" t="s">
        <v>271</v>
      </c>
      <c r="E174" s="1076"/>
      <c r="F174" s="1076"/>
      <c r="G174" s="1076"/>
      <c r="H174" s="1076"/>
      <c r="I174" s="1076"/>
      <c r="J174" s="1076"/>
      <c r="K174" s="482"/>
    </row>
    <row r="175" spans="1:18" s="481" customFormat="1" ht="20.100000000000001" customHeight="1" x14ac:dyDescent="0.2">
      <c r="A175" s="766"/>
      <c r="B175" s="524"/>
      <c r="C175" s="490"/>
      <c r="D175" s="346"/>
      <c r="E175" s="346"/>
      <c r="F175" s="346"/>
      <c r="G175" s="346"/>
      <c r="H175" s="346"/>
      <c r="I175" s="346"/>
      <c r="J175" s="346"/>
      <c r="K175" s="482"/>
      <c r="M175" s="730"/>
      <c r="N175" s="730"/>
    </row>
    <row r="176" spans="1:18" s="481" customFormat="1" ht="20.100000000000001" customHeight="1" x14ac:dyDescent="0.2">
      <c r="A176" s="766">
        <v>40178</v>
      </c>
      <c r="B176" s="524"/>
      <c r="C176" s="490"/>
      <c r="D176" s="362" t="s">
        <v>275</v>
      </c>
      <c r="E176" s="346">
        <v>24151</v>
      </c>
      <c r="F176" s="346" t="s">
        <v>275</v>
      </c>
      <c r="G176" s="346" t="s">
        <v>275</v>
      </c>
      <c r="H176" s="346" t="s">
        <v>275</v>
      </c>
      <c r="I176" s="346" t="s">
        <v>275</v>
      </c>
      <c r="J176" s="346">
        <v>16143</v>
      </c>
      <c r="K176" s="347" t="s">
        <v>275</v>
      </c>
      <c r="M176" s="730"/>
      <c r="N176" s="730"/>
    </row>
    <row r="177" spans="1:17" s="481" customFormat="1" ht="20.100000000000001" customHeight="1" x14ac:dyDescent="0.2">
      <c r="A177" s="766">
        <v>40543</v>
      </c>
      <c r="B177" s="524"/>
      <c r="C177" s="490"/>
      <c r="D177" s="362">
        <v>25119.795809999996</v>
      </c>
      <c r="E177" s="346">
        <v>25091.60469</v>
      </c>
      <c r="F177" s="346">
        <v>28.191110000000002</v>
      </c>
      <c r="G177" s="346">
        <v>510.83157999999986</v>
      </c>
      <c r="H177" s="346" t="s">
        <v>275</v>
      </c>
      <c r="I177" s="346">
        <v>154.79542000000001</v>
      </c>
      <c r="J177" s="346">
        <v>20910.216636999998</v>
      </c>
      <c r="K177" s="347">
        <v>14119</v>
      </c>
      <c r="M177" s="730"/>
      <c r="N177" s="730"/>
    </row>
    <row r="178" spans="1:17" s="481" customFormat="1" ht="20.100000000000001" customHeight="1" x14ac:dyDescent="0.2">
      <c r="A178" s="766">
        <v>40908</v>
      </c>
      <c r="B178" s="524"/>
      <c r="C178" s="490"/>
      <c r="D178" s="362">
        <v>24890.724760000001</v>
      </c>
      <c r="E178" s="346">
        <v>24647.723470000001</v>
      </c>
      <c r="F178" s="346">
        <v>243.00129000000004</v>
      </c>
      <c r="G178" s="346">
        <v>472.2291699999999</v>
      </c>
      <c r="H178" s="346">
        <v>145.18717412254207</v>
      </c>
      <c r="I178" s="346">
        <v>151.79246000000001</v>
      </c>
      <c r="J178" s="346">
        <v>17686.602729999999</v>
      </c>
      <c r="K178" s="483">
        <v>14559.844988084556</v>
      </c>
      <c r="M178" s="730"/>
      <c r="N178" s="730"/>
    </row>
    <row r="179" spans="1:17" s="481" customFormat="1" ht="20.100000000000001" customHeight="1" x14ac:dyDescent="0.2">
      <c r="A179" s="766">
        <v>41274</v>
      </c>
      <c r="B179" s="524"/>
      <c r="C179" s="490"/>
      <c r="D179" s="362">
        <v>24610.555250000001</v>
      </c>
      <c r="E179" s="346">
        <v>24507.151020000001</v>
      </c>
      <c r="F179" s="346">
        <v>103.40423</v>
      </c>
      <c r="G179" s="346">
        <v>363.03075999999999</v>
      </c>
      <c r="H179" s="346">
        <v>340.06152319131013</v>
      </c>
      <c r="I179" s="346">
        <v>48.765499999999996</v>
      </c>
      <c r="J179" s="346">
        <v>17371.728300000002</v>
      </c>
      <c r="K179" s="347">
        <v>14272.705907119896</v>
      </c>
    </row>
    <row r="180" spans="1:17" s="477" customFormat="1" ht="20.100000000000001" customHeight="1" x14ac:dyDescent="0.2">
      <c r="A180" s="766">
        <v>41639</v>
      </c>
      <c r="B180" s="523"/>
      <c r="C180" s="476"/>
      <c r="D180" s="362">
        <v>25083.375819999994</v>
      </c>
      <c r="E180" s="346">
        <v>24994.2284</v>
      </c>
      <c r="F180" s="346">
        <v>89.147419999999997</v>
      </c>
      <c r="G180" s="346">
        <v>2264.6395000000002</v>
      </c>
      <c r="H180" s="346">
        <v>185.52129257871209</v>
      </c>
      <c r="I180" s="346">
        <v>230.81706</v>
      </c>
      <c r="J180" s="346">
        <v>20464.659090000001</v>
      </c>
      <c r="K180" s="347">
        <v>14393.340837315127</v>
      </c>
    </row>
    <row r="181" spans="1:17" s="477" customFormat="1" ht="20.100000000000001" customHeight="1" x14ac:dyDescent="0.2">
      <c r="A181" s="766">
        <v>42004</v>
      </c>
      <c r="B181" s="523"/>
      <c r="C181" s="476"/>
      <c r="D181" s="362">
        <v>28242.0134</v>
      </c>
      <c r="E181" s="346">
        <v>28057.213060000002</v>
      </c>
      <c r="F181" s="346">
        <v>184.80034000000001</v>
      </c>
      <c r="G181" s="346">
        <v>2112.0089999999996</v>
      </c>
      <c r="H181" s="346">
        <v>312.46647440234915</v>
      </c>
      <c r="I181" s="346">
        <v>188.91082999999998</v>
      </c>
      <c r="J181" s="346">
        <v>14075.773461000001</v>
      </c>
      <c r="K181" s="347">
        <v>16148.305320727422</v>
      </c>
    </row>
    <row r="182" spans="1:17" s="477" customFormat="1" ht="20.100000000000001" customHeight="1" x14ac:dyDescent="0.2">
      <c r="A182" s="766">
        <v>42369</v>
      </c>
      <c r="B182" s="523"/>
      <c r="C182" s="476"/>
      <c r="D182" s="362">
        <v>28866.361660000002</v>
      </c>
      <c r="E182" s="346">
        <v>28433.60802</v>
      </c>
      <c r="F182" s="346">
        <v>432.75362999999999</v>
      </c>
      <c r="G182" s="346">
        <v>2157.2596100000001</v>
      </c>
      <c r="H182" s="346">
        <v>498.16972999999996</v>
      </c>
      <c r="I182" s="346">
        <v>66.459460000000007</v>
      </c>
      <c r="J182" s="346">
        <v>14208.79759</v>
      </c>
      <c r="K182" s="347">
        <v>16307.186381811382</v>
      </c>
    </row>
    <row r="183" spans="1:17" s="477" customFormat="1" ht="20.100000000000001" customHeight="1" x14ac:dyDescent="0.2">
      <c r="A183" s="766">
        <v>42735</v>
      </c>
      <c r="B183" s="523"/>
      <c r="C183" s="476"/>
      <c r="D183" s="362">
        <f>'4.1_4.2'!W32</f>
        <v>31128.415890000004</v>
      </c>
      <c r="E183" s="346">
        <f>'4.1_4.2'!W28+'4.1_4.2'!W16</f>
        <v>30967.254440000004</v>
      </c>
      <c r="F183" s="346">
        <f>'4.1_4.2'!W12</f>
        <v>161.16144</v>
      </c>
      <c r="G183" s="346">
        <f>'4.1_4.2'!W44</f>
        <v>2269.84033</v>
      </c>
      <c r="H183" s="346">
        <f>'4.1_4.2'!W48</f>
        <v>419.05362999999977</v>
      </c>
      <c r="I183" s="346">
        <f xml:space="preserve"> '4.1_4.2'!W52</f>
        <v>50.863440000000004</v>
      </c>
      <c r="J183" s="346">
        <f>'4.1_4.2'!W56</f>
        <v>14720.429689999999</v>
      </c>
      <c r="K183" s="347">
        <f>D183/'A3'!B23*1000000</f>
        <v>17415.394744792462</v>
      </c>
    </row>
    <row r="184" spans="1:17" s="481" customFormat="1" ht="20.100000000000001" customHeight="1" x14ac:dyDescent="0.2">
      <c r="A184" s="766"/>
      <c r="B184" s="524"/>
      <c r="C184" s="490"/>
      <c r="D184" s="346"/>
      <c r="E184" s="346"/>
      <c r="F184" s="346"/>
      <c r="G184" s="346"/>
      <c r="H184" s="346"/>
      <c r="I184" s="346"/>
      <c r="J184" s="346"/>
      <c r="K184" s="482"/>
    </row>
    <row r="185" spans="1:17" s="481" customFormat="1" ht="20.100000000000001" customHeight="1" x14ac:dyDescent="0.2">
      <c r="A185" s="766"/>
      <c r="B185" s="524"/>
      <c r="C185" s="490"/>
      <c r="D185" s="1075" t="s">
        <v>272</v>
      </c>
      <c r="E185" s="1076"/>
      <c r="F185" s="1076"/>
      <c r="G185" s="1076"/>
      <c r="H185" s="1076"/>
      <c r="I185" s="1076"/>
      <c r="J185" s="1076"/>
      <c r="K185" s="482"/>
    </row>
    <row r="186" spans="1:17" s="484" customFormat="1" ht="20.100000000000001" customHeight="1" x14ac:dyDescent="0.2">
      <c r="A186" s="769"/>
      <c r="B186" s="525"/>
      <c r="C186" s="488"/>
      <c r="D186" s="346"/>
      <c r="E186" s="346"/>
      <c r="F186" s="346"/>
      <c r="G186" s="346"/>
      <c r="H186" s="346"/>
      <c r="I186" s="346"/>
      <c r="J186" s="346"/>
      <c r="K186" s="486"/>
      <c r="L186" s="481"/>
      <c r="M186" s="481"/>
      <c r="N186" s="481"/>
      <c r="O186" s="481"/>
      <c r="P186" s="481"/>
      <c r="Q186" s="481"/>
    </row>
    <row r="187" spans="1:17" s="484" customFormat="1" ht="20.100000000000001" customHeight="1" x14ac:dyDescent="0.2">
      <c r="A187" s="766">
        <v>40178</v>
      </c>
      <c r="B187" s="525"/>
      <c r="C187" s="491"/>
      <c r="D187" s="362" t="s">
        <v>275</v>
      </c>
      <c r="E187" s="346">
        <v>609144</v>
      </c>
      <c r="F187" s="346" t="s">
        <v>275</v>
      </c>
      <c r="G187" s="346" t="s">
        <v>275</v>
      </c>
      <c r="H187" s="346" t="s">
        <v>275</v>
      </c>
      <c r="I187" s="346" t="s">
        <v>275</v>
      </c>
      <c r="J187" s="346">
        <v>136393</v>
      </c>
      <c r="K187" s="347" t="s">
        <v>275</v>
      </c>
      <c r="L187" s="481"/>
      <c r="M187" s="481"/>
      <c r="N187" s="481"/>
      <c r="O187" s="481"/>
      <c r="P187" s="481"/>
      <c r="Q187" s="481"/>
    </row>
    <row r="188" spans="1:17" s="484" customFormat="1" ht="20.100000000000001" customHeight="1" x14ac:dyDescent="0.2">
      <c r="A188" s="766">
        <v>40543</v>
      </c>
      <c r="B188" s="525"/>
      <c r="C188" s="491"/>
      <c r="D188" s="362">
        <v>723678.67819000187</v>
      </c>
      <c r="E188" s="346">
        <v>679542.74105999852</v>
      </c>
      <c r="F188" s="346">
        <v>44135.937380000054</v>
      </c>
      <c r="G188" s="346">
        <v>34747.327720000176</v>
      </c>
      <c r="H188" s="346" t="s">
        <v>275</v>
      </c>
      <c r="I188" s="346">
        <v>2023.6519400000002</v>
      </c>
      <c r="J188" s="346">
        <v>173484.08355900002</v>
      </c>
      <c r="K188" s="347">
        <v>8852</v>
      </c>
      <c r="L188" s="481"/>
      <c r="M188" s="481"/>
      <c r="N188" s="481"/>
      <c r="O188" s="481"/>
      <c r="P188" s="481"/>
      <c r="Q188" s="481"/>
    </row>
    <row r="189" spans="1:17" s="484" customFormat="1" ht="20.100000000000001" customHeight="1" x14ac:dyDescent="0.2">
      <c r="A189" s="766">
        <v>40908</v>
      </c>
      <c r="B189" s="526"/>
      <c r="C189" s="492"/>
      <c r="D189" s="362">
        <v>745032.47664999997</v>
      </c>
      <c r="E189" s="346">
        <v>697264.58415000001</v>
      </c>
      <c r="F189" s="346">
        <v>47767.892500000256</v>
      </c>
      <c r="G189" s="346">
        <v>37042.798219999953</v>
      </c>
      <c r="H189" s="346">
        <v>3957.6252570516426</v>
      </c>
      <c r="I189" s="346">
        <v>2030.07737</v>
      </c>
      <c r="J189" s="346">
        <v>167139.71739999999</v>
      </c>
      <c r="K189" s="487">
        <v>9285.8488517408696</v>
      </c>
      <c r="L189" s="481"/>
      <c r="M189" s="481"/>
      <c r="N189" s="481"/>
      <c r="O189" s="481"/>
      <c r="P189" s="481"/>
      <c r="Q189" s="481"/>
    </row>
    <row r="190" spans="1:17" s="484" customFormat="1" ht="19.5" customHeight="1" x14ac:dyDescent="0.2">
      <c r="A190" s="766">
        <v>41274</v>
      </c>
      <c r="B190" s="498"/>
      <c r="C190" s="488"/>
      <c r="D190" s="362">
        <v>780106.82022001082</v>
      </c>
      <c r="E190" s="346">
        <v>726383.71443001064</v>
      </c>
      <c r="F190" s="346">
        <v>53723.105790000125</v>
      </c>
      <c r="G190" s="346">
        <v>35246.197430000015</v>
      </c>
      <c r="H190" s="346">
        <v>6064.9794391643909</v>
      </c>
      <c r="I190" s="346">
        <v>1881.7400300000013</v>
      </c>
      <c r="J190" s="346">
        <v>168604.77323999975</v>
      </c>
      <c r="K190" s="347">
        <v>9702.9112971983795</v>
      </c>
      <c r="L190" s="481"/>
      <c r="M190" s="481"/>
      <c r="N190" s="481"/>
      <c r="O190" s="481"/>
      <c r="P190" s="481"/>
      <c r="Q190" s="481"/>
    </row>
    <row r="191" spans="1:17" s="477" customFormat="1" ht="20.100000000000001" customHeight="1" x14ac:dyDescent="0.2">
      <c r="A191" s="766">
        <v>41639</v>
      </c>
      <c r="B191" s="523"/>
      <c r="C191" s="476"/>
      <c r="D191" s="362">
        <v>760030.46733000269</v>
      </c>
      <c r="E191" s="346">
        <v>708681.03551999864</v>
      </c>
      <c r="F191" s="346">
        <v>51349.432459999996</v>
      </c>
      <c r="G191" s="346">
        <v>41522.176269999916</v>
      </c>
      <c r="H191" s="346">
        <v>5912.0176705218</v>
      </c>
      <c r="I191" s="346">
        <v>2032.6426200000012</v>
      </c>
      <c r="J191" s="346">
        <v>164602.96399000019</v>
      </c>
      <c r="K191" s="347">
        <v>9431.3335121905784</v>
      </c>
    </row>
    <row r="192" spans="1:17" s="477" customFormat="1" ht="20.100000000000001" customHeight="1" x14ac:dyDescent="0.2">
      <c r="A192" s="766">
        <v>42004</v>
      </c>
      <c r="B192" s="523"/>
      <c r="C192" s="476"/>
      <c r="D192" s="362">
        <v>753502.81456000509</v>
      </c>
      <c r="E192" s="346">
        <v>697876.83068999962</v>
      </c>
      <c r="F192" s="346">
        <v>55625.98456999992</v>
      </c>
      <c r="G192" s="346">
        <v>40649.347870000041</v>
      </c>
      <c r="H192" s="346">
        <v>6661.5356640001146</v>
      </c>
      <c r="I192" s="346">
        <v>1825.2302600000012</v>
      </c>
      <c r="J192" s="346">
        <v>132837.08724699984</v>
      </c>
      <c r="K192" s="347">
        <v>9311.1217289494161</v>
      </c>
    </row>
    <row r="193" spans="1:11" s="477" customFormat="1" ht="20.100000000000001" customHeight="1" x14ac:dyDescent="0.2">
      <c r="A193" s="766">
        <v>42369</v>
      </c>
      <c r="B193" s="523"/>
      <c r="C193" s="476"/>
      <c r="D193" s="362">
        <v>757446.5832400074</v>
      </c>
      <c r="E193" s="346">
        <v>702445.6641000011</v>
      </c>
      <c r="F193" s="346">
        <v>55000.918839999911</v>
      </c>
      <c r="G193" s="346">
        <v>49071.172779999855</v>
      </c>
      <c r="H193" s="346">
        <v>7362.6504700000387</v>
      </c>
      <c r="I193" s="346">
        <v>1795.4665799999966</v>
      </c>
      <c r="J193" s="346">
        <v>127052.58752000006</v>
      </c>
      <c r="K193" s="347">
        <v>9298.5033919773396</v>
      </c>
    </row>
    <row r="194" spans="1:11" s="477" customFormat="1" ht="20.100000000000001" customHeight="1" x14ac:dyDescent="0.2">
      <c r="A194" s="766">
        <v>42735</v>
      </c>
      <c r="B194" s="523"/>
      <c r="C194" s="476"/>
      <c r="D194" s="362">
        <f>'4.1_4.2'!C32</f>
        <v>751810.56043999537</v>
      </c>
      <c r="E194" s="346">
        <f>'4.1_4.2'!C28+'4.1_4.2'!C16</f>
        <v>696788.19402999687</v>
      </c>
      <c r="F194" s="346">
        <f>'4.1_4.2'!C12</f>
        <v>55022.367049999964</v>
      </c>
      <c r="G194" s="346">
        <f>'4.1_4.2'!C44</f>
        <v>49748.511409999635</v>
      </c>
      <c r="H194" s="346">
        <f>'4.1_4.2'!C48</f>
        <v>7499.2801099998733</v>
      </c>
      <c r="I194" s="346">
        <f xml:space="preserve"> '4.1_4.2'!C52</f>
        <v>1767.3121799999985</v>
      </c>
      <c r="J194" s="346">
        <f>'4.1_4.2'!C56</f>
        <v>115190.67450000002</v>
      </c>
      <c r="K194" s="347">
        <f>D194/'A3'!B5*1000000</f>
        <v>9148.8202330022032</v>
      </c>
    </row>
    <row r="195" spans="1:11" ht="12.75" customHeight="1" x14ac:dyDescent="0.2">
      <c r="A195" s="527"/>
      <c r="B195" s="528"/>
      <c r="C195" s="352"/>
      <c r="D195" s="346"/>
      <c r="E195" s="346"/>
      <c r="F195" s="346"/>
      <c r="G195" s="346"/>
      <c r="H195" s="346"/>
      <c r="I195" s="346"/>
      <c r="J195" s="493"/>
      <c r="K195" s="494"/>
    </row>
    <row r="196" spans="1:11" ht="12.75" customHeight="1" x14ac:dyDescent="0.2">
      <c r="A196" s="366" t="s">
        <v>519</v>
      </c>
      <c r="B196" s="352"/>
      <c r="C196" s="352"/>
      <c r="D196" s="346"/>
      <c r="E196" s="346"/>
      <c r="F196" s="346"/>
      <c r="G196" s="346"/>
      <c r="H196" s="346"/>
      <c r="I196" s="346"/>
      <c r="J196" s="346"/>
    </row>
    <row r="197" spans="1:11" ht="12.75" customHeight="1" x14ac:dyDescent="0.2">
      <c r="A197" s="1028" t="s">
        <v>728</v>
      </c>
      <c r="B197" s="1077"/>
      <c r="C197" s="1077"/>
      <c r="D197" s="1077"/>
      <c r="E197" s="1077"/>
      <c r="F197" s="1077"/>
      <c r="G197" s="1077"/>
      <c r="H197" s="1077"/>
      <c r="I197" s="1077"/>
      <c r="J197" s="1077"/>
    </row>
    <row r="198" spans="1:11" ht="12.75" customHeight="1" x14ac:dyDescent="0.2">
      <c r="A198" s="1028" t="s">
        <v>561</v>
      </c>
      <c r="B198" s="1077"/>
      <c r="C198" s="1077"/>
      <c r="D198" s="1077"/>
      <c r="E198" s="1077"/>
      <c r="F198" s="1077"/>
      <c r="G198" s="1077"/>
      <c r="H198" s="1077"/>
      <c r="I198" s="1077"/>
      <c r="J198" s="1077"/>
    </row>
    <row r="199" spans="1:11" ht="12.75" customHeight="1" x14ac:dyDescent="0.2">
      <c r="A199" s="424" t="s">
        <v>562</v>
      </c>
      <c r="B199" s="368"/>
      <c r="C199" s="368"/>
      <c r="D199" s="368"/>
      <c r="E199" s="467"/>
      <c r="F199" s="500"/>
      <c r="G199" s="500"/>
      <c r="H199" s="500"/>
      <c r="I199" s="500"/>
      <c r="J199" s="500"/>
      <c r="K199" s="500"/>
    </row>
    <row r="200" spans="1:11" ht="12.75" customHeight="1" x14ac:dyDescent="0.2">
      <c r="A200" s="424" t="s">
        <v>647</v>
      </c>
      <c r="B200" s="368"/>
      <c r="C200" s="368"/>
      <c r="D200" s="368"/>
      <c r="E200" s="467"/>
      <c r="F200" s="467"/>
      <c r="G200" s="467"/>
      <c r="H200" s="467"/>
      <c r="I200" s="467"/>
      <c r="J200" s="467"/>
    </row>
    <row r="201" spans="1:11" ht="12.75" customHeight="1" x14ac:dyDescent="0.2">
      <c r="A201" s="424" t="s">
        <v>856</v>
      </c>
      <c r="B201" s="368"/>
      <c r="C201" s="368"/>
      <c r="D201" s="368"/>
      <c r="E201" s="467"/>
      <c r="F201" s="467"/>
      <c r="G201" s="467"/>
      <c r="H201" s="467"/>
      <c r="I201" s="467"/>
      <c r="J201" s="467"/>
    </row>
    <row r="202" spans="1:11" ht="12.75" customHeight="1" x14ac:dyDescent="0.2">
      <c r="A202" s="424" t="s">
        <v>925</v>
      </c>
      <c r="B202" s="368"/>
      <c r="C202" s="368"/>
      <c r="D202" s="368"/>
      <c r="E202" s="467"/>
      <c r="F202" s="467"/>
      <c r="G202" s="467"/>
      <c r="H202" s="467"/>
      <c r="I202" s="467"/>
      <c r="J202" s="467"/>
    </row>
    <row r="203" spans="1:11" ht="12.75" customHeight="1" x14ac:dyDescent="0.2">
      <c r="A203" s="424"/>
      <c r="B203" s="368"/>
      <c r="C203" s="368"/>
      <c r="D203" s="368"/>
      <c r="E203" s="407"/>
      <c r="F203" s="407"/>
      <c r="G203" s="407"/>
      <c r="H203" s="407"/>
      <c r="I203" s="407"/>
      <c r="J203" s="407"/>
    </row>
    <row r="204" spans="1:11" x14ac:dyDescent="0.2">
      <c r="B204" s="495"/>
      <c r="C204" s="495"/>
      <c r="D204" s="495"/>
      <c r="E204" s="495"/>
      <c r="F204" s="495"/>
      <c r="G204" s="495"/>
      <c r="H204" s="495"/>
      <c r="I204" s="495"/>
    </row>
    <row r="208" spans="1:11" x14ac:dyDescent="0.2">
      <c r="D208" s="1003"/>
      <c r="E208" s="1003"/>
      <c r="F208" s="1003"/>
      <c r="G208" s="1003"/>
      <c r="H208" s="1003"/>
      <c r="I208" s="1003"/>
      <c r="J208" s="1003"/>
      <c r="K208" s="1003"/>
    </row>
  </sheetData>
  <mergeCells count="33">
    <mergeCell ref="K5:K7"/>
    <mergeCell ref="H5:H6"/>
    <mergeCell ref="A2:I2"/>
    <mergeCell ref="A4:I4"/>
    <mergeCell ref="A5:C7"/>
    <mergeCell ref="D5:D6"/>
    <mergeCell ref="E5:F5"/>
    <mergeCell ref="G5:G6"/>
    <mergeCell ref="I5:I6"/>
    <mergeCell ref="D42:J42"/>
    <mergeCell ref="D53:J53"/>
    <mergeCell ref="D64:J64"/>
    <mergeCell ref="D75:J75"/>
    <mergeCell ref="J5:J6"/>
    <mergeCell ref="D7:J7"/>
    <mergeCell ref="D9:J9"/>
    <mergeCell ref="D20:J20"/>
    <mergeCell ref="N23:Q23"/>
    <mergeCell ref="D174:J174"/>
    <mergeCell ref="D185:J185"/>
    <mergeCell ref="A197:J197"/>
    <mergeCell ref="A198:J198"/>
    <mergeCell ref="D140:J140"/>
    <mergeCell ref="D141:J141"/>
    <mergeCell ref="D142:J142"/>
    <mergeCell ref="D152:J152"/>
    <mergeCell ref="D163:J163"/>
    <mergeCell ref="D86:J86"/>
    <mergeCell ref="D97:J97"/>
    <mergeCell ref="D108:J108"/>
    <mergeCell ref="D119:J119"/>
    <mergeCell ref="D130:J130"/>
    <mergeCell ref="D31:J3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5" fitToWidth="0" fitToHeight="0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3" manualBreakCount="3">
    <brk id="62" max="10" man="1"/>
    <brk id="117" max="10" man="1"/>
    <brk id="172" max="1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9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472" customWidth="1" collapsed="1"/>
    <col min="2" max="10" width="16.7109375" style="472" customWidth="1" collapsed="1"/>
    <col min="11" max="16384" width="12.7109375" style="472" collapsed="1"/>
  </cols>
  <sheetData>
    <row r="1" spans="1:10" ht="18" x14ac:dyDescent="0.25">
      <c r="A1" s="350" t="s">
        <v>702</v>
      </c>
      <c r="B1" s="383"/>
      <c r="C1" s="383"/>
      <c r="D1" s="383"/>
      <c r="E1" s="383"/>
      <c r="F1" s="383"/>
      <c r="G1" s="383"/>
      <c r="H1" s="383"/>
      <c r="I1" s="383"/>
      <c r="J1" s="383"/>
    </row>
    <row r="2" spans="1:10" ht="15.75" x14ac:dyDescent="0.25">
      <c r="A2" s="1084" t="s">
        <v>645</v>
      </c>
      <c r="B2" s="1084"/>
      <c r="C2" s="1084"/>
      <c r="D2" s="1084"/>
      <c r="E2" s="1084"/>
      <c r="F2" s="1084"/>
      <c r="G2" s="1084"/>
      <c r="H2" s="1084"/>
      <c r="I2" s="1084"/>
      <c r="J2" s="1084"/>
    </row>
    <row r="3" spans="1:10" ht="15.75" x14ac:dyDescent="0.25">
      <c r="A3" s="827" t="s">
        <v>648</v>
      </c>
      <c r="B3" s="827"/>
      <c r="C3" s="827"/>
      <c r="D3" s="827"/>
      <c r="E3" s="827"/>
      <c r="F3" s="827"/>
      <c r="G3" s="827"/>
      <c r="H3" s="827"/>
      <c r="I3" s="827"/>
      <c r="J3" s="827"/>
    </row>
    <row r="4" spans="1:10" ht="14.25" x14ac:dyDescent="0.2">
      <c r="A4" s="1085"/>
      <c r="B4" s="1086"/>
      <c r="C4" s="1086"/>
      <c r="D4" s="1086"/>
      <c r="E4" s="1086"/>
      <c r="F4" s="1086"/>
      <c r="G4" s="1086"/>
      <c r="H4" s="1086"/>
      <c r="I4" s="1086"/>
      <c r="J4" s="1086"/>
    </row>
    <row r="5" spans="1:10" ht="12.75" customHeight="1" x14ac:dyDescent="0.2">
      <c r="A5" s="1091" t="s">
        <v>505</v>
      </c>
      <c r="B5" s="1087" t="s">
        <v>565</v>
      </c>
      <c r="C5" s="1095" t="s">
        <v>3</v>
      </c>
      <c r="D5" s="1096"/>
      <c r="E5" s="1054" t="s">
        <v>649</v>
      </c>
      <c r="F5" s="1097" t="s">
        <v>17</v>
      </c>
      <c r="G5" s="1054" t="s">
        <v>569</v>
      </c>
      <c r="H5" s="1054" t="s">
        <v>570</v>
      </c>
      <c r="I5" s="1054" t="s">
        <v>318</v>
      </c>
      <c r="J5" s="1081" t="s">
        <v>650</v>
      </c>
    </row>
    <row r="6" spans="1:10" ht="66.75" customHeight="1" x14ac:dyDescent="0.2">
      <c r="A6" s="1092"/>
      <c r="B6" s="1094"/>
      <c r="C6" s="826" t="s">
        <v>651</v>
      </c>
      <c r="D6" s="825" t="s">
        <v>566</v>
      </c>
      <c r="E6" s="1055"/>
      <c r="F6" s="1098"/>
      <c r="G6" s="1055"/>
      <c r="H6" s="1055"/>
      <c r="I6" s="1055"/>
      <c r="J6" s="1082"/>
    </row>
    <row r="7" spans="1:10" ht="17.25" customHeight="1" x14ac:dyDescent="0.2">
      <c r="A7" s="1093"/>
      <c r="B7" s="960" t="s">
        <v>301</v>
      </c>
      <c r="C7" s="961"/>
      <c r="D7" s="961"/>
      <c r="E7" s="961"/>
      <c r="F7" s="961"/>
      <c r="G7" s="961"/>
      <c r="H7" s="961"/>
      <c r="I7" s="961"/>
      <c r="J7" s="1083"/>
    </row>
    <row r="8" spans="1:10" x14ac:dyDescent="0.2">
      <c r="A8" s="474"/>
      <c r="B8" s="475"/>
      <c r="C8" s="476"/>
      <c r="D8" s="476"/>
      <c r="E8" s="476"/>
      <c r="F8" s="476"/>
      <c r="G8" s="476"/>
      <c r="H8" s="476"/>
      <c r="I8" s="476"/>
      <c r="J8" s="962"/>
    </row>
    <row r="9" spans="1:10" ht="24.95" customHeight="1" x14ac:dyDescent="0.2">
      <c r="A9" s="963"/>
      <c r="B9" s="964" t="s">
        <v>305</v>
      </c>
      <c r="C9" s="965"/>
      <c r="D9" s="965"/>
      <c r="E9" s="965"/>
      <c r="F9" s="965"/>
      <c r="G9" s="965"/>
      <c r="H9" s="965"/>
      <c r="I9" s="965"/>
      <c r="J9" s="965"/>
    </row>
    <row r="10" spans="1:10" x14ac:dyDescent="0.2">
      <c r="A10" s="966" t="s">
        <v>652</v>
      </c>
      <c r="B10" s="967">
        <v>993.44012516425255</v>
      </c>
      <c r="C10" s="968">
        <v>81.295409110198747</v>
      </c>
      <c r="D10" s="968">
        <v>912.14471605405379</v>
      </c>
      <c r="E10" s="968">
        <v>19.940383366652522</v>
      </c>
      <c r="F10" s="968">
        <v>1.022583762392437</v>
      </c>
      <c r="G10" s="968">
        <v>0</v>
      </c>
      <c r="H10" s="968">
        <v>0</v>
      </c>
      <c r="I10" s="968">
        <v>0</v>
      </c>
      <c r="J10" s="969">
        <v>155.83863417899425</v>
      </c>
    </row>
    <row r="11" spans="1:10" x14ac:dyDescent="0.2">
      <c r="A11" s="966" t="s">
        <v>575</v>
      </c>
      <c r="B11" s="968">
        <v>1484.2803311126222</v>
      </c>
      <c r="C11" s="968">
        <v>459.65140119540041</v>
      </c>
      <c r="D11" s="968">
        <v>1024.628929917222</v>
      </c>
      <c r="E11" s="968">
        <v>557.81944238507435</v>
      </c>
      <c r="F11" s="968">
        <v>5.6242106931584033</v>
      </c>
      <c r="G11" s="968">
        <v>0</v>
      </c>
      <c r="H11" s="968">
        <v>0</v>
      </c>
      <c r="I11" s="968">
        <v>0</v>
      </c>
      <c r="J11" s="969">
        <v>211.39077563378513</v>
      </c>
    </row>
    <row r="12" spans="1:10" x14ac:dyDescent="0.2">
      <c r="A12" s="966" t="s">
        <v>579</v>
      </c>
      <c r="B12" s="968">
        <v>2230.2551857779049</v>
      </c>
      <c r="C12" s="968">
        <v>1454.1141101220453</v>
      </c>
      <c r="D12" s="968">
        <v>776.14107565585971</v>
      </c>
      <c r="E12" s="968">
        <v>1040.9902701155008</v>
      </c>
      <c r="F12" s="968">
        <v>6.6467944555508405</v>
      </c>
      <c r="G12" s="968">
        <v>168.7263207947521</v>
      </c>
      <c r="H12" s="968">
        <v>0</v>
      </c>
      <c r="I12" s="968">
        <v>1155.0083596222576</v>
      </c>
      <c r="J12" s="969">
        <v>290.99267849352259</v>
      </c>
    </row>
    <row r="13" spans="1:10" x14ac:dyDescent="0.2">
      <c r="A13" s="966" t="s">
        <v>580</v>
      </c>
      <c r="B13" s="968">
        <v>2277.8053307291534</v>
      </c>
      <c r="C13" s="968">
        <v>1510.8675089348258</v>
      </c>
      <c r="D13" s="968">
        <v>766.4265299131315</v>
      </c>
      <c r="E13" s="968">
        <v>1073.7129505120588</v>
      </c>
      <c r="F13" s="968">
        <v>9.2032538615319321</v>
      </c>
      <c r="G13" s="968">
        <v>209.11837940925338</v>
      </c>
      <c r="H13" s="968">
        <v>5.6242106931584033</v>
      </c>
      <c r="I13" s="968">
        <v>1278.2297029905462</v>
      </c>
      <c r="J13" s="969">
        <v>290.58457789290998</v>
      </c>
    </row>
    <row r="14" spans="1:10" x14ac:dyDescent="0.2">
      <c r="A14" s="966" t="s">
        <v>581</v>
      </c>
      <c r="B14" s="968">
        <v>2372.394328750454</v>
      </c>
      <c r="C14" s="968">
        <v>1615.6823445800505</v>
      </c>
      <c r="D14" s="968">
        <v>756.71198417040341</v>
      </c>
      <c r="E14" s="968">
        <v>1152.9631920974728</v>
      </c>
      <c r="F14" s="968">
        <v>9.7145457427281521</v>
      </c>
      <c r="G14" s="968">
        <v>183.55378534944245</v>
      </c>
      <c r="H14" s="968">
        <v>6.6467944555508405</v>
      </c>
      <c r="I14" s="968">
        <v>1419.8575540818988</v>
      </c>
      <c r="J14" s="969">
        <v>296.89814641584536</v>
      </c>
    </row>
    <row r="15" spans="1:10" x14ac:dyDescent="0.2">
      <c r="A15" s="966" t="s">
        <v>582</v>
      </c>
      <c r="B15" s="968">
        <v>2449.0881109298866</v>
      </c>
      <c r="C15" s="968">
        <v>1704.6471319081925</v>
      </c>
      <c r="D15" s="968">
        <v>744.44097902169415</v>
      </c>
      <c r="E15" s="968">
        <v>1249.5973576435581</v>
      </c>
      <c r="F15" s="968">
        <v>10.737129505120588</v>
      </c>
      <c r="G15" s="968">
        <v>184.57636911183488</v>
      </c>
      <c r="H15" s="968">
        <v>7.1580863367470586</v>
      </c>
      <c r="I15" s="968">
        <v>1674.9922027988118</v>
      </c>
      <c r="J15" s="969">
        <v>302.04705190112441</v>
      </c>
    </row>
    <row r="16" spans="1:10" x14ac:dyDescent="0.2">
      <c r="A16" s="966" t="s">
        <v>583</v>
      </c>
      <c r="B16" s="968">
        <v>2810.571470935613</v>
      </c>
      <c r="C16" s="968">
        <v>2077.3789133002356</v>
      </c>
      <c r="D16" s="968">
        <v>732.68126575418114</v>
      </c>
      <c r="E16" s="968">
        <v>1294.0797513076291</v>
      </c>
      <c r="F16" s="968">
        <v>11.759713267513025</v>
      </c>
      <c r="G16" s="968">
        <v>210.14096317164581</v>
      </c>
      <c r="H16" s="968">
        <v>11.248421386316807</v>
      </c>
      <c r="I16" s="968">
        <v>1927.0591002285475</v>
      </c>
      <c r="J16" s="969">
        <v>340.3700282093169</v>
      </c>
    </row>
    <row r="17" spans="1:10" x14ac:dyDescent="0.2">
      <c r="A17" s="966" t="s">
        <v>584</v>
      </c>
      <c r="B17" s="968">
        <v>3450.7089061932788</v>
      </c>
      <c r="C17" s="968">
        <v>2728.7647699442182</v>
      </c>
      <c r="D17" s="968">
        <v>721.94413624906053</v>
      </c>
      <c r="E17" s="968">
        <v>1321.1782210110287</v>
      </c>
      <c r="F17" s="968">
        <v>15.338756435886555</v>
      </c>
      <c r="G17" s="968">
        <v>177.41828277508782</v>
      </c>
      <c r="H17" s="968">
        <v>155.94402376484663</v>
      </c>
      <c r="I17" s="968">
        <v>2304.903800432553</v>
      </c>
      <c r="J17" s="969">
        <v>409.52136267751524</v>
      </c>
    </row>
    <row r="18" spans="1:10" x14ac:dyDescent="0.2">
      <c r="A18" s="966" t="s">
        <v>585</v>
      </c>
      <c r="B18" s="968">
        <v>3841.8471953083858</v>
      </c>
      <c r="C18" s="968">
        <v>3131.6627723268384</v>
      </c>
      <c r="D18" s="968">
        <v>710.18442298154753</v>
      </c>
      <c r="E18" s="968">
        <v>1310.4410915059079</v>
      </c>
      <c r="F18" s="968">
        <v>15.338756435886555</v>
      </c>
      <c r="G18" s="968">
        <v>173.32794772551807</v>
      </c>
      <c r="H18" s="968">
        <v>299.1057504997878</v>
      </c>
      <c r="I18" s="968">
        <v>2794.2101307373341</v>
      </c>
      <c r="J18" s="969">
        <v>450.17602269816217</v>
      </c>
    </row>
    <row r="19" spans="1:10" x14ac:dyDescent="0.2">
      <c r="A19" s="966" t="s">
        <v>586</v>
      </c>
      <c r="B19" s="968">
        <v>4370.0117085840793</v>
      </c>
      <c r="C19" s="968">
        <v>3671.0757069888487</v>
      </c>
      <c r="D19" s="968">
        <v>698.42470971403452</v>
      </c>
      <c r="E19" s="968">
        <v>1250.1086495247541</v>
      </c>
      <c r="F19" s="968">
        <v>12.782297029905463</v>
      </c>
      <c r="G19" s="968">
        <v>169.23761267594833</v>
      </c>
      <c r="H19" s="968">
        <v>97.656749308477728</v>
      </c>
      <c r="I19" s="968">
        <v>3030.9382717311832</v>
      </c>
      <c r="J19" s="969">
        <v>510.18757907700422</v>
      </c>
    </row>
    <row r="20" spans="1:10" x14ac:dyDescent="0.2">
      <c r="A20" s="966" t="s">
        <v>587</v>
      </c>
      <c r="B20" s="968">
        <v>4496.3008032395455</v>
      </c>
      <c r="C20" s="968">
        <v>3820.3729362981444</v>
      </c>
      <c r="D20" s="968">
        <v>675.92786694140091</v>
      </c>
      <c r="E20" s="968">
        <v>1242.9505631880072</v>
      </c>
      <c r="F20" s="968">
        <v>12.782297029905463</v>
      </c>
      <c r="G20" s="968">
        <v>198.892541785329</v>
      </c>
      <c r="H20" s="968">
        <v>31.188804752969329</v>
      </c>
      <c r="I20" s="968">
        <v>3235.9663160908667</v>
      </c>
      <c r="J20" s="969">
        <v>515.99178361463248</v>
      </c>
    </row>
    <row r="21" spans="1:10" x14ac:dyDescent="0.2">
      <c r="A21" s="966" t="s">
        <v>588</v>
      </c>
      <c r="B21" s="968">
        <v>4561.2348721514654</v>
      </c>
      <c r="C21" s="968">
        <v>3903.2022210519322</v>
      </c>
      <c r="D21" s="968">
        <v>658.03265109953315</v>
      </c>
      <c r="E21" s="968">
        <v>1232.2134336828865</v>
      </c>
      <c r="F21" s="968">
        <v>12.782297029905463</v>
      </c>
      <c r="G21" s="968">
        <v>212.6974225776269</v>
      </c>
      <c r="H21" s="968">
        <v>10.737129505120588</v>
      </c>
      <c r="I21" s="968">
        <v>3353.0521568848008</v>
      </c>
      <c r="J21" s="969">
        <v>511.94034278948396</v>
      </c>
    </row>
    <row r="22" spans="1:10" x14ac:dyDescent="0.2">
      <c r="A22" s="966" t="s">
        <v>589</v>
      </c>
      <c r="B22" s="968">
        <v>4871.5890440375697</v>
      </c>
      <c r="C22" s="968">
        <v>4227.8725656115312</v>
      </c>
      <c r="D22" s="968">
        <v>643.71647842603909</v>
      </c>
      <c r="E22" s="968">
        <v>1203.5810883358984</v>
      </c>
      <c r="F22" s="968">
        <v>12.271005148709245</v>
      </c>
      <c r="G22" s="968">
        <v>229.05876277590588</v>
      </c>
      <c r="H22" s="968">
        <v>24.542010297418489</v>
      </c>
      <c r="I22" s="968">
        <v>3540.6962772838133</v>
      </c>
      <c r="J22" s="969">
        <v>544.09277207353136</v>
      </c>
    </row>
    <row r="23" spans="1:10" x14ac:dyDescent="0.2">
      <c r="A23" s="966" t="s">
        <v>590</v>
      </c>
      <c r="B23" s="968">
        <v>5681.9866757335758</v>
      </c>
      <c r="C23" s="968">
        <v>5050.0299105750501</v>
      </c>
      <c r="D23" s="968">
        <v>631.95676515852608</v>
      </c>
      <c r="E23" s="968">
        <v>1192.3326669495816</v>
      </c>
      <c r="F23" s="968">
        <v>14.827464554690337</v>
      </c>
      <c r="G23" s="968">
        <v>245.42010297418489</v>
      </c>
      <c r="H23" s="968">
        <v>106.34871128881345</v>
      </c>
      <c r="I23" s="968">
        <v>3893.9989671904</v>
      </c>
      <c r="J23" s="969">
        <v>627.49021830057927</v>
      </c>
    </row>
    <row r="24" spans="1:10" x14ac:dyDescent="0.2">
      <c r="A24" s="966" t="s">
        <v>591</v>
      </c>
      <c r="B24" s="968">
        <v>6158.5107090084521</v>
      </c>
      <c r="C24" s="968">
        <v>5539.8475327610277</v>
      </c>
      <c r="D24" s="968">
        <v>618.66317624742442</v>
      </c>
      <c r="E24" s="968">
        <v>1206.1375477418794</v>
      </c>
      <c r="F24" s="968">
        <v>17.895215841867646</v>
      </c>
      <c r="G24" s="968">
        <v>253.08948119212815</v>
      </c>
      <c r="H24" s="968">
        <v>27.609761584595798</v>
      </c>
      <c r="I24" s="968">
        <v>2231.7890614214939</v>
      </c>
      <c r="J24" s="969">
        <v>672.75247525818224</v>
      </c>
    </row>
    <row r="25" spans="1:10" x14ac:dyDescent="0.2">
      <c r="A25" s="966" t="s">
        <v>592</v>
      </c>
      <c r="B25" s="968">
        <v>6904.4855636737302</v>
      </c>
      <c r="C25" s="968">
        <v>6299.6272682186082</v>
      </c>
      <c r="D25" s="968">
        <v>604.85829545512649</v>
      </c>
      <c r="E25" s="968">
        <v>1217.3859691281962</v>
      </c>
      <c r="F25" s="968">
        <v>14.827464554690337</v>
      </c>
      <c r="G25" s="968">
        <v>229.05876277590588</v>
      </c>
      <c r="H25" s="968">
        <v>37.835599208520172</v>
      </c>
      <c r="I25" s="968">
        <v>2525.2706012281233</v>
      </c>
      <c r="J25" s="969">
        <v>747.28722251160571</v>
      </c>
    </row>
    <row r="26" spans="1:10" x14ac:dyDescent="0.2">
      <c r="A26" s="966" t="s">
        <v>593</v>
      </c>
      <c r="B26" s="968">
        <v>7580.4134306151354</v>
      </c>
      <c r="C26" s="968">
        <v>6988.8487240711111</v>
      </c>
      <c r="D26" s="968">
        <v>591.56470654402483</v>
      </c>
      <c r="E26" s="968">
        <v>1288.9668324956667</v>
      </c>
      <c r="F26" s="968">
        <v>15.338756435886555</v>
      </c>
      <c r="G26" s="968">
        <v>24.030718416222268</v>
      </c>
      <c r="H26" s="968">
        <v>92.032538615319325</v>
      </c>
      <c r="I26" s="968">
        <v>2577.4223731101374</v>
      </c>
      <c r="J26" s="969">
        <v>820.60029923378033</v>
      </c>
    </row>
    <row r="27" spans="1:10" x14ac:dyDescent="0.2">
      <c r="A27" s="966" t="s">
        <v>594</v>
      </c>
      <c r="B27" s="968">
        <v>9412.3722409411857</v>
      </c>
      <c r="C27" s="968">
        <v>8834.6124151894601</v>
      </c>
      <c r="D27" s="968">
        <v>577.75982575172691</v>
      </c>
      <c r="E27" s="968">
        <v>1314.5314265554778</v>
      </c>
      <c r="F27" s="968">
        <v>13.804880792297899</v>
      </c>
      <c r="G27" s="968">
        <v>14.827464554690337</v>
      </c>
      <c r="H27" s="968">
        <v>152.87627247766932</v>
      </c>
      <c r="I27" s="968">
        <v>2662.8081172699058</v>
      </c>
      <c r="J27" s="969">
        <v>1023.4218909397674</v>
      </c>
    </row>
    <row r="28" spans="1:10" x14ac:dyDescent="0.2">
      <c r="A28" s="966" t="s">
        <v>595</v>
      </c>
      <c r="B28" s="968">
        <v>10549.485384721576</v>
      </c>
      <c r="C28" s="968">
        <v>9989.1094829305202</v>
      </c>
      <c r="D28" s="968">
        <v>560.37590179105553</v>
      </c>
      <c r="E28" s="968">
        <v>1375.3751604178278</v>
      </c>
      <c r="F28" s="968">
        <v>13.804880792297899</v>
      </c>
      <c r="G28" s="968">
        <v>13.804880792297899</v>
      </c>
      <c r="H28" s="968">
        <v>112.99550574436429</v>
      </c>
      <c r="I28" s="968">
        <v>2801.3682170740813</v>
      </c>
      <c r="J28" s="969">
        <v>1155.0105691054721</v>
      </c>
    </row>
    <row r="29" spans="1:10" x14ac:dyDescent="0.2">
      <c r="A29" s="966" t="s">
        <v>596</v>
      </c>
      <c r="B29" s="968">
        <v>11182.464733642501</v>
      </c>
      <c r="C29" s="968">
        <v>10637.938880168522</v>
      </c>
      <c r="D29" s="968">
        <v>544.52585347397269</v>
      </c>
      <c r="E29" s="968">
        <v>1393.2703762596955</v>
      </c>
      <c r="F29" s="968">
        <v>12.271005148709245</v>
      </c>
      <c r="G29" s="968">
        <v>14.827464554690337</v>
      </c>
      <c r="H29" s="968">
        <v>64.934068911919752</v>
      </c>
      <c r="I29" s="968">
        <v>2766.6003691527385</v>
      </c>
      <c r="J29" s="969">
        <v>1226.056301257702</v>
      </c>
    </row>
    <row r="30" spans="1:10" x14ac:dyDescent="0.2">
      <c r="A30" s="966" t="s">
        <v>597</v>
      </c>
      <c r="B30" s="968">
        <v>12342.586012076714</v>
      </c>
      <c r="C30" s="968">
        <v>11813.398915038628</v>
      </c>
      <c r="D30" s="968">
        <v>529.18709703808611</v>
      </c>
      <c r="E30" s="968">
        <v>1401.9623382400312</v>
      </c>
      <c r="F30" s="968">
        <v>10.737129505120588</v>
      </c>
      <c r="G30" s="968">
        <v>17.895215841867646</v>
      </c>
      <c r="H30" s="968">
        <v>74.137322773451686</v>
      </c>
      <c r="I30" s="968">
        <v>2820.2860166783412</v>
      </c>
      <c r="J30" s="969">
        <v>1352.2682079524445</v>
      </c>
    </row>
    <row r="31" spans="1:10" x14ac:dyDescent="0.2">
      <c r="A31" s="966" t="s">
        <v>598</v>
      </c>
      <c r="B31" s="968">
        <v>13615.191504374103</v>
      </c>
      <c r="C31" s="968">
        <v>13102.877039415491</v>
      </c>
      <c r="D31" s="968">
        <v>512.31446495861098</v>
      </c>
      <c r="E31" s="968">
        <v>1465.8738233895585</v>
      </c>
      <c r="F31" s="968">
        <v>11.248421386316807</v>
      </c>
      <c r="G31" s="968">
        <v>18.406507723063864</v>
      </c>
      <c r="H31" s="968">
        <v>56.753398812780254</v>
      </c>
      <c r="I31" s="968">
        <v>2167.36628439077</v>
      </c>
      <c r="J31" s="969">
        <v>1486.6784461162918</v>
      </c>
    </row>
    <row r="32" spans="1:10" x14ac:dyDescent="0.2">
      <c r="A32" s="966" t="s">
        <v>599</v>
      </c>
      <c r="B32" s="968">
        <v>15474.248784403553</v>
      </c>
      <c r="C32" s="968">
        <v>14979.318243405613</v>
      </c>
      <c r="D32" s="968">
        <v>494.93054099793949</v>
      </c>
      <c r="E32" s="968">
        <v>1563.5305726980362</v>
      </c>
      <c r="F32" s="968">
        <v>11.759713267513025</v>
      </c>
      <c r="G32" s="968">
        <v>17.383923960671428</v>
      </c>
      <c r="H32" s="968">
        <v>76.182490298236559</v>
      </c>
      <c r="I32" s="968">
        <v>2938.3944412346677</v>
      </c>
      <c r="J32" s="969">
        <v>1675.4917614212966</v>
      </c>
    </row>
    <row r="33" spans="1:10" x14ac:dyDescent="0.2">
      <c r="A33" s="966" t="s">
        <v>600</v>
      </c>
      <c r="B33" s="968">
        <v>17643.148944437911</v>
      </c>
      <c r="C33" s="968">
        <v>17166.113619281841</v>
      </c>
      <c r="D33" s="968">
        <v>477.03532515607185</v>
      </c>
      <c r="E33" s="968">
        <v>1652.4953600261781</v>
      </c>
      <c r="F33" s="968">
        <v>12.782297029905463</v>
      </c>
      <c r="G33" s="968">
        <v>19.429091485456304</v>
      </c>
      <c r="H33" s="968">
        <v>137.02622416058657</v>
      </c>
      <c r="I33" s="968">
        <v>2927.146019848351</v>
      </c>
      <c r="J33" s="969">
        <v>1902.2197383726452</v>
      </c>
    </row>
    <row r="34" spans="1:10" x14ac:dyDescent="0.2">
      <c r="A34" s="966" t="s">
        <v>601</v>
      </c>
      <c r="B34" s="968">
        <v>19359.555789613616</v>
      </c>
      <c r="C34" s="968">
        <v>18900.926972180609</v>
      </c>
      <c r="D34" s="968">
        <v>458.62881743300801</v>
      </c>
      <c r="E34" s="968">
        <v>1730.2117259680033</v>
      </c>
      <c r="F34" s="968">
        <v>13.804880792297899</v>
      </c>
      <c r="G34" s="968">
        <v>17.895215841867646</v>
      </c>
      <c r="H34" s="968">
        <v>224.96842772633613</v>
      </c>
      <c r="I34" s="968">
        <v>2996.6817156910365</v>
      </c>
      <c r="J34" s="969">
        <v>2085.9045846577355</v>
      </c>
    </row>
    <row r="35" spans="1:10" x14ac:dyDescent="0.2">
      <c r="A35" s="966" t="s">
        <v>602</v>
      </c>
      <c r="B35" s="968">
        <v>20657.214584089619</v>
      </c>
      <c r="C35" s="968">
        <v>20217.503566260872</v>
      </c>
      <c r="D35" s="968">
        <v>439.71101782874791</v>
      </c>
      <c r="E35" s="968">
        <v>1774.6941196320745</v>
      </c>
      <c r="F35" s="968">
        <v>13.804880792297899</v>
      </c>
      <c r="G35" s="968">
        <v>18.406507723063864</v>
      </c>
      <c r="H35" s="968">
        <v>121.6874677247</v>
      </c>
      <c r="I35" s="968">
        <v>3001.7946345029986</v>
      </c>
      <c r="J35" s="969">
        <v>2231.7290717574547</v>
      </c>
    </row>
    <row r="36" spans="1:10" x14ac:dyDescent="0.2">
      <c r="A36" s="966" t="s">
        <v>603</v>
      </c>
      <c r="B36" s="968">
        <v>21334.165034793412</v>
      </c>
      <c r="C36" s="968">
        <v>20913.883108450122</v>
      </c>
      <c r="D36" s="968">
        <v>420.28192634329162</v>
      </c>
      <c r="E36" s="968">
        <v>1862.6363231978239</v>
      </c>
      <c r="F36" s="968">
        <v>15.850048317082774</v>
      </c>
      <c r="G36" s="968">
        <v>20.45167524784874</v>
      </c>
      <c r="H36" s="968">
        <v>101.74708435804749</v>
      </c>
      <c r="I36" s="968">
        <v>2983.3881267799347</v>
      </c>
      <c r="J36" s="969">
        <v>2308.1813799335628</v>
      </c>
    </row>
    <row r="37" spans="1:10" x14ac:dyDescent="0.2">
      <c r="A37" s="966" t="s">
        <v>604</v>
      </c>
      <c r="B37" s="968">
        <v>22088.83185143903</v>
      </c>
      <c r="C37" s="968">
        <v>21688.490308462391</v>
      </c>
      <c r="D37" s="968">
        <v>400.34154297663906</v>
      </c>
      <c r="E37" s="968">
        <v>1971.0302020114223</v>
      </c>
      <c r="F37" s="968">
        <v>16.87263207947521</v>
      </c>
      <c r="G37" s="968">
        <v>19.940383366652522</v>
      </c>
      <c r="H37" s="968">
        <v>85.385744159768493</v>
      </c>
      <c r="I37" s="968">
        <v>2872.9490804415518</v>
      </c>
      <c r="J37" s="969">
        <v>2387.318018323881</v>
      </c>
    </row>
    <row r="38" spans="1:10" x14ac:dyDescent="0.2">
      <c r="A38" s="966" t="s">
        <v>605</v>
      </c>
      <c r="B38" s="968">
        <v>22140.472331439851</v>
      </c>
      <c r="C38" s="968">
        <v>21761.093755592254</v>
      </c>
      <c r="D38" s="968">
        <v>379.37857584759411</v>
      </c>
      <c r="E38" s="968">
        <v>2050.280443596836</v>
      </c>
      <c r="F38" s="968">
        <v>17.895215841867646</v>
      </c>
      <c r="G38" s="968">
        <v>18.917799604260086</v>
      </c>
      <c r="H38" s="968">
        <v>55.730815050387818</v>
      </c>
      <c r="I38" s="968">
        <v>2864.2571184612161</v>
      </c>
      <c r="J38" s="969">
        <v>2381.9414744978853</v>
      </c>
    </row>
    <row r="39" spans="1:10" x14ac:dyDescent="0.2">
      <c r="A39" s="966" t="s">
        <v>606</v>
      </c>
      <c r="B39" s="968">
        <v>22813.843738975269</v>
      </c>
      <c r="C39" s="968">
        <v>22455.939422137915</v>
      </c>
      <c r="D39" s="968">
        <v>357.90431683735295</v>
      </c>
      <c r="E39" s="968">
        <v>2101.9209235976541</v>
      </c>
      <c r="F39" s="968">
        <v>19.429091485456304</v>
      </c>
      <c r="G39" s="968">
        <v>18.406507723063864</v>
      </c>
      <c r="H39" s="968">
        <v>219.34421703317773</v>
      </c>
      <c r="I39" s="968">
        <v>2931.7476467791171</v>
      </c>
      <c r="J39" s="969">
        <v>2455.5620561049582</v>
      </c>
    </row>
    <row r="40" spans="1:10" x14ac:dyDescent="0.2">
      <c r="A40" s="966" t="s">
        <v>607</v>
      </c>
      <c r="B40" s="968">
        <v>24257.732011473392</v>
      </c>
      <c r="C40" s="968">
        <v>23921.813245527475</v>
      </c>
      <c r="D40" s="968">
        <v>335.91876594591554</v>
      </c>
      <c r="E40" s="968">
        <v>2237.413272114652</v>
      </c>
      <c r="F40" s="968">
        <v>17.895215841867646</v>
      </c>
      <c r="G40" s="968">
        <v>18.917799604260086</v>
      </c>
      <c r="H40" s="968">
        <v>50.617896238425629</v>
      </c>
      <c r="I40" s="968">
        <v>2973.673581037207</v>
      </c>
      <c r="J40" s="969">
        <v>2587.7765530296183</v>
      </c>
    </row>
    <row r="41" spans="1:10" x14ac:dyDescent="0.2">
      <c r="A41" s="966" t="s">
        <v>608</v>
      </c>
      <c r="B41" s="968">
        <v>24690.284942965391</v>
      </c>
      <c r="C41" s="968">
        <v>24376.863019792108</v>
      </c>
      <c r="D41" s="968">
        <v>312.91063129208572</v>
      </c>
      <c r="E41" s="968">
        <v>2414.8315548897399</v>
      </c>
      <c r="F41" s="968">
        <v>19.429091485456304</v>
      </c>
      <c r="G41" s="968">
        <v>21.474259010241177</v>
      </c>
      <c r="H41" s="968">
        <v>62.888901387134872</v>
      </c>
      <c r="I41" s="968">
        <v>3293.7422986660395</v>
      </c>
      <c r="J41" s="969">
        <v>2600.4062172020194</v>
      </c>
    </row>
    <row r="42" spans="1:10" x14ac:dyDescent="0.2">
      <c r="A42" s="966" t="s">
        <v>609</v>
      </c>
      <c r="B42" s="968">
        <v>26302.388244377067</v>
      </c>
      <c r="C42" s="968">
        <v>26013.508331501205</v>
      </c>
      <c r="D42" s="968">
        <v>289.39120475705965</v>
      </c>
      <c r="E42" s="968">
        <v>2587.6482107340616</v>
      </c>
      <c r="F42" s="968">
        <v>32.211388515361769</v>
      </c>
      <c r="G42" s="968">
        <v>25.564594059810926</v>
      </c>
      <c r="H42" s="968">
        <v>161.05694257680884</v>
      </c>
      <c r="I42" s="968">
        <v>3187.3935873772261</v>
      </c>
      <c r="J42" s="969">
        <v>2704.8249123610449</v>
      </c>
    </row>
    <row r="43" spans="1:10" x14ac:dyDescent="0.2">
      <c r="A43" s="966" t="s">
        <v>610</v>
      </c>
      <c r="B43" s="968">
        <v>28008.057960047652</v>
      </c>
      <c r="C43" s="968">
        <v>27743.208765588013</v>
      </c>
      <c r="D43" s="968">
        <v>264.84919445964118</v>
      </c>
      <c r="E43" s="968">
        <v>2572.8207461793713</v>
      </c>
      <c r="F43" s="968">
        <v>40.903350495697481</v>
      </c>
      <c r="G43" s="968">
        <v>38.346891089716387</v>
      </c>
      <c r="H43" s="968">
        <v>223.9458439639437</v>
      </c>
      <c r="I43" s="968">
        <v>3688.45963094952</v>
      </c>
      <c r="J43" s="969">
        <v>2832.5653686881069</v>
      </c>
    </row>
    <row r="44" spans="1:10" ht="14.25" x14ac:dyDescent="0.2">
      <c r="A44" s="970" t="s">
        <v>703</v>
      </c>
      <c r="B44" s="968">
        <v>29752.585858689152</v>
      </c>
      <c r="C44" s="968">
        <v>29512.789966408123</v>
      </c>
      <c r="D44" s="968">
        <v>239.79589228102648</v>
      </c>
      <c r="E44" s="968">
        <v>2507.8866772674519</v>
      </c>
      <c r="F44" s="968">
        <v>44.993685545267226</v>
      </c>
      <c r="G44" s="968">
        <v>49.595312476033193</v>
      </c>
      <c r="H44" s="968">
        <v>262.29273505366007</v>
      </c>
      <c r="I44" s="968">
        <v>3468.6041220351462</v>
      </c>
      <c r="J44" s="969">
        <v>2953.0451893456197</v>
      </c>
    </row>
    <row r="45" spans="1:10" ht="14.25" x14ac:dyDescent="0.2">
      <c r="A45" s="970" t="s">
        <v>704</v>
      </c>
      <c r="B45" s="968">
        <v>29532.219057893581</v>
      </c>
      <c r="C45" s="968">
        <v>29292.423165612552</v>
      </c>
      <c r="D45" s="968">
        <v>239.79589228102648</v>
      </c>
      <c r="E45" s="968">
        <v>2492.5479208315651</v>
      </c>
      <c r="F45" s="968">
        <v>44.993685545267226</v>
      </c>
      <c r="G45" s="968">
        <v>49.595312476033193</v>
      </c>
      <c r="H45" s="968">
        <v>191.73445544858194</v>
      </c>
      <c r="I45" s="968">
        <v>3468.6041220351462</v>
      </c>
      <c r="J45" s="969">
        <v>2931.1730359781236</v>
      </c>
    </row>
    <row r="46" spans="1:10" x14ac:dyDescent="0.2">
      <c r="A46" s="966" t="s">
        <v>612</v>
      </c>
      <c r="B46" s="968">
        <v>30833.456895537958</v>
      </c>
      <c r="C46" s="968">
        <v>30620.248181079132</v>
      </c>
      <c r="D46" s="968">
        <v>213.72000634001932</v>
      </c>
      <c r="E46" s="968">
        <v>2420.9670574640945</v>
      </c>
      <c r="F46" s="968">
        <v>60.84373386235</v>
      </c>
      <c r="G46" s="968">
        <v>96.634165546085299</v>
      </c>
      <c r="H46" s="968">
        <v>263.82661069724873</v>
      </c>
      <c r="I46" s="968">
        <v>3875.0811675861401</v>
      </c>
      <c r="J46" s="969">
        <v>3022.6348593498114</v>
      </c>
    </row>
    <row r="47" spans="1:10" x14ac:dyDescent="0.2">
      <c r="A47" s="966" t="s">
        <v>613</v>
      </c>
      <c r="B47" s="968">
        <v>32542.19436249572</v>
      </c>
      <c r="C47" s="968">
        <v>32354.038950215509</v>
      </c>
      <c r="D47" s="968">
        <v>187.64412039901219</v>
      </c>
      <c r="E47" s="968">
        <v>2370.3491612256689</v>
      </c>
      <c r="F47" s="968">
        <v>113.50679762556051</v>
      </c>
      <c r="G47" s="968">
        <v>121.6874677247</v>
      </c>
      <c r="H47" s="968">
        <v>273.02986455878067</v>
      </c>
      <c r="I47" s="968">
        <v>3655.2256586717658</v>
      </c>
      <c r="J47" s="969">
        <v>3175.6181242472658</v>
      </c>
    </row>
    <row r="48" spans="1:10" x14ac:dyDescent="0.2">
      <c r="A48" s="966" t="s">
        <v>614</v>
      </c>
      <c r="B48" s="968">
        <v>32796.817719331433</v>
      </c>
      <c r="C48" s="968">
        <v>32796.817719331433</v>
      </c>
      <c r="D48" s="968">
        <v>0</v>
      </c>
      <c r="E48" s="968">
        <v>1982.278623397739</v>
      </c>
      <c r="F48" s="968">
        <v>117.59713267513025</v>
      </c>
      <c r="G48" s="968">
        <v>125.77780277426974</v>
      </c>
      <c r="H48" s="968">
        <v>802.21696159686678</v>
      </c>
      <c r="I48" s="968">
        <v>5096.5574717639056</v>
      </c>
      <c r="J48" s="969">
        <v>3185.5556118260301</v>
      </c>
    </row>
    <row r="49" spans="1:10" x14ac:dyDescent="0.2">
      <c r="A49" s="966" t="s">
        <v>615</v>
      </c>
      <c r="B49" s="968">
        <v>34333.24982232607</v>
      </c>
      <c r="C49" s="968">
        <v>34333.24982232607</v>
      </c>
      <c r="D49" s="968">
        <v>0</v>
      </c>
      <c r="E49" s="968">
        <v>2068.1756594387039</v>
      </c>
      <c r="F49" s="968">
        <v>153.38756435886555</v>
      </c>
      <c r="G49" s="968">
        <v>98.679333070870172</v>
      </c>
      <c r="H49" s="968">
        <v>1217.3859691281962</v>
      </c>
      <c r="I49" s="968">
        <v>6725.5334052550579</v>
      </c>
      <c r="J49" s="969">
        <v>3319.1434599801751</v>
      </c>
    </row>
    <row r="50" spans="1:10" x14ac:dyDescent="0.2">
      <c r="A50" s="966" t="s">
        <v>616</v>
      </c>
      <c r="B50" s="968">
        <v>35097.119892833223</v>
      </c>
      <c r="C50" s="968">
        <v>35097.119892833223</v>
      </c>
      <c r="D50" s="968">
        <v>0</v>
      </c>
      <c r="E50" s="968">
        <v>2109.5903018155977</v>
      </c>
      <c r="F50" s="968">
        <v>187.64412039901219</v>
      </c>
      <c r="G50" s="968">
        <v>134.98105663580168</v>
      </c>
      <c r="H50" s="968">
        <v>366.59627881768864</v>
      </c>
      <c r="I50" s="968">
        <v>9495.71281757617</v>
      </c>
      <c r="J50" s="969">
        <v>3377.1221222184781</v>
      </c>
    </row>
    <row r="51" spans="1:10" x14ac:dyDescent="0.2">
      <c r="A51" s="966" t="s">
        <v>617</v>
      </c>
      <c r="B51" s="968">
        <v>35916.720778390758</v>
      </c>
      <c r="C51" s="968">
        <v>35916.720778390758</v>
      </c>
      <c r="D51" s="968">
        <v>0</v>
      </c>
      <c r="E51" s="968">
        <v>2120.8387232019145</v>
      </c>
      <c r="F51" s="968">
        <v>158.50048317082772</v>
      </c>
      <c r="G51" s="968">
        <v>133.44718099221302</v>
      </c>
      <c r="H51" s="968">
        <v>305.24125307414243</v>
      </c>
      <c r="I51" s="968">
        <v>11159.967890869861</v>
      </c>
      <c r="J51" s="969">
        <v>3450.7506671683223</v>
      </c>
    </row>
    <row r="52" spans="1:10" x14ac:dyDescent="0.2">
      <c r="A52" s="966" t="s">
        <v>618</v>
      </c>
      <c r="B52" s="968">
        <v>36264.910549485387</v>
      </c>
      <c r="C52" s="968">
        <v>36264.910549485387</v>
      </c>
      <c r="D52" s="968">
        <v>0</v>
      </c>
      <c r="E52" s="968">
        <v>2363.7023667701183</v>
      </c>
      <c r="F52" s="968">
        <v>151.34239683408069</v>
      </c>
      <c r="G52" s="968">
        <v>149.2972293092958</v>
      </c>
      <c r="H52" s="968">
        <v>192.75703921097437</v>
      </c>
      <c r="I52" s="968">
        <v>13387.155325360589</v>
      </c>
      <c r="J52" s="969">
        <v>3469.9956396007988</v>
      </c>
    </row>
    <row r="53" spans="1:10" x14ac:dyDescent="0.2">
      <c r="A53" s="966" t="s">
        <v>619</v>
      </c>
      <c r="B53" s="968">
        <v>36897.889898406305</v>
      </c>
      <c r="C53" s="968">
        <v>36897.889898406305</v>
      </c>
      <c r="D53" s="968">
        <v>0</v>
      </c>
      <c r="E53" s="968">
        <v>2342.7393996410733</v>
      </c>
      <c r="F53" s="968">
        <v>159.52306693322018</v>
      </c>
      <c r="G53" s="968">
        <v>155.43273188365043</v>
      </c>
      <c r="H53" s="968">
        <v>200.42641742891766</v>
      </c>
      <c r="I53" s="968">
        <v>14174.544822402766</v>
      </c>
      <c r="J53" s="969">
        <v>3514.8684005077994</v>
      </c>
    </row>
    <row r="54" spans="1:10" x14ac:dyDescent="0.2">
      <c r="A54" s="966" t="s">
        <v>622</v>
      </c>
      <c r="B54" s="968">
        <v>39505</v>
      </c>
      <c r="C54" s="968">
        <v>39505</v>
      </c>
      <c r="D54" s="968">
        <v>0</v>
      </c>
      <c r="E54" s="968">
        <v>2350</v>
      </c>
      <c r="F54" s="968">
        <v>171</v>
      </c>
      <c r="G54" s="968">
        <v>257</v>
      </c>
      <c r="H54" s="968">
        <v>333</v>
      </c>
      <c r="I54" s="968">
        <v>14251</v>
      </c>
      <c r="J54" s="969">
        <v>3740.8078914049293</v>
      </c>
    </row>
    <row r="55" spans="1:10" x14ac:dyDescent="0.2">
      <c r="A55" s="966" t="s">
        <v>623</v>
      </c>
      <c r="B55" s="968">
        <v>40359</v>
      </c>
      <c r="C55" s="968">
        <v>40359</v>
      </c>
      <c r="D55" s="968">
        <v>0</v>
      </c>
      <c r="E55" s="968">
        <v>2378</v>
      </c>
      <c r="F55" s="968">
        <v>171</v>
      </c>
      <c r="G55" s="968">
        <v>173</v>
      </c>
      <c r="H55" s="968">
        <v>366</v>
      </c>
      <c r="I55" s="968">
        <v>14555</v>
      </c>
      <c r="J55" s="969">
        <v>3796</v>
      </c>
    </row>
    <row r="56" spans="1:10" x14ac:dyDescent="0.2">
      <c r="A56" s="966" t="s">
        <v>624</v>
      </c>
      <c r="B56" s="968">
        <v>42748</v>
      </c>
      <c r="C56" s="968">
        <v>42748</v>
      </c>
      <c r="D56" s="968">
        <v>0</v>
      </c>
      <c r="E56" s="968">
        <v>2438</v>
      </c>
      <c r="F56" s="968">
        <v>174</v>
      </c>
      <c r="G56" s="968">
        <v>354</v>
      </c>
      <c r="H56" s="968">
        <v>602</v>
      </c>
      <c r="I56" s="968">
        <v>28028</v>
      </c>
      <c r="J56" s="971">
        <v>4003</v>
      </c>
    </row>
    <row r="57" spans="1:10" x14ac:dyDescent="0.2">
      <c r="A57" s="966" t="s">
        <v>625</v>
      </c>
      <c r="B57" s="968">
        <v>44515</v>
      </c>
      <c r="C57" s="968">
        <v>44515</v>
      </c>
      <c r="D57" s="968">
        <v>0</v>
      </c>
      <c r="E57" s="968">
        <v>2446</v>
      </c>
      <c r="F57" s="968">
        <v>331</v>
      </c>
      <c r="G57" s="968">
        <v>447</v>
      </c>
      <c r="H57" s="968">
        <v>422</v>
      </c>
      <c r="I57" s="968">
        <v>15065</v>
      </c>
      <c r="J57" s="972">
        <v>4158</v>
      </c>
    </row>
    <row r="58" spans="1:10" x14ac:dyDescent="0.2">
      <c r="A58" s="911">
        <v>38717</v>
      </c>
      <c r="B58" s="968">
        <v>46517</v>
      </c>
      <c r="C58" s="968">
        <v>46517</v>
      </c>
      <c r="D58" s="968">
        <v>0</v>
      </c>
      <c r="E58" s="968">
        <v>2399</v>
      </c>
      <c r="F58" s="968">
        <v>239</v>
      </c>
      <c r="G58" s="968">
        <v>442</v>
      </c>
      <c r="H58" s="968">
        <v>264</v>
      </c>
      <c r="I58" s="968">
        <v>16630</v>
      </c>
      <c r="J58" s="972">
        <v>4335</v>
      </c>
    </row>
    <row r="59" spans="1:10" x14ac:dyDescent="0.2">
      <c r="A59" s="966" t="s">
        <v>626</v>
      </c>
      <c r="B59" s="968">
        <v>48109</v>
      </c>
      <c r="C59" s="968">
        <v>48109</v>
      </c>
      <c r="D59" s="968">
        <v>0</v>
      </c>
      <c r="E59" s="968">
        <v>2170</v>
      </c>
      <c r="F59" s="968">
        <v>121</v>
      </c>
      <c r="G59" s="968">
        <v>419</v>
      </c>
      <c r="H59" s="968">
        <v>213</v>
      </c>
      <c r="I59" s="968">
        <v>18015</v>
      </c>
      <c r="J59" s="972">
        <v>4479</v>
      </c>
    </row>
    <row r="60" spans="1:10" x14ac:dyDescent="0.2">
      <c r="A60" s="966"/>
      <c r="B60" s="968"/>
      <c r="C60" s="968"/>
      <c r="D60" s="968"/>
      <c r="E60" s="968"/>
      <c r="F60" s="968"/>
      <c r="G60" s="968"/>
      <c r="H60" s="968"/>
      <c r="I60" s="968"/>
      <c r="J60" s="972"/>
    </row>
    <row r="61" spans="1:10" ht="14.25" x14ac:dyDescent="0.2">
      <c r="A61" s="970" t="s">
        <v>705</v>
      </c>
      <c r="B61" s="968">
        <v>48108.722999999998</v>
      </c>
      <c r="C61" s="968">
        <v>48108.722999999998</v>
      </c>
      <c r="D61" s="968">
        <v>0</v>
      </c>
      <c r="E61" s="968">
        <v>2169.9569999999999</v>
      </c>
      <c r="F61" s="968">
        <v>121.42700000000001</v>
      </c>
      <c r="G61" s="968">
        <v>419.01400000000001</v>
      </c>
      <c r="H61" s="968">
        <v>212.821</v>
      </c>
      <c r="I61" s="968">
        <v>18014.598999999998</v>
      </c>
      <c r="J61" s="972">
        <v>4479.2563772000003</v>
      </c>
    </row>
    <row r="62" spans="1:10" x14ac:dyDescent="0.2">
      <c r="A62" s="966">
        <v>39447</v>
      </c>
      <c r="B62" s="968">
        <v>48269.720999999998</v>
      </c>
      <c r="C62" s="968">
        <v>48269.720999999998</v>
      </c>
      <c r="D62" s="968">
        <v>0</v>
      </c>
      <c r="E62" s="968">
        <v>2086.6579999999999</v>
      </c>
      <c r="F62" s="968">
        <v>154.24700000000001</v>
      </c>
      <c r="G62" s="968">
        <v>423.27699999999999</v>
      </c>
      <c r="H62" s="968">
        <v>100.759</v>
      </c>
      <c r="I62" s="968">
        <v>21057.53</v>
      </c>
      <c r="J62" s="972">
        <v>4491.2598572999996</v>
      </c>
    </row>
    <row r="63" spans="1:10" x14ac:dyDescent="0.2">
      <c r="A63" s="966">
        <v>39813</v>
      </c>
      <c r="B63" s="968">
        <v>47736.735000000001</v>
      </c>
      <c r="C63" s="968">
        <v>47736.735000000001</v>
      </c>
      <c r="D63" s="968">
        <v>0</v>
      </c>
      <c r="E63" s="968">
        <v>1977.068</v>
      </c>
      <c r="F63" s="968">
        <v>273.52199999999999</v>
      </c>
      <c r="G63" s="968">
        <v>266.39100000000002</v>
      </c>
      <c r="H63" s="968">
        <v>96.763000000000005</v>
      </c>
      <c r="I63" s="968">
        <v>16355.334999999999</v>
      </c>
      <c r="J63" s="972">
        <v>4438.8959616000002</v>
      </c>
    </row>
    <row r="64" spans="1:10" x14ac:dyDescent="0.2">
      <c r="A64" s="966">
        <v>40178</v>
      </c>
      <c r="B64" s="968">
        <v>62559.336000000003</v>
      </c>
      <c r="C64" s="968">
        <v>62559.336000000003</v>
      </c>
      <c r="D64" s="968">
        <v>0</v>
      </c>
      <c r="E64" s="968">
        <v>1829.258</v>
      </c>
      <c r="F64" s="968">
        <v>311.85500000000002</v>
      </c>
      <c r="G64" s="968">
        <v>201.953</v>
      </c>
      <c r="H64" s="968">
        <v>155.29900000000001</v>
      </c>
      <c r="I64" s="968">
        <v>30109.993999999999</v>
      </c>
      <c r="J64" s="972">
        <v>5820.6074578999996</v>
      </c>
    </row>
    <row r="65" spans="1:10" ht="24.95" customHeight="1" x14ac:dyDescent="0.2">
      <c r="A65" s="484"/>
      <c r="B65" s="921" t="s">
        <v>257</v>
      </c>
      <c r="C65" s="968"/>
      <c r="D65" s="968"/>
      <c r="E65" s="968"/>
      <c r="F65" s="968"/>
      <c r="G65" s="968"/>
      <c r="H65" s="968"/>
      <c r="I65" s="968"/>
      <c r="J65" s="973"/>
    </row>
    <row r="66" spans="1:10" x14ac:dyDescent="0.2">
      <c r="A66" s="966" t="s">
        <v>652</v>
      </c>
      <c r="B66" s="968">
        <v>1198.4681695239362</v>
      </c>
      <c r="C66" s="968">
        <v>108.90517069479453</v>
      </c>
      <c r="D66" s="968">
        <v>1089.5629988291416</v>
      </c>
      <c r="E66" s="968">
        <v>8.1806700991394958</v>
      </c>
      <c r="F66" s="968">
        <v>1.5338756435886556</v>
      </c>
      <c r="G66" s="968">
        <v>0</v>
      </c>
      <c r="H66" s="968">
        <v>0</v>
      </c>
      <c r="I66" s="968">
        <v>0</v>
      </c>
      <c r="J66" s="969">
        <v>131.54079349401121</v>
      </c>
    </row>
    <row r="67" spans="1:10" x14ac:dyDescent="0.2">
      <c r="A67" s="966" t="s">
        <v>575</v>
      </c>
      <c r="B67" s="968">
        <v>2001.1964230019992</v>
      </c>
      <c r="C67" s="968">
        <v>827.78155565667771</v>
      </c>
      <c r="D67" s="968">
        <v>1173.4148673453215</v>
      </c>
      <c r="E67" s="968">
        <v>474.47886575009079</v>
      </c>
      <c r="F67" s="968">
        <v>5.1129188119621851</v>
      </c>
      <c r="G67" s="968">
        <v>0</v>
      </c>
      <c r="H67" s="968">
        <v>0</v>
      </c>
      <c r="I67" s="968">
        <v>0</v>
      </c>
      <c r="J67" s="969">
        <v>220.26266281459459</v>
      </c>
    </row>
    <row r="68" spans="1:10" x14ac:dyDescent="0.2">
      <c r="A68" s="966" t="s">
        <v>579</v>
      </c>
      <c r="B68" s="968">
        <v>2577.9336649913334</v>
      </c>
      <c r="C68" s="968">
        <v>1709.2487588389583</v>
      </c>
      <c r="D68" s="968">
        <v>868.68490615237522</v>
      </c>
      <c r="E68" s="968">
        <v>1070.1339073436852</v>
      </c>
      <c r="F68" s="968">
        <v>12.271005148709245</v>
      </c>
      <c r="G68" s="968">
        <v>87.94220356574958</v>
      </c>
      <c r="H68" s="968">
        <v>0</v>
      </c>
      <c r="I68" s="968">
        <v>604.85829545512649</v>
      </c>
      <c r="J68" s="969">
        <v>272.857848303997</v>
      </c>
    </row>
    <row r="69" spans="1:10" x14ac:dyDescent="0.2">
      <c r="A69" s="966" t="s">
        <v>580</v>
      </c>
      <c r="B69" s="968">
        <v>2541.6319414264021</v>
      </c>
      <c r="C69" s="968">
        <v>1690.8422511158947</v>
      </c>
      <c r="D69" s="968">
        <v>850.78969031050758</v>
      </c>
      <c r="E69" s="968">
        <v>1123.3082629880921</v>
      </c>
      <c r="F69" s="968">
        <v>21.474259010241177</v>
      </c>
      <c r="G69" s="968">
        <v>102.2583762392437</v>
      </c>
      <c r="H69" s="968">
        <v>3.0677512871773112</v>
      </c>
      <c r="I69" s="968">
        <v>656.4987754559445</v>
      </c>
      <c r="J69" s="969">
        <v>264.92442425591548</v>
      </c>
    </row>
    <row r="70" spans="1:10" x14ac:dyDescent="0.2">
      <c r="A70" s="966" t="s">
        <v>581</v>
      </c>
      <c r="B70" s="968">
        <v>2671.5000792502415</v>
      </c>
      <c r="C70" s="968">
        <v>1831.4475184448547</v>
      </c>
      <c r="D70" s="968">
        <v>840.05256080538697</v>
      </c>
      <c r="E70" s="968">
        <v>1169.8358241769479</v>
      </c>
      <c r="F70" s="968">
        <v>19.940383366652522</v>
      </c>
      <c r="G70" s="968">
        <v>125.26651089307353</v>
      </c>
      <c r="H70" s="968">
        <v>3.5790431683735293</v>
      </c>
      <c r="I70" s="968">
        <v>728.07963882341517</v>
      </c>
      <c r="J70" s="969">
        <v>274.52935704232175</v>
      </c>
    </row>
    <row r="71" spans="1:10" x14ac:dyDescent="0.2">
      <c r="A71" s="966" t="s">
        <v>582</v>
      </c>
      <c r="B71" s="968">
        <v>2829.4892705398734</v>
      </c>
      <c r="C71" s="968">
        <v>1998.6399635960181</v>
      </c>
      <c r="D71" s="968">
        <v>830.33801506265888</v>
      </c>
      <c r="E71" s="968">
        <v>1267.4925734854257</v>
      </c>
      <c r="F71" s="968">
        <v>18.406507723063864</v>
      </c>
      <c r="G71" s="968">
        <v>123.22134336828866</v>
      </c>
      <c r="H71" s="968">
        <v>3.5790431683735293</v>
      </c>
      <c r="I71" s="968">
        <v>763.35877862595419</v>
      </c>
      <c r="J71" s="969">
        <v>287.35698317590573</v>
      </c>
    </row>
    <row r="72" spans="1:10" x14ac:dyDescent="0.2">
      <c r="A72" s="966" t="s">
        <v>583</v>
      </c>
      <c r="B72" s="968">
        <v>3154.670906980668</v>
      </c>
      <c r="C72" s="968">
        <v>2339.1603564726997</v>
      </c>
      <c r="D72" s="968">
        <v>815.51055050796845</v>
      </c>
      <c r="E72" s="968">
        <v>1322.2008047734209</v>
      </c>
      <c r="F72" s="968">
        <v>17.895215841867646</v>
      </c>
      <c r="G72" s="968">
        <v>85.385744159768493</v>
      </c>
      <c r="H72" s="968">
        <v>7.6693782179432777</v>
      </c>
      <c r="I72" s="968">
        <v>778.18624318064451</v>
      </c>
      <c r="J72" s="969">
        <v>316.21969356876048</v>
      </c>
    </row>
    <row r="73" spans="1:10" x14ac:dyDescent="0.2">
      <c r="A73" s="966" t="s">
        <v>584</v>
      </c>
      <c r="B73" s="968">
        <v>3601.0287192649671</v>
      </c>
      <c r="C73" s="968">
        <v>2803.4133845988658</v>
      </c>
      <c r="D73" s="968">
        <v>797.61533466610081</v>
      </c>
      <c r="E73" s="968">
        <v>1357.9912364571562</v>
      </c>
      <c r="F73" s="968">
        <v>18.406507723063864</v>
      </c>
      <c r="G73" s="968">
        <v>94.588998021300426</v>
      </c>
      <c r="H73" s="968">
        <v>27.609761584595798</v>
      </c>
      <c r="I73" s="968">
        <v>802.21696159686678</v>
      </c>
      <c r="J73" s="969">
        <v>356.50572911967913</v>
      </c>
    </row>
    <row r="74" spans="1:10" x14ac:dyDescent="0.2">
      <c r="A74" s="966" t="s">
        <v>585</v>
      </c>
      <c r="B74" s="968">
        <v>4035.6268182817525</v>
      </c>
      <c r="C74" s="968">
        <v>3254.3728238139306</v>
      </c>
      <c r="D74" s="968">
        <v>781.25399446782183</v>
      </c>
      <c r="E74" s="968">
        <v>1384.5784142793598</v>
      </c>
      <c r="F74" s="968">
        <v>18.406507723063864</v>
      </c>
      <c r="G74" s="968">
        <v>107.88258693240211</v>
      </c>
      <c r="H74" s="968">
        <v>111.97292198197185</v>
      </c>
      <c r="I74" s="968">
        <v>873.79782496433745</v>
      </c>
      <c r="J74" s="969">
        <v>394.99910131173681</v>
      </c>
    </row>
    <row r="75" spans="1:10" x14ac:dyDescent="0.2">
      <c r="A75" s="966" t="s">
        <v>586</v>
      </c>
      <c r="B75" s="968">
        <v>4647.1319081924303</v>
      </c>
      <c r="C75" s="968">
        <v>3878.1489188733171</v>
      </c>
      <c r="D75" s="968">
        <v>769.49428120030882</v>
      </c>
      <c r="E75" s="968">
        <v>1347.765398833232</v>
      </c>
      <c r="F75" s="968">
        <v>20.962967129044959</v>
      </c>
      <c r="G75" s="968">
        <v>114.01808950675672</v>
      </c>
      <c r="H75" s="968">
        <v>23.008134653829831</v>
      </c>
      <c r="I75" s="968">
        <v>885.55753823185046</v>
      </c>
      <c r="J75" s="969">
        <v>452.03804406369699</v>
      </c>
    </row>
    <row r="76" spans="1:10" x14ac:dyDescent="0.2">
      <c r="A76" s="966" t="s">
        <v>587</v>
      </c>
      <c r="B76" s="968">
        <v>5100.1365149322792</v>
      </c>
      <c r="C76" s="968">
        <v>4344.4471145242687</v>
      </c>
      <c r="D76" s="968">
        <v>755.17810852681475</v>
      </c>
      <c r="E76" s="968">
        <v>1406.0526732896008</v>
      </c>
      <c r="F76" s="968">
        <v>20.45167524784874</v>
      </c>
      <c r="G76" s="968">
        <v>126.28909465546597</v>
      </c>
      <c r="H76" s="968">
        <v>6.1355025743546223</v>
      </c>
      <c r="I76" s="968">
        <v>907.54308912328781</v>
      </c>
      <c r="J76" s="969">
        <v>490.13382360769964</v>
      </c>
    </row>
    <row r="77" spans="1:10" x14ac:dyDescent="0.2">
      <c r="A77" s="966" t="s">
        <v>588</v>
      </c>
      <c r="B77" s="968">
        <v>5277.043505826171</v>
      </c>
      <c r="C77" s="968">
        <v>4555.0993695771103</v>
      </c>
      <c r="D77" s="968">
        <v>721.94413624906053</v>
      </c>
      <c r="E77" s="968">
        <v>1413.7220515075442</v>
      </c>
      <c r="F77" s="968">
        <v>21.985550891437395</v>
      </c>
      <c r="G77" s="968">
        <v>147.76335366570714</v>
      </c>
      <c r="H77" s="968">
        <v>7.6693782179432777</v>
      </c>
      <c r="I77" s="968">
        <v>936.17543447027606</v>
      </c>
      <c r="J77" s="969">
        <v>499.29921806679698</v>
      </c>
    </row>
    <row r="78" spans="1:10" x14ac:dyDescent="0.2">
      <c r="A78" s="966" t="s">
        <v>589</v>
      </c>
      <c r="B78" s="968">
        <v>5574.6153806823704</v>
      </c>
      <c r="C78" s="968">
        <v>4869.0325846315891</v>
      </c>
      <c r="D78" s="968">
        <v>705.58279605078155</v>
      </c>
      <c r="E78" s="968">
        <v>1432.1285592306081</v>
      </c>
      <c r="F78" s="968">
        <v>23.008134653829831</v>
      </c>
      <c r="G78" s="968">
        <v>164.12469386398612</v>
      </c>
      <c r="H78" s="968">
        <v>13.804880792297899</v>
      </c>
      <c r="I78" s="968">
        <v>988.83849823348658</v>
      </c>
      <c r="J78" s="969">
        <v>527.84420000590569</v>
      </c>
    </row>
    <row r="79" spans="1:10" x14ac:dyDescent="0.2">
      <c r="A79" s="966" t="s">
        <v>590</v>
      </c>
      <c r="B79" s="968">
        <v>6576.2361759457626</v>
      </c>
      <c r="C79" s="968">
        <v>5885.9921363308677</v>
      </c>
      <c r="D79" s="968">
        <v>690.24403961489497</v>
      </c>
      <c r="E79" s="968">
        <v>1450.0237750724757</v>
      </c>
      <c r="F79" s="968">
        <v>21.474259010241177</v>
      </c>
      <c r="G79" s="968">
        <v>193.2683310921706</v>
      </c>
      <c r="H79" s="968">
        <v>20.45167524784874</v>
      </c>
      <c r="I79" s="968">
        <v>1076.2694099180399</v>
      </c>
      <c r="J79" s="969">
        <v>615.1189015008664</v>
      </c>
    </row>
    <row r="80" spans="1:10" x14ac:dyDescent="0.2">
      <c r="A80" s="966" t="s">
        <v>591</v>
      </c>
      <c r="B80" s="968">
        <v>7301.2480634820004</v>
      </c>
      <c r="C80" s="968">
        <v>6624.8089046594032</v>
      </c>
      <c r="D80" s="968">
        <v>676.43915882259705</v>
      </c>
      <c r="E80" s="968">
        <v>1496.0400443801352</v>
      </c>
      <c r="F80" s="968">
        <v>23.008134653829831</v>
      </c>
      <c r="G80" s="968">
        <v>204.5167524784874</v>
      </c>
      <c r="H80" s="968">
        <v>25.564594059810926</v>
      </c>
      <c r="I80" s="968">
        <v>1209.716590910253</v>
      </c>
      <c r="J80" s="969">
        <v>677.37742617217293</v>
      </c>
    </row>
    <row r="81" spans="1:10" x14ac:dyDescent="0.2">
      <c r="A81" s="966" t="s">
        <v>592</v>
      </c>
      <c r="B81" s="968">
        <v>7985.8678924037367</v>
      </c>
      <c r="C81" s="968">
        <v>7322.7223224922409</v>
      </c>
      <c r="D81" s="968">
        <v>663.14556991149539</v>
      </c>
      <c r="E81" s="968">
        <v>1576.8241616091379</v>
      </c>
      <c r="F81" s="968">
        <v>19.940383366652522</v>
      </c>
      <c r="G81" s="968">
        <v>146.22947802211849</v>
      </c>
      <c r="H81" s="968">
        <v>21.985550891437395</v>
      </c>
      <c r="I81" s="968">
        <v>1410.1430083391706</v>
      </c>
      <c r="J81" s="969">
        <v>735.83479769310566</v>
      </c>
    </row>
    <row r="82" spans="1:10" x14ac:dyDescent="0.2">
      <c r="A82" s="966" t="s">
        <v>593</v>
      </c>
      <c r="B82" s="968">
        <v>8587.1471446904889</v>
      </c>
      <c r="C82" s="968">
        <v>7936.7838718088997</v>
      </c>
      <c r="D82" s="968">
        <v>649.85198100039372</v>
      </c>
      <c r="E82" s="968">
        <v>1638.6904792338803</v>
      </c>
      <c r="F82" s="968">
        <v>23.008134653829831</v>
      </c>
      <c r="G82" s="968">
        <v>152.87627247766932</v>
      </c>
      <c r="H82" s="968">
        <v>56.753398812780254</v>
      </c>
      <c r="I82" s="968">
        <v>1579.380621015119</v>
      </c>
      <c r="J82" s="969">
        <v>791.5868804664824</v>
      </c>
    </row>
    <row r="83" spans="1:10" x14ac:dyDescent="0.2">
      <c r="A83" s="966" t="s">
        <v>594</v>
      </c>
      <c r="B83" s="968">
        <v>10276.455520162795</v>
      </c>
      <c r="C83" s="968">
        <v>9641.4310037170926</v>
      </c>
      <c r="D83" s="968">
        <v>635.0245164457034</v>
      </c>
      <c r="E83" s="968">
        <v>1710.7826344825471</v>
      </c>
      <c r="F83" s="968">
        <v>25.564594059810926</v>
      </c>
      <c r="G83" s="968">
        <v>147.25206178451091</v>
      </c>
      <c r="H83" s="968">
        <v>73.114739011059243</v>
      </c>
      <c r="I83" s="968">
        <v>1821.2216808209303</v>
      </c>
      <c r="J83" s="969">
        <v>948.88549402164892</v>
      </c>
    </row>
    <row r="84" spans="1:10" x14ac:dyDescent="0.2">
      <c r="A84" s="966" t="s">
        <v>595</v>
      </c>
      <c r="B84" s="968">
        <v>11633.42417285756</v>
      </c>
      <c r="C84" s="968">
        <v>11015.272288491331</v>
      </c>
      <c r="D84" s="968">
        <v>618.15188436622816</v>
      </c>
      <c r="E84" s="968">
        <v>1897.9154630003632</v>
      </c>
      <c r="F84" s="968">
        <v>25.564594059810926</v>
      </c>
      <c r="G84" s="968">
        <v>127.3116784178584</v>
      </c>
      <c r="H84" s="968">
        <v>66.979236436704625</v>
      </c>
      <c r="I84" s="968">
        <v>1866.7266582473937</v>
      </c>
      <c r="J84" s="969">
        <v>1077.2055099333061</v>
      </c>
    </row>
    <row r="85" spans="1:10" x14ac:dyDescent="0.2">
      <c r="A85" s="966" t="s">
        <v>596</v>
      </c>
      <c r="B85" s="968">
        <v>12106.369162964062</v>
      </c>
      <c r="C85" s="968">
        <v>11505.601202558504</v>
      </c>
      <c r="D85" s="968">
        <v>600.76796040555678</v>
      </c>
      <c r="E85" s="968">
        <v>1936.7736459712758</v>
      </c>
      <c r="F85" s="968">
        <v>21.474259010241177</v>
      </c>
      <c r="G85" s="968">
        <v>116.57454891273781</v>
      </c>
      <c r="H85" s="968">
        <v>56.242106931584033</v>
      </c>
      <c r="I85" s="968">
        <v>1836.0491453756206</v>
      </c>
      <c r="J85" s="969">
        <v>1119.6811829528847</v>
      </c>
    </row>
    <row r="86" spans="1:10" x14ac:dyDescent="0.2">
      <c r="A86" s="966" t="s">
        <v>597</v>
      </c>
      <c r="B86" s="968">
        <v>12651.917600200426</v>
      </c>
      <c r="C86" s="968">
        <v>12069.044855636737</v>
      </c>
      <c r="D86" s="968">
        <v>582.87274456368914</v>
      </c>
      <c r="E86" s="968">
        <v>1975.6318289421883</v>
      </c>
      <c r="F86" s="968">
        <v>17.383923960671428</v>
      </c>
      <c r="G86" s="968">
        <v>96.634165546085299</v>
      </c>
      <c r="H86" s="968">
        <v>46.016269307659663</v>
      </c>
      <c r="I86" s="968">
        <v>1776.7392871568593</v>
      </c>
      <c r="J86" s="969">
        <v>1170.3218433965997</v>
      </c>
    </row>
    <row r="87" spans="1:10" x14ac:dyDescent="0.2">
      <c r="A87" s="966" t="s">
        <v>598</v>
      </c>
      <c r="B87" s="968">
        <v>13329.379342785416</v>
      </c>
      <c r="C87" s="968">
        <v>12765.935689707183</v>
      </c>
      <c r="D87" s="968">
        <v>563.95494495942899</v>
      </c>
      <c r="E87" s="968">
        <v>2051.3030273592285</v>
      </c>
      <c r="F87" s="968">
        <v>15.850048317082774</v>
      </c>
      <c r="G87" s="968">
        <v>71.580863367470585</v>
      </c>
      <c r="H87" s="968">
        <v>42.948518020482354</v>
      </c>
      <c r="I87" s="968">
        <v>1687.2632079475211</v>
      </c>
      <c r="J87" s="969">
        <v>1229.0454899662079</v>
      </c>
    </row>
    <row r="88" spans="1:10" x14ac:dyDescent="0.2">
      <c r="A88" s="966" t="s">
        <v>599</v>
      </c>
      <c r="B88" s="968">
        <v>14386.730953099195</v>
      </c>
      <c r="C88" s="968">
        <v>13842.205099625224</v>
      </c>
      <c r="D88" s="968">
        <v>544.52585347397269</v>
      </c>
      <c r="E88" s="968">
        <v>2157.1404467668458</v>
      </c>
      <c r="F88" s="968">
        <v>16.87263207947521</v>
      </c>
      <c r="G88" s="968">
        <v>51.129188119621851</v>
      </c>
      <c r="H88" s="968">
        <v>48.061436832444535</v>
      </c>
      <c r="I88" s="968">
        <v>1566.0870321040172</v>
      </c>
      <c r="J88" s="969">
        <v>1320.2620891860461</v>
      </c>
    </row>
    <row r="89" spans="1:10" x14ac:dyDescent="0.2">
      <c r="A89" s="966" t="s">
        <v>600</v>
      </c>
      <c r="B89" s="968">
        <v>15960.998655302354</v>
      </c>
      <c r="C89" s="968">
        <v>15435.901893313836</v>
      </c>
      <c r="D89" s="968">
        <v>525.09676198851639</v>
      </c>
      <c r="E89" s="968">
        <v>2291.6102115214512</v>
      </c>
      <c r="F89" s="968">
        <v>18.917799604260086</v>
      </c>
      <c r="G89" s="968">
        <v>46.527561188855884</v>
      </c>
      <c r="H89" s="968">
        <v>112.99550574436429</v>
      </c>
      <c r="I89" s="968">
        <v>1568.6434915099983</v>
      </c>
      <c r="J89" s="969">
        <v>1458.9799676395778</v>
      </c>
    </row>
    <row r="90" spans="1:10" x14ac:dyDescent="0.2">
      <c r="A90" s="966" t="s">
        <v>601</v>
      </c>
      <c r="B90" s="968">
        <v>17632.411814932791</v>
      </c>
      <c r="C90" s="968">
        <v>17127.766728192124</v>
      </c>
      <c r="D90" s="968">
        <v>504.64508674066764</v>
      </c>
      <c r="E90" s="968">
        <v>2405.1170091470117</v>
      </c>
      <c r="F90" s="968">
        <v>19.429091485456304</v>
      </c>
      <c r="G90" s="968">
        <v>71.580863367470585</v>
      </c>
      <c r="H90" s="968">
        <v>197.35866614174034</v>
      </c>
      <c r="I90" s="968">
        <v>1606.4790907185186</v>
      </c>
      <c r="J90" s="969">
        <v>1608.6072174283843</v>
      </c>
    </row>
    <row r="91" spans="1:10" x14ac:dyDescent="0.2">
      <c r="A91" s="966" t="s">
        <v>602</v>
      </c>
      <c r="B91" s="968">
        <v>19065.051666044594</v>
      </c>
      <c r="C91" s="968">
        <v>18580.858254551775</v>
      </c>
      <c r="D91" s="968">
        <v>484.19341149281894</v>
      </c>
      <c r="E91" s="968">
        <v>2461.3591160785959</v>
      </c>
      <c r="F91" s="968">
        <v>16.361340198278992</v>
      </c>
      <c r="G91" s="968">
        <v>157.98919128963152</v>
      </c>
      <c r="H91" s="968">
        <v>127.82297029905462</v>
      </c>
      <c r="I91" s="968">
        <v>1654.0292356697669</v>
      </c>
      <c r="J91" s="969">
        <v>1738.841226764401</v>
      </c>
    </row>
    <row r="92" spans="1:10" x14ac:dyDescent="0.2">
      <c r="A92" s="966" t="s">
        <v>603</v>
      </c>
      <c r="B92" s="968">
        <v>19692.406804272356</v>
      </c>
      <c r="C92" s="968">
        <v>19230.198943670974</v>
      </c>
      <c r="D92" s="968">
        <v>462.20786060138153</v>
      </c>
      <c r="E92" s="968">
        <v>2579.9788325161185</v>
      </c>
      <c r="F92" s="968">
        <v>17.383923960671428</v>
      </c>
      <c r="G92" s="968">
        <v>85.385744159768493</v>
      </c>
      <c r="H92" s="968">
        <v>40.392058614501259</v>
      </c>
      <c r="I92" s="968">
        <v>1537.4546867570291</v>
      </c>
      <c r="J92" s="969">
        <v>1795.8066978113675</v>
      </c>
    </row>
    <row r="93" spans="1:10" x14ac:dyDescent="0.2">
      <c r="A93" s="966" t="s">
        <v>604</v>
      </c>
      <c r="B93" s="968">
        <v>19946.007577345681</v>
      </c>
      <c r="C93" s="968">
        <v>19505.785267635736</v>
      </c>
      <c r="D93" s="968">
        <v>440.22230970994411</v>
      </c>
      <c r="E93" s="968">
        <v>2722.1179754886671</v>
      </c>
      <c r="F93" s="968">
        <v>16.361340198278992</v>
      </c>
      <c r="G93" s="968">
        <v>78.227657823021431</v>
      </c>
      <c r="H93" s="968">
        <v>78.227657823021431</v>
      </c>
      <c r="I93" s="968">
        <v>1513.9352602220031</v>
      </c>
      <c r="J93" s="969">
        <v>1819.7210185494221</v>
      </c>
    </row>
    <row r="94" spans="1:10" x14ac:dyDescent="0.2">
      <c r="A94" s="966"/>
      <c r="B94" s="968"/>
      <c r="C94" s="968"/>
      <c r="D94" s="968"/>
      <c r="E94" s="968"/>
      <c r="F94" s="968"/>
      <c r="G94" s="968"/>
      <c r="H94" s="968"/>
      <c r="I94" s="968"/>
      <c r="J94" s="969"/>
    </row>
    <row r="95" spans="1:10" x14ac:dyDescent="0.2">
      <c r="A95" s="966" t="s">
        <v>605</v>
      </c>
      <c r="B95" s="968">
        <v>20527.857738146977</v>
      </c>
      <c r="C95" s="968">
        <v>20110.132271209666</v>
      </c>
      <c r="D95" s="968">
        <v>417.7254669373105</v>
      </c>
      <c r="E95" s="968">
        <v>2947.5976950961995</v>
      </c>
      <c r="F95" s="968">
        <v>21.985550891437395</v>
      </c>
      <c r="G95" s="968">
        <v>74.137322773451686</v>
      </c>
      <c r="H95" s="968">
        <v>70.046987723881941</v>
      </c>
      <c r="I95" s="968">
        <v>1428.0382241810382</v>
      </c>
      <c r="J95" s="969">
        <v>1867.2943545197675</v>
      </c>
    </row>
    <row r="96" spans="1:10" x14ac:dyDescent="0.2">
      <c r="A96" s="966" t="s">
        <v>606</v>
      </c>
      <c r="B96" s="968">
        <v>21334.676326674609</v>
      </c>
      <c r="C96" s="968">
        <v>20941.492870034715</v>
      </c>
      <c r="D96" s="968">
        <v>393.18345663989203</v>
      </c>
      <c r="E96" s="968">
        <v>3136.7756911388005</v>
      </c>
      <c r="F96" s="968">
        <v>26.587177822203362</v>
      </c>
      <c r="G96" s="968">
        <v>72.603447129863028</v>
      </c>
      <c r="H96" s="968">
        <v>171.28278020073319</v>
      </c>
      <c r="I96" s="968">
        <v>1751.1746930970482</v>
      </c>
      <c r="J96" s="969">
        <v>1955.4583483045969</v>
      </c>
    </row>
    <row r="97" spans="1:10" x14ac:dyDescent="0.2">
      <c r="A97" s="966" t="s">
        <v>607</v>
      </c>
      <c r="B97" s="968">
        <v>22567.401052238693</v>
      </c>
      <c r="C97" s="968">
        <v>22198.759605896219</v>
      </c>
      <c r="D97" s="968">
        <v>368.64144634247356</v>
      </c>
      <c r="E97" s="968">
        <v>3318.284308963458</v>
      </c>
      <c r="F97" s="968">
        <v>21.474259010241177</v>
      </c>
      <c r="G97" s="968">
        <v>65.445360793115967</v>
      </c>
      <c r="H97" s="968">
        <v>189.17799604260085</v>
      </c>
      <c r="I97" s="968">
        <v>1339.5847287340926</v>
      </c>
      <c r="J97" s="969">
        <v>2053.5254823668743</v>
      </c>
    </row>
    <row r="98" spans="1:10" x14ac:dyDescent="0.2">
      <c r="A98" s="966" t="s">
        <v>608</v>
      </c>
      <c r="B98" s="968">
        <v>22443.668416989207</v>
      </c>
      <c r="C98" s="968">
        <v>22099.568980944154</v>
      </c>
      <c r="D98" s="968">
        <v>343.07685228266263</v>
      </c>
      <c r="E98" s="968">
        <v>3724.2500626332553</v>
      </c>
      <c r="F98" s="968">
        <v>30.166220990576893</v>
      </c>
      <c r="G98" s="968">
        <v>64.934068911919752</v>
      </c>
      <c r="H98" s="968">
        <v>243.88622733059623</v>
      </c>
      <c r="I98" s="968">
        <v>1330.8927667537569</v>
      </c>
      <c r="J98" s="969">
        <v>2021.9000138365091</v>
      </c>
    </row>
    <row r="99" spans="1:10" x14ac:dyDescent="0.2">
      <c r="A99" s="966" t="s">
        <v>609</v>
      </c>
      <c r="B99" s="968">
        <v>23403.874569875705</v>
      </c>
      <c r="C99" s="968">
        <v>23086.873603534052</v>
      </c>
      <c r="D99" s="968">
        <v>317.00096634165544</v>
      </c>
      <c r="E99" s="968">
        <v>3915.4732262006414</v>
      </c>
      <c r="F99" s="968">
        <v>37.835599208520172</v>
      </c>
      <c r="G99" s="968">
        <v>80.272825347806304</v>
      </c>
      <c r="H99" s="968">
        <v>346.14460356983994</v>
      </c>
      <c r="I99" s="968">
        <v>1298.6813782383949</v>
      </c>
      <c r="J99" s="969">
        <v>2064.3846029703964</v>
      </c>
    </row>
    <row r="100" spans="1:10" x14ac:dyDescent="0.2">
      <c r="A100" s="966" t="s">
        <v>610</v>
      </c>
      <c r="B100" s="968">
        <v>24502.64082256638</v>
      </c>
      <c r="C100" s="968">
        <v>24212.738325928123</v>
      </c>
      <c r="D100" s="968">
        <v>289.90249663825591</v>
      </c>
      <c r="E100" s="968">
        <v>3913.4280586758564</v>
      </c>
      <c r="F100" s="968">
        <v>35.279139802539078</v>
      </c>
      <c r="G100" s="968">
        <v>79.761533466610089</v>
      </c>
      <c r="H100" s="968">
        <v>206.56192000327226</v>
      </c>
      <c r="I100" s="968">
        <v>1375.8864522990241</v>
      </c>
      <c r="J100" s="969">
        <v>2126.7750102023315</v>
      </c>
    </row>
    <row r="101" spans="1:10" ht="14.25" x14ac:dyDescent="0.2">
      <c r="A101" s="970" t="s">
        <v>703</v>
      </c>
      <c r="B101" s="968">
        <v>25853.985264567986</v>
      </c>
      <c r="C101" s="968">
        <v>25592.20382139552</v>
      </c>
      <c r="D101" s="968">
        <v>261.78144317246387</v>
      </c>
      <c r="E101" s="968">
        <v>4018.7541862022772</v>
      </c>
      <c r="F101" s="968">
        <v>32.722680396557983</v>
      </c>
      <c r="G101" s="968">
        <v>84.363160397376049</v>
      </c>
      <c r="H101" s="968">
        <v>259.73627564767901</v>
      </c>
      <c r="I101" s="968">
        <v>1439.286645567355</v>
      </c>
      <c r="J101" s="969">
        <v>2215.2507311186687</v>
      </c>
    </row>
    <row r="102" spans="1:10" ht="14.25" x14ac:dyDescent="0.2">
      <c r="A102" s="970" t="s">
        <v>704</v>
      </c>
      <c r="B102" s="968">
        <v>25598.850615851072</v>
      </c>
      <c r="C102" s="968">
        <v>25337.069172678606</v>
      </c>
      <c r="D102" s="968">
        <v>261.78144317246387</v>
      </c>
      <c r="E102" s="968">
        <v>3993.1895921424666</v>
      </c>
      <c r="F102" s="968">
        <v>32.722680396557983</v>
      </c>
      <c r="G102" s="968">
        <v>60.84373386235</v>
      </c>
      <c r="H102" s="968">
        <v>110.43904633838319</v>
      </c>
      <c r="I102" s="968">
        <v>1439.286645567355</v>
      </c>
      <c r="J102" s="969">
        <v>2193.3899923845738</v>
      </c>
    </row>
    <row r="103" spans="1:10" x14ac:dyDescent="0.2">
      <c r="A103" s="966" t="s">
        <v>612</v>
      </c>
      <c r="B103" s="968">
        <v>26490.543656657275</v>
      </c>
      <c r="C103" s="968">
        <v>26257.905850712996</v>
      </c>
      <c r="D103" s="968">
        <v>233.14909782547562</v>
      </c>
      <c r="E103" s="968">
        <v>3644.4885291666455</v>
      </c>
      <c r="F103" s="968">
        <v>43.459809901678575</v>
      </c>
      <c r="G103" s="968">
        <v>71.06957148627437</v>
      </c>
      <c r="H103" s="968">
        <v>143.6730186161374</v>
      </c>
      <c r="I103" s="968">
        <v>1681.1277053731665</v>
      </c>
      <c r="J103" s="969">
        <v>2241.6275707134596</v>
      </c>
    </row>
    <row r="104" spans="1:10" x14ac:dyDescent="0.2">
      <c r="A104" s="966" t="s">
        <v>613</v>
      </c>
      <c r="B104" s="968">
        <v>26269.66556398051</v>
      </c>
      <c r="C104" s="968">
        <v>26064.637519620828</v>
      </c>
      <c r="D104" s="968">
        <v>205.02804435968361</v>
      </c>
      <c r="E104" s="968">
        <v>3522.8010614419454</v>
      </c>
      <c r="F104" s="968">
        <v>89.476079209338238</v>
      </c>
      <c r="G104" s="968">
        <v>73.114739011059243</v>
      </c>
      <c r="H104" s="968">
        <v>176.90699089389159</v>
      </c>
      <c r="I104" s="968">
        <v>1441.33181309214</v>
      </c>
      <c r="J104" s="969">
        <v>2209.5913267162937</v>
      </c>
    </row>
    <row r="105" spans="1:10" x14ac:dyDescent="0.2">
      <c r="A105" s="966" t="s">
        <v>614</v>
      </c>
      <c r="B105" s="968">
        <v>26703.752371116101</v>
      </c>
      <c r="C105" s="968">
        <v>26703.752371116101</v>
      </c>
      <c r="D105" s="968">
        <v>0</v>
      </c>
      <c r="E105" s="968">
        <v>3424.1217283710753</v>
      </c>
      <c r="F105" s="968">
        <v>108.90517069479453</v>
      </c>
      <c r="G105" s="968">
        <v>81.295409110198747</v>
      </c>
      <c r="H105" s="968">
        <v>205.53933624087983</v>
      </c>
      <c r="I105" s="968">
        <v>1851.3879018115072</v>
      </c>
      <c r="J105" s="969">
        <v>2234.3235382290582</v>
      </c>
    </row>
    <row r="106" spans="1:10" x14ac:dyDescent="0.2">
      <c r="A106" s="966" t="s">
        <v>615</v>
      </c>
      <c r="B106" s="968">
        <v>29498.473793734629</v>
      </c>
      <c r="C106" s="968">
        <v>29498.473793734629</v>
      </c>
      <c r="D106" s="968">
        <v>0</v>
      </c>
      <c r="E106" s="968">
        <v>3422.0765608462902</v>
      </c>
      <c r="F106" s="968">
        <v>111.97292198197185</v>
      </c>
      <c r="G106" s="968">
        <v>69.535695842685712</v>
      </c>
      <c r="H106" s="968">
        <v>319.04613386644036</v>
      </c>
      <c r="I106" s="968">
        <v>2247.6391097385767</v>
      </c>
      <c r="J106" s="969">
        <v>2455.2038443768538</v>
      </c>
    </row>
    <row r="107" spans="1:10" x14ac:dyDescent="0.2">
      <c r="A107" s="966" t="s">
        <v>616</v>
      </c>
      <c r="B107" s="968">
        <v>31353.440738714511</v>
      </c>
      <c r="C107" s="968">
        <v>31353.440738714511</v>
      </c>
      <c r="D107" s="968">
        <v>0</v>
      </c>
      <c r="E107" s="968">
        <v>3441.5056523317467</v>
      </c>
      <c r="F107" s="968">
        <v>107.37129505120589</v>
      </c>
      <c r="G107" s="968">
        <v>89.987371090534452</v>
      </c>
      <c r="H107" s="968">
        <v>494.41924911674329</v>
      </c>
      <c r="I107" s="968">
        <v>4616.9656872018531</v>
      </c>
      <c r="J107" s="969">
        <v>2600.5095061386037</v>
      </c>
    </row>
    <row r="108" spans="1:10" x14ac:dyDescent="0.2">
      <c r="A108" s="966" t="s">
        <v>617</v>
      </c>
      <c r="B108" s="968">
        <v>32371.42287417618</v>
      </c>
      <c r="C108" s="968">
        <v>32371.42287417618</v>
      </c>
      <c r="D108" s="968">
        <v>0</v>
      </c>
      <c r="E108" s="968">
        <v>3364.3005782711175</v>
      </c>
      <c r="F108" s="968">
        <v>98.679333070870172</v>
      </c>
      <c r="G108" s="968">
        <v>89.476079209338238</v>
      </c>
      <c r="H108" s="968">
        <v>213.20871445882312</v>
      </c>
      <c r="I108" s="968">
        <v>4859.3180388888604</v>
      </c>
      <c r="J108" s="969">
        <v>2682.7225324265059</v>
      </c>
    </row>
    <row r="109" spans="1:10" x14ac:dyDescent="0.2">
      <c r="A109" s="966" t="s">
        <v>618</v>
      </c>
      <c r="B109" s="968">
        <v>32271.720957342917</v>
      </c>
      <c r="C109" s="968">
        <v>32271.720957342917</v>
      </c>
      <c r="D109" s="968">
        <v>0</v>
      </c>
      <c r="E109" s="968">
        <v>3268.6889964874249</v>
      </c>
      <c r="F109" s="968">
        <v>85.897036040964707</v>
      </c>
      <c r="G109" s="968">
        <v>70.558279605078155</v>
      </c>
      <c r="H109" s="968">
        <v>254.62335683571681</v>
      </c>
      <c r="I109" s="968">
        <v>5094.5123042391215</v>
      </c>
      <c r="J109" s="969">
        <v>2663.3422706941196</v>
      </c>
    </row>
    <row r="110" spans="1:10" x14ac:dyDescent="0.2">
      <c r="A110" s="966" t="s">
        <v>619</v>
      </c>
      <c r="B110" s="968">
        <v>31773.211373176608</v>
      </c>
      <c r="C110" s="968">
        <v>31773.211373176608</v>
      </c>
      <c r="D110" s="968">
        <v>0</v>
      </c>
      <c r="E110" s="968">
        <v>3142.3999018319587</v>
      </c>
      <c r="F110" s="968">
        <v>242.35235168700757</v>
      </c>
      <c r="G110" s="968">
        <v>72.092155248666813</v>
      </c>
      <c r="H110" s="968">
        <v>411.58996436295587</v>
      </c>
      <c r="I110" s="968">
        <v>5683.0092594959688</v>
      </c>
      <c r="J110" s="969">
        <v>2607.9149790059528</v>
      </c>
    </row>
    <row r="111" spans="1:10" x14ac:dyDescent="0.2">
      <c r="A111" s="966" t="s">
        <v>622</v>
      </c>
      <c r="B111" s="968">
        <v>32069</v>
      </c>
      <c r="C111" s="968">
        <v>32069</v>
      </c>
      <c r="D111" s="968">
        <v>0</v>
      </c>
      <c r="E111" s="968">
        <v>3084</v>
      </c>
      <c r="F111" s="968">
        <v>293</v>
      </c>
      <c r="G111" s="968">
        <v>40</v>
      </c>
      <c r="H111" s="968">
        <v>435</v>
      </c>
      <c r="I111" s="968">
        <v>5993</v>
      </c>
      <c r="J111" s="969">
        <v>2611.8834384404181</v>
      </c>
    </row>
    <row r="112" spans="1:10" x14ac:dyDescent="0.2">
      <c r="A112" s="966" t="s">
        <v>623</v>
      </c>
      <c r="B112" s="968">
        <v>33755</v>
      </c>
      <c r="C112" s="968">
        <v>33755</v>
      </c>
      <c r="D112" s="968">
        <v>0</v>
      </c>
      <c r="E112" s="968">
        <v>2910</v>
      </c>
      <c r="F112" s="968">
        <v>264</v>
      </c>
      <c r="G112" s="968">
        <v>70</v>
      </c>
      <c r="H112" s="968">
        <v>276</v>
      </c>
      <c r="I112" s="968">
        <v>7127</v>
      </c>
      <c r="J112" s="969">
        <v>2732</v>
      </c>
    </row>
    <row r="113" spans="1:10" x14ac:dyDescent="0.2">
      <c r="A113" s="966" t="s">
        <v>624</v>
      </c>
      <c r="B113" s="968">
        <v>35961</v>
      </c>
      <c r="C113" s="968">
        <v>35961</v>
      </c>
      <c r="D113" s="968">
        <v>0</v>
      </c>
      <c r="E113" s="968">
        <v>2848</v>
      </c>
      <c r="F113" s="968">
        <v>295</v>
      </c>
      <c r="G113" s="968">
        <v>79</v>
      </c>
      <c r="H113" s="968">
        <v>1465</v>
      </c>
      <c r="I113" s="968">
        <v>6959</v>
      </c>
      <c r="J113" s="971">
        <v>2901</v>
      </c>
    </row>
    <row r="114" spans="1:10" x14ac:dyDescent="0.2">
      <c r="A114" s="966" t="s">
        <v>625</v>
      </c>
      <c r="B114" s="968">
        <v>37428</v>
      </c>
      <c r="C114" s="968">
        <v>37428</v>
      </c>
      <c r="D114" s="968">
        <v>0</v>
      </c>
      <c r="E114" s="968">
        <v>2684</v>
      </c>
      <c r="F114" s="968">
        <v>135</v>
      </c>
      <c r="G114" s="968">
        <v>89</v>
      </c>
      <c r="H114" s="968">
        <v>970</v>
      </c>
      <c r="I114" s="968">
        <v>7208</v>
      </c>
      <c r="J114" s="972">
        <v>3012</v>
      </c>
    </row>
    <row r="115" spans="1:10" x14ac:dyDescent="0.2">
      <c r="A115" s="911">
        <v>38717</v>
      </c>
      <c r="B115" s="968">
        <v>39023</v>
      </c>
      <c r="C115" s="968">
        <v>39023</v>
      </c>
      <c r="D115" s="968">
        <v>0</v>
      </c>
      <c r="E115" s="968">
        <v>2778</v>
      </c>
      <c r="F115" s="968">
        <v>180</v>
      </c>
      <c r="G115" s="968">
        <v>86</v>
      </c>
      <c r="H115" s="968">
        <v>582</v>
      </c>
      <c r="I115" s="968">
        <v>7663</v>
      </c>
      <c r="J115" s="972">
        <v>3133</v>
      </c>
    </row>
    <row r="116" spans="1:10" x14ac:dyDescent="0.2">
      <c r="A116" s="966" t="s">
        <v>626</v>
      </c>
      <c r="B116" s="968">
        <v>38310</v>
      </c>
      <c r="C116" s="968">
        <v>38310</v>
      </c>
      <c r="D116" s="968">
        <v>0</v>
      </c>
      <c r="E116" s="968">
        <v>2652</v>
      </c>
      <c r="F116" s="968">
        <v>191.05600000000001</v>
      </c>
      <c r="G116" s="968">
        <v>94</v>
      </c>
      <c r="H116" s="968">
        <v>242</v>
      </c>
      <c r="I116" s="968">
        <v>7428.4520000000002</v>
      </c>
      <c r="J116" s="972">
        <v>3070</v>
      </c>
    </row>
    <row r="117" spans="1:10" x14ac:dyDescent="0.2">
      <c r="A117" s="966"/>
      <c r="B117" s="968"/>
      <c r="C117" s="968"/>
      <c r="D117" s="968"/>
      <c r="E117" s="968"/>
      <c r="F117" s="968"/>
      <c r="G117" s="968"/>
      <c r="H117" s="968"/>
      <c r="I117" s="968"/>
      <c r="J117" s="972"/>
    </row>
    <row r="118" spans="1:10" ht="14.25" x14ac:dyDescent="0.2">
      <c r="A118" s="970" t="s">
        <v>705</v>
      </c>
      <c r="B118" s="968">
        <v>38310.362999999998</v>
      </c>
      <c r="C118" s="968">
        <v>38310.362999999998</v>
      </c>
      <c r="D118" s="968">
        <v>0</v>
      </c>
      <c r="E118" s="968">
        <v>2652.2289999999998</v>
      </c>
      <c r="F118" s="968">
        <v>191.05600000000001</v>
      </c>
      <c r="G118" s="968">
        <v>93.899000000000001</v>
      </c>
      <c r="H118" s="968">
        <v>242.06800000000001</v>
      </c>
      <c r="I118" s="968">
        <v>7428.4520000000002</v>
      </c>
      <c r="J118" s="972">
        <v>3070.1175016000002</v>
      </c>
    </row>
    <row r="119" spans="1:10" x14ac:dyDescent="0.2">
      <c r="A119" s="911">
        <v>39447</v>
      </c>
      <c r="B119" s="968">
        <v>37417.972999999998</v>
      </c>
      <c r="C119" s="968">
        <v>37417.972999999998</v>
      </c>
      <c r="D119" s="968">
        <v>0</v>
      </c>
      <c r="E119" s="968">
        <v>2499.5329999999999</v>
      </c>
      <c r="F119" s="968">
        <v>182.19800000000001</v>
      </c>
      <c r="G119" s="968">
        <v>98.864999999999995</v>
      </c>
      <c r="H119" s="968">
        <v>235.17500000000001</v>
      </c>
      <c r="I119" s="968">
        <v>8290.1299999999992</v>
      </c>
      <c r="J119" s="974">
        <v>2992.8916970999999</v>
      </c>
    </row>
    <row r="120" spans="1:10" x14ac:dyDescent="0.2">
      <c r="A120" s="911">
        <v>39813</v>
      </c>
      <c r="B120" s="968">
        <v>35821.074000000001</v>
      </c>
      <c r="C120" s="968">
        <v>35821.074000000001</v>
      </c>
      <c r="D120" s="968">
        <v>0</v>
      </c>
      <c r="E120" s="968">
        <v>2341.5129999999999</v>
      </c>
      <c r="F120" s="968">
        <v>167.53100000000001</v>
      </c>
      <c r="G120" s="968">
        <v>100.905</v>
      </c>
      <c r="H120" s="968">
        <v>242.27600000000001</v>
      </c>
      <c r="I120" s="968">
        <v>10913.98</v>
      </c>
      <c r="J120" s="974">
        <v>2861.2653793999998</v>
      </c>
    </row>
    <row r="121" spans="1:10" x14ac:dyDescent="0.2">
      <c r="A121" s="911">
        <v>40178</v>
      </c>
      <c r="B121" s="968">
        <v>41326.983999999997</v>
      </c>
      <c r="C121" s="968">
        <v>41326.983999999997</v>
      </c>
      <c r="D121" s="968">
        <v>0</v>
      </c>
      <c r="E121" s="968">
        <v>2190.0509999999999</v>
      </c>
      <c r="F121" s="968">
        <v>123.057</v>
      </c>
      <c r="G121" s="968">
        <v>112.774</v>
      </c>
      <c r="H121" s="968">
        <v>232.23</v>
      </c>
      <c r="I121" s="968">
        <v>11215.72</v>
      </c>
      <c r="J121" s="974">
        <v>3306.9306898999998</v>
      </c>
    </row>
    <row r="122" spans="1:10" ht="24.95" customHeight="1" x14ac:dyDescent="0.2">
      <c r="A122" s="913"/>
      <c r="B122" s="921" t="s">
        <v>258</v>
      </c>
      <c r="C122" s="968"/>
      <c r="D122" s="968"/>
      <c r="E122" s="968"/>
      <c r="F122" s="968"/>
      <c r="G122" s="968"/>
      <c r="H122" s="968"/>
      <c r="I122" s="968"/>
      <c r="J122" s="464"/>
    </row>
    <row r="123" spans="1:10" x14ac:dyDescent="0.2">
      <c r="A123" s="966" t="s">
        <v>610</v>
      </c>
      <c r="B123" s="968">
        <v>1111.0372578393828</v>
      </c>
      <c r="C123" s="968">
        <v>1111.0372578393828</v>
      </c>
      <c r="D123" s="968">
        <v>0</v>
      </c>
      <c r="E123" s="968">
        <v>64.934068911919752</v>
      </c>
      <c r="F123" s="968">
        <v>6.1355025743546223</v>
      </c>
      <c r="G123" s="968">
        <v>0.51129188119621849</v>
      </c>
      <c r="H123" s="968">
        <v>282.23311842031262</v>
      </c>
      <c r="I123" s="968">
        <v>1961.3156562686941</v>
      </c>
      <c r="J123" s="972">
        <v>433.45287980547278</v>
      </c>
    </row>
    <row r="124" spans="1:10" ht="14.25" x14ac:dyDescent="0.2">
      <c r="A124" s="970" t="s">
        <v>703</v>
      </c>
      <c r="B124" s="968">
        <v>3551.94469867013</v>
      </c>
      <c r="C124" s="968">
        <v>3551.94469867013</v>
      </c>
      <c r="D124" s="968">
        <v>0</v>
      </c>
      <c r="E124" s="968">
        <v>69.024403961489497</v>
      </c>
      <c r="F124" s="968">
        <v>7.1580863367470586</v>
      </c>
      <c r="G124" s="968">
        <v>0</v>
      </c>
      <c r="H124" s="968">
        <v>373.24307327323947</v>
      </c>
      <c r="I124" s="968">
        <v>1380.4880792297899</v>
      </c>
      <c r="J124" s="972">
        <v>1405.449485202638</v>
      </c>
    </row>
    <row r="125" spans="1:10" ht="14.25" x14ac:dyDescent="0.2">
      <c r="A125" s="970" t="s">
        <v>704</v>
      </c>
      <c r="B125" s="968">
        <v>3551.94469867013</v>
      </c>
      <c r="C125" s="968">
        <v>3551.94469867013</v>
      </c>
      <c r="D125" s="968">
        <v>0</v>
      </c>
      <c r="E125" s="968">
        <v>62.377609505938658</v>
      </c>
      <c r="F125" s="968">
        <v>7.1580863367470586</v>
      </c>
      <c r="G125" s="968">
        <v>0</v>
      </c>
      <c r="H125" s="968">
        <v>356.37044119376429</v>
      </c>
      <c r="I125" s="968">
        <v>1378.9542035862012</v>
      </c>
      <c r="J125" s="972">
        <v>1405.449485202638</v>
      </c>
    </row>
    <row r="126" spans="1:10" x14ac:dyDescent="0.2">
      <c r="A126" s="966" t="s">
        <v>612</v>
      </c>
      <c r="B126" s="968">
        <v>6835.4611597122448</v>
      </c>
      <c r="C126" s="968">
        <v>6835.4611597122448</v>
      </c>
      <c r="D126" s="968">
        <v>0</v>
      </c>
      <c r="E126" s="968">
        <v>15.338756435886555</v>
      </c>
      <c r="F126" s="968">
        <v>0</v>
      </c>
      <c r="G126" s="968">
        <v>0</v>
      </c>
      <c r="H126" s="968">
        <v>471.92240634410967</v>
      </c>
      <c r="I126" s="968">
        <v>1347.2541069520357</v>
      </c>
      <c r="J126" s="972">
        <v>2683.5322558492912</v>
      </c>
    </row>
    <row r="127" spans="1:10" x14ac:dyDescent="0.2">
      <c r="A127" s="966" t="s">
        <v>613</v>
      </c>
      <c r="B127" s="968">
        <v>9608.708323320534</v>
      </c>
      <c r="C127" s="968">
        <v>9608.708323320534</v>
      </c>
      <c r="D127" s="968">
        <v>0</v>
      </c>
      <c r="E127" s="968">
        <v>8.1806700991394958</v>
      </c>
      <c r="F127" s="968">
        <v>21.985550891437395</v>
      </c>
      <c r="G127" s="968">
        <v>0</v>
      </c>
      <c r="H127" s="968">
        <v>539.41293466201046</v>
      </c>
      <c r="I127" s="968">
        <v>2685.3049600425397</v>
      </c>
      <c r="J127" s="972">
        <v>3793.049426928008</v>
      </c>
    </row>
    <row r="128" spans="1:10" x14ac:dyDescent="0.2">
      <c r="A128" s="966" t="s">
        <v>614</v>
      </c>
      <c r="B128" s="968">
        <v>11283.700526119346</v>
      </c>
      <c r="C128" s="968">
        <v>11283.700526119346</v>
      </c>
      <c r="D128" s="968">
        <v>0</v>
      </c>
      <c r="E128" s="968">
        <v>20.45167524784874</v>
      </c>
      <c r="F128" s="968">
        <v>28.632345346988235</v>
      </c>
      <c r="G128" s="968">
        <v>2.045167524784874</v>
      </c>
      <c r="H128" s="968">
        <v>819.60088555753828</v>
      </c>
      <c r="I128" s="968">
        <v>3611.7658487700874</v>
      </c>
      <c r="J128" s="972">
        <v>4448.7315913742414</v>
      </c>
    </row>
    <row r="129" spans="1:10" x14ac:dyDescent="0.2">
      <c r="A129" s="966" t="s">
        <v>615</v>
      </c>
      <c r="B129" s="968">
        <v>13017.491295255722</v>
      </c>
      <c r="C129" s="968">
        <v>13017.491295255722</v>
      </c>
      <c r="D129" s="968">
        <v>0</v>
      </c>
      <c r="E129" s="968">
        <v>32.722680396557983</v>
      </c>
      <c r="F129" s="968">
        <v>22.496842772633613</v>
      </c>
      <c r="G129" s="968">
        <v>2.045167524784874</v>
      </c>
      <c r="H129" s="968">
        <v>571.11303129617602</v>
      </c>
      <c r="I129" s="968">
        <v>4249.8581165029682</v>
      </c>
      <c r="J129" s="972">
        <v>5113.9010184028757</v>
      </c>
    </row>
    <row r="130" spans="1:10" x14ac:dyDescent="0.2">
      <c r="A130" s="966" t="s">
        <v>616</v>
      </c>
      <c r="B130" s="968">
        <v>14128.01726121391</v>
      </c>
      <c r="C130" s="968">
        <v>14128.01726121391</v>
      </c>
      <c r="D130" s="968">
        <v>0</v>
      </c>
      <c r="E130" s="968">
        <v>46.527561188855884</v>
      </c>
      <c r="F130" s="968">
        <v>15.338756435886555</v>
      </c>
      <c r="G130" s="968">
        <v>2.045167524784874</v>
      </c>
      <c r="H130" s="968">
        <v>492.37408159195843</v>
      </c>
      <c r="I130" s="968">
        <v>4401.2005133370485</v>
      </c>
      <c r="J130" s="972">
        <v>5515.0340946477963</v>
      </c>
    </row>
    <row r="131" spans="1:10" x14ac:dyDescent="0.2">
      <c r="A131" s="966" t="s">
        <v>617</v>
      </c>
      <c r="B131" s="968">
        <v>14961.934319444941</v>
      </c>
      <c r="C131" s="968">
        <v>14961.934319444941</v>
      </c>
      <c r="D131" s="968">
        <v>0</v>
      </c>
      <c r="E131" s="968">
        <v>43.459809901678575</v>
      </c>
      <c r="F131" s="968">
        <v>30.677512871773111</v>
      </c>
      <c r="G131" s="968">
        <v>2.5564594059810926</v>
      </c>
      <c r="H131" s="968">
        <v>742.39581149690923</v>
      </c>
      <c r="I131" s="968">
        <v>4456.4200365062406</v>
      </c>
      <c r="J131" s="972">
        <v>5797.0288331752299</v>
      </c>
    </row>
    <row r="132" spans="1:10" x14ac:dyDescent="0.2">
      <c r="A132" s="966" t="s">
        <v>618</v>
      </c>
      <c r="B132" s="968">
        <v>15338.245144005359</v>
      </c>
      <c r="C132" s="496">
        <v>15338.245144005359</v>
      </c>
      <c r="D132" s="496">
        <v>0</v>
      </c>
      <c r="E132" s="968">
        <v>40.392058614501259</v>
      </c>
      <c r="F132" s="968">
        <v>36.813015446127729</v>
      </c>
      <c r="G132" s="968">
        <v>0</v>
      </c>
      <c r="H132" s="968">
        <v>1001.620795263392</v>
      </c>
      <c r="I132" s="968">
        <v>4014.6638511527076</v>
      </c>
      <c r="J132" s="972">
        <v>5916.4691625677478</v>
      </c>
    </row>
    <row r="133" spans="1:10" x14ac:dyDescent="0.2">
      <c r="A133" s="966" t="s">
        <v>619</v>
      </c>
      <c r="B133" s="968">
        <v>14618.857467162279</v>
      </c>
      <c r="C133" s="496">
        <v>14618.857467162279</v>
      </c>
      <c r="D133" s="496">
        <v>0</v>
      </c>
      <c r="E133" s="968">
        <v>29.143637228184453</v>
      </c>
      <c r="F133" s="968">
        <v>193.2683310921706</v>
      </c>
      <c r="G133" s="968">
        <v>1.022583762392437</v>
      </c>
      <c r="H133" s="968">
        <v>577.75982575172691</v>
      </c>
      <c r="I133" s="968">
        <v>3803.5003042186695</v>
      </c>
      <c r="J133" s="972">
        <v>5620.8215296451453</v>
      </c>
    </row>
    <row r="134" spans="1:10" x14ac:dyDescent="0.2">
      <c r="A134" s="966" t="s">
        <v>622</v>
      </c>
      <c r="B134" s="968">
        <v>15326</v>
      </c>
      <c r="C134" s="496">
        <v>15326</v>
      </c>
      <c r="D134" s="496">
        <v>0</v>
      </c>
      <c r="E134" s="968">
        <v>43</v>
      </c>
      <c r="F134" s="968">
        <v>107</v>
      </c>
      <c r="G134" s="968">
        <v>1</v>
      </c>
      <c r="H134" s="968">
        <v>704</v>
      </c>
      <c r="I134" s="968">
        <v>3639</v>
      </c>
      <c r="J134" s="972">
        <v>5900.6363031200681</v>
      </c>
    </row>
    <row r="135" spans="1:10" x14ac:dyDescent="0.2">
      <c r="A135" s="966" t="s">
        <v>623</v>
      </c>
      <c r="B135" s="968">
        <v>16453</v>
      </c>
      <c r="C135" s="496">
        <v>16453</v>
      </c>
      <c r="D135" s="496">
        <v>0</v>
      </c>
      <c r="E135" s="968">
        <v>40</v>
      </c>
      <c r="F135" s="968">
        <v>125</v>
      </c>
      <c r="G135" s="968">
        <v>1</v>
      </c>
      <c r="H135" s="968">
        <v>870</v>
      </c>
      <c r="I135" s="968">
        <v>3212</v>
      </c>
      <c r="J135" s="972">
        <v>6360</v>
      </c>
    </row>
    <row r="136" spans="1:10" x14ac:dyDescent="0.2">
      <c r="A136" s="966" t="s">
        <v>624</v>
      </c>
      <c r="B136" s="968">
        <v>18055</v>
      </c>
      <c r="C136" s="968">
        <v>18055</v>
      </c>
      <c r="D136" s="968">
        <v>0</v>
      </c>
      <c r="E136" s="968">
        <v>36</v>
      </c>
      <c r="F136" s="968">
        <v>172</v>
      </c>
      <c r="G136" s="968">
        <v>0.40899999999999997</v>
      </c>
      <c r="H136" s="968">
        <v>431</v>
      </c>
      <c r="I136" s="968">
        <v>3231</v>
      </c>
      <c r="J136" s="972">
        <v>7010</v>
      </c>
    </row>
    <row r="137" spans="1:10" x14ac:dyDescent="0.2">
      <c r="A137" s="966" t="s">
        <v>625</v>
      </c>
      <c r="B137" s="968">
        <v>18214</v>
      </c>
      <c r="C137" s="968">
        <v>18214</v>
      </c>
      <c r="D137" s="968">
        <v>0</v>
      </c>
      <c r="E137" s="968">
        <v>27</v>
      </c>
      <c r="F137" s="968">
        <v>183</v>
      </c>
      <c r="G137" s="968">
        <v>4</v>
      </c>
      <c r="H137" s="968">
        <v>1015</v>
      </c>
      <c r="I137" s="968">
        <v>1639</v>
      </c>
      <c r="J137" s="972">
        <v>7091</v>
      </c>
    </row>
    <row r="138" spans="1:10" x14ac:dyDescent="0.2">
      <c r="A138" s="911">
        <v>38717</v>
      </c>
      <c r="B138" s="968">
        <v>18607</v>
      </c>
      <c r="C138" s="968">
        <v>18607</v>
      </c>
      <c r="D138" s="968">
        <v>0</v>
      </c>
      <c r="E138" s="968">
        <v>24</v>
      </c>
      <c r="F138" s="968">
        <v>170</v>
      </c>
      <c r="G138" s="968">
        <v>1</v>
      </c>
      <c r="H138" s="968">
        <v>1055</v>
      </c>
      <c r="I138" s="968">
        <v>1660</v>
      </c>
      <c r="J138" s="972">
        <v>7263</v>
      </c>
    </row>
    <row r="139" spans="1:10" x14ac:dyDescent="0.2">
      <c r="A139" s="966" t="s">
        <v>626</v>
      </c>
      <c r="B139" s="968">
        <v>18782</v>
      </c>
      <c r="C139" s="968">
        <v>18782</v>
      </c>
      <c r="D139" s="968">
        <v>0</v>
      </c>
      <c r="E139" s="968">
        <v>24</v>
      </c>
      <c r="F139" s="968">
        <v>165</v>
      </c>
      <c r="G139" s="968">
        <v>1</v>
      </c>
      <c r="H139" s="968">
        <v>1186</v>
      </c>
      <c r="I139" s="968">
        <v>1583</v>
      </c>
      <c r="J139" s="972">
        <v>7357</v>
      </c>
    </row>
    <row r="140" spans="1:10" x14ac:dyDescent="0.2">
      <c r="A140" s="966"/>
      <c r="B140" s="968"/>
      <c r="C140" s="968"/>
      <c r="D140" s="968"/>
      <c r="E140" s="968"/>
      <c r="F140" s="968"/>
      <c r="G140" s="968"/>
      <c r="H140" s="968"/>
      <c r="I140" s="968"/>
      <c r="J140" s="972"/>
    </row>
    <row r="141" spans="1:10" ht="14.25" x14ac:dyDescent="0.2">
      <c r="A141" s="970" t="s">
        <v>705</v>
      </c>
      <c r="B141" s="968">
        <v>18782.195</v>
      </c>
      <c r="C141" s="968">
        <v>18782.195</v>
      </c>
      <c r="D141" s="968">
        <v>0</v>
      </c>
      <c r="E141" s="968">
        <v>34.390999999999998</v>
      </c>
      <c r="F141" s="968">
        <v>164.58600000000001</v>
      </c>
      <c r="G141" s="968">
        <v>0.79600000000000004</v>
      </c>
      <c r="H141" s="968">
        <v>1185.6869999999999</v>
      </c>
      <c r="I141" s="968">
        <v>1583.24</v>
      </c>
      <c r="J141" s="972">
        <v>7357.3581630999997</v>
      </c>
    </row>
    <row r="142" spans="1:10" x14ac:dyDescent="0.2">
      <c r="A142" s="911">
        <v>39447</v>
      </c>
      <c r="B142" s="968">
        <v>18918.948</v>
      </c>
      <c r="C142" s="968">
        <v>18918.948</v>
      </c>
      <c r="D142" s="968">
        <v>0</v>
      </c>
      <c r="E142" s="968">
        <v>43.243000000000002</v>
      </c>
      <c r="F142" s="968">
        <v>107.423</v>
      </c>
      <c r="G142" s="968">
        <v>0.76100000000000001</v>
      </c>
      <c r="H142" s="968">
        <v>766.21299999999997</v>
      </c>
      <c r="I142" s="968">
        <v>1455.5429999999999</v>
      </c>
      <c r="J142" s="972">
        <v>7442.6908475999999</v>
      </c>
    </row>
    <row r="143" spans="1:10" x14ac:dyDescent="0.2">
      <c r="A143" s="911">
        <v>39813</v>
      </c>
      <c r="B143" s="968">
        <v>18740.732</v>
      </c>
      <c r="C143" s="968">
        <v>18740.732</v>
      </c>
      <c r="D143" s="968">
        <v>0</v>
      </c>
      <c r="E143" s="968">
        <v>48.862000000000002</v>
      </c>
      <c r="F143" s="968">
        <v>83.206999999999994</v>
      </c>
      <c r="G143" s="968">
        <v>0.76100000000000001</v>
      </c>
      <c r="H143" s="968">
        <v>609.32500000000005</v>
      </c>
      <c r="I143" s="968">
        <v>1312.3979999999999</v>
      </c>
      <c r="J143" s="972">
        <v>7408.5869838999997</v>
      </c>
    </row>
    <row r="144" spans="1:10" x14ac:dyDescent="0.2">
      <c r="A144" s="911">
        <v>40178</v>
      </c>
      <c r="B144" s="968">
        <v>18951.646000000001</v>
      </c>
      <c r="C144" s="968">
        <v>18951.646000000001</v>
      </c>
      <c r="D144" s="968">
        <v>0</v>
      </c>
      <c r="E144" s="968">
        <v>59.767000000000003</v>
      </c>
      <c r="F144" s="968">
        <v>70.233000000000004</v>
      </c>
      <c r="G144" s="968">
        <v>0</v>
      </c>
      <c r="H144" s="968">
        <v>618.44600000000003</v>
      </c>
      <c r="I144" s="968">
        <v>2140.2359999999999</v>
      </c>
      <c r="J144" s="972">
        <v>7533.4118541999997</v>
      </c>
    </row>
    <row r="145" spans="1:10" ht="24.95" customHeight="1" x14ac:dyDescent="0.2">
      <c r="A145" s="920"/>
      <c r="B145" s="921" t="s">
        <v>259</v>
      </c>
      <c r="C145" s="968"/>
      <c r="D145" s="968"/>
      <c r="E145" s="968"/>
      <c r="F145" s="968"/>
      <c r="G145" s="968"/>
      <c r="H145" s="968"/>
      <c r="I145" s="968"/>
      <c r="J145" s="955"/>
    </row>
    <row r="146" spans="1:10" x14ac:dyDescent="0.2">
      <c r="A146" s="966" t="s">
        <v>652</v>
      </c>
      <c r="B146" s="968">
        <v>557.30815050387821</v>
      </c>
      <c r="C146" s="968">
        <v>63.911485149527309</v>
      </c>
      <c r="D146" s="968">
        <v>493.39666535435083</v>
      </c>
      <c r="E146" s="968">
        <v>13.293588911101681</v>
      </c>
      <c r="F146" s="968">
        <v>0.51129188119621849</v>
      </c>
      <c r="G146" s="968">
        <v>0</v>
      </c>
      <c r="H146" s="968">
        <v>0</v>
      </c>
      <c r="I146" s="968">
        <v>0</v>
      </c>
      <c r="J146" s="972">
        <v>130.35838101232181</v>
      </c>
    </row>
    <row r="147" spans="1:10" x14ac:dyDescent="0.2">
      <c r="A147" s="966" t="s">
        <v>575</v>
      </c>
      <c r="B147" s="968">
        <v>890.67045704381258</v>
      </c>
      <c r="C147" s="968">
        <v>342.56556040146637</v>
      </c>
      <c r="D147" s="968">
        <v>548.10489664234626</v>
      </c>
      <c r="E147" s="968">
        <v>270.98469703399581</v>
      </c>
      <c r="F147" s="968">
        <v>5.6242106931584033</v>
      </c>
      <c r="G147" s="968">
        <v>0</v>
      </c>
      <c r="H147" s="968">
        <v>0</v>
      </c>
      <c r="I147" s="968">
        <v>0</v>
      </c>
      <c r="J147" s="972">
        <v>198.50021329258138</v>
      </c>
    </row>
    <row r="148" spans="1:10" x14ac:dyDescent="0.2">
      <c r="A148" s="966" t="s">
        <v>576</v>
      </c>
      <c r="B148" s="968">
        <v>992.41754140186015</v>
      </c>
      <c r="C148" s="968">
        <v>440.22230970994411</v>
      </c>
      <c r="D148" s="968">
        <v>552.19523169191598</v>
      </c>
      <c r="E148" s="968">
        <v>301.15091802457272</v>
      </c>
      <c r="F148" s="968">
        <v>4.6016269307659661</v>
      </c>
      <c r="G148" s="968">
        <v>0</v>
      </c>
      <c r="H148" s="968">
        <v>0</v>
      </c>
      <c r="I148" s="968">
        <v>0</v>
      </c>
      <c r="J148" s="972">
        <v>218.54122159870079</v>
      </c>
    </row>
    <row r="149" spans="1:10" x14ac:dyDescent="0.2">
      <c r="A149" s="966" t="s">
        <v>577</v>
      </c>
      <c r="B149" s="968">
        <v>1055.8177346701912</v>
      </c>
      <c r="C149" s="968">
        <v>494.41924911674329</v>
      </c>
      <c r="D149" s="968">
        <v>561.39848555344793</v>
      </c>
      <c r="E149" s="968">
        <v>378.35599208520171</v>
      </c>
      <c r="F149" s="968">
        <v>3.5790431683735293</v>
      </c>
      <c r="G149" s="968">
        <v>0</v>
      </c>
      <c r="H149" s="968">
        <v>0</v>
      </c>
      <c r="I149" s="968">
        <v>0</v>
      </c>
      <c r="J149" s="972">
        <v>229.72535567236537</v>
      </c>
    </row>
    <row r="150" spans="1:10" x14ac:dyDescent="0.2">
      <c r="A150" s="966" t="s">
        <v>513</v>
      </c>
      <c r="B150" s="968">
        <v>1098.7662526906736</v>
      </c>
      <c r="C150" s="968">
        <v>670.81494812943868</v>
      </c>
      <c r="D150" s="968">
        <v>427.95130456123491</v>
      </c>
      <c r="E150" s="968">
        <v>402.38671050142398</v>
      </c>
      <c r="F150" s="968">
        <v>4.0903350495697479</v>
      </c>
      <c r="G150" s="968">
        <v>0</v>
      </c>
      <c r="H150" s="968">
        <v>0</v>
      </c>
      <c r="I150" s="968">
        <v>0</v>
      </c>
      <c r="J150" s="972">
        <v>236.55835615972131</v>
      </c>
    </row>
    <row r="151" spans="1:10" x14ac:dyDescent="0.2">
      <c r="A151" s="966" t="s">
        <v>578</v>
      </c>
      <c r="B151" s="968">
        <v>1209.2052990290567</v>
      </c>
      <c r="C151" s="968">
        <v>792.50241585413869</v>
      </c>
      <c r="D151" s="968">
        <v>416.7028831749181</v>
      </c>
      <c r="E151" s="968">
        <v>464.76432000736258</v>
      </c>
      <c r="F151" s="968">
        <v>3.0677512871773112</v>
      </c>
      <c r="G151" s="968">
        <v>0</v>
      </c>
      <c r="H151" s="968">
        <v>0</v>
      </c>
      <c r="I151" s="968">
        <v>0</v>
      </c>
      <c r="J151" s="972">
        <v>257.65598411051474</v>
      </c>
    </row>
    <row r="152" spans="1:10" x14ac:dyDescent="0.2">
      <c r="A152" s="966" t="s">
        <v>579</v>
      </c>
      <c r="B152" s="968">
        <v>1310.9523833871042</v>
      </c>
      <c r="C152" s="968">
        <v>911.12213229166139</v>
      </c>
      <c r="D152" s="968">
        <v>399.83025109544286</v>
      </c>
      <c r="E152" s="968">
        <v>590.03083090043617</v>
      </c>
      <c r="F152" s="968">
        <v>2.5564594059810926</v>
      </c>
      <c r="G152" s="968">
        <v>22.496842772633613</v>
      </c>
      <c r="H152" s="968">
        <v>0</v>
      </c>
      <c r="I152" s="968">
        <v>426.92872079884245</v>
      </c>
      <c r="J152" s="972">
        <v>274.79245883981474</v>
      </c>
    </row>
    <row r="153" spans="1:10" x14ac:dyDescent="0.2">
      <c r="A153" s="966" t="s">
        <v>580</v>
      </c>
      <c r="B153" s="968">
        <v>1409.6317164579743</v>
      </c>
      <c r="C153" s="968">
        <v>1014.9143841744938</v>
      </c>
      <c r="D153" s="968">
        <v>394.20604040228449</v>
      </c>
      <c r="E153" s="968">
        <v>598.72279288077186</v>
      </c>
      <c r="F153" s="968">
        <v>2.045167524784874</v>
      </c>
      <c r="G153" s="968">
        <v>29.654929109380674</v>
      </c>
      <c r="H153" s="968">
        <v>1.5338756435886556</v>
      </c>
      <c r="I153" s="968">
        <v>506.69025426545255</v>
      </c>
      <c r="J153" s="972">
        <v>289.97011426120059</v>
      </c>
    </row>
    <row r="154" spans="1:10" x14ac:dyDescent="0.2">
      <c r="A154" s="966" t="s">
        <v>581</v>
      </c>
      <c r="B154" s="968">
        <v>1569.6660752723908</v>
      </c>
      <c r="C154" s="968">
        <v>1183.1294130880497</v>
      </c>
      <c r="D154" s="968">
        <v>386.5366621843412</v>
      </c>
      <c r="E154" s="968">
        <v>637.58097585168446</v>
      </c>
      <c r="F154" s="968">
        <v>2.045167524784874</v>
      </c>
      <c r="G154" s="968">
        <v>46.016269307659663</v>
      </c>
      <c r="H154" s="968">
        <v>1.5338756435886556</v>
      </c>
      <c r="I154" s="968">
        <v>552.70652357311224</v>
      </c>
      <c r="J154" s="972">
        <v>317.94568965796162</v>
      </c>
    </row>
    <row r="155" spans="1:10" x14ac:dyDescent="0.2">
      <c r="A155" s="966" t="s">
        <v>582</v>
      </c>
      <c r="B155" s="968">
        <v>1774.6941196320745</v>
      </c>
      <c r="C155" s="968">
        <v>1391.7365006161067</v>
      </c>
      <c r="D155" s="968">
        <v>382.95761901596768</v>
      </c>
      <c r="E155" s="968">
        <v>688.71016397130632</v>
      </c>
      <c r="F155" s="968">
        <v>3.0677512871773112</v>
      </c>
      <c r="G155" s="968">
        <v>46.016269307659663</v>
      </c>
      <c r="H155" s="968">
        <v>1.5338756435886556</v>
      </c>
      <c r="I155" s="968">
        <v>598.21150099957561</v>
      </c>
      <c r="J155" s="972">
        <v>354.59132442847499</v>
      </c>
    </row>
    <row r="156" spans="1:10" x14ac:dyDescent="0.2">
      <c r="A156" s="966" t="s">
        <v>583</v>
      </c>
      <c r="B156" s="968">
        <v>2107.5451342908127</v>
      </c>
      <c r="C156" s="968">
        <v>1731.7456016115921</v>
      </c>
      <c r="D156" s="968">
        <v>376.31082456041679</v>
      </c>
      <c r="E156" s="968">
        <v>718.87638496188322</v>
      </c>
      <c r="F156" s="968">
        <v>3.5790431683735293</v>
      </c>
      <c r="G156" s="968">
        <v>44.993685545267226</v>
      </c>
      <c r="H156" s="968">
        <v>6.1355025743546223</v>
      </c>
      <c r="I156" s="968">
        <v>678.48432634738197</v>
      </c>
      <c r="J156" s="972">
        <v>414.33278305563886</v>
      </c>
    </row>
    <row r="157" spans="1:10" x14ac:dyDescent="0.2">
      <c r="A157" s="966" t="s">
        <v>584</v>
      </c>
      <c r="B157" s="968">
        <v>2642.3564420220573</v>
      </c>
      <c r="C157" s="968">
        <v>2271.1585362736027</v>
      </c>
      <c r="D157" s="968">
        <v>371.19790574845462</v>
      </c>
      <c r="E157" s="968">
        <v>744.44097902169415</v>
      </c>
      <c r="F157" s="968">
        <v>4.6016269307659661</v>
      </c>
      <c r="G157" s="968">
        <v>50.106604357229415</v>
      </c>
      <c r="H157" s="968">
        <v>47.550144951248321</v>
      </c>
      <c r="I157" s="968">
        <v>800.17179407208198</v>
      </c>
      <c r="J157" s="972">
        <v>511.05454936214943</v>
      </c>
    </row>
    <row r="158" spans="1:10" x14ac:dyDescent="0.2">
      <c r="A158" s="966" t="s">
        <v>585</v>
      </c>
      <c r="B158" s="968">
        <v>3059.0593251969754</v>
      </c>
      <c r="C158" s="968">
        <v>2692.9743382604829</v>
      </c>
      <c r="D158" s="968">
        <v>366.08498693649244</v>
      </c>
      <c r="E158" s="968">
        <v>760.29102733877687</v>
      </c>
      <c r="F158" s="968">
        <v>6.1355025743546223</v>
      </c>
      <c r="G158" s="968">
        <v>51.129188119621851</v>
      </c>
      <c r="H158" s="968">
        <v>20.45167524784874</v>
      </c>
      <c r="I158" s="968">
        <v>825.22509625069665</v>
      </c>
      <c r="J158" s="972">
        <v>583.82337255892037</v>
      </c>
    </row>
    <row r="159" spans="1:10" x14ac:dyDescent="0.2">
      <c r="A159" s="966" t="s">
        <v>586</v>
      </c>
      <c r="B159" s="968">
        <v>3413.3845988659546</v>
      </c>
      <c r="C159" s="968">
        <v>3053.4351145038167</v>
      </c>
      <c r="D159" s="968">
        <v>360.46077624333407</v>
      </c>
      <c r="E159" s="968">
        <v>731.65868199178863</v>
      </c>
      <c r="F159" s="968">
        <v>7.6693782179432777</v>
      </c>
      <c r="G159" s="968">
        <v>48.061436832444535</v>
      </c>
      <c r="H159" s="968">
        <v>42.437226139286132</v>
      </c>
      <c r="I159" s="968">
        <v>881.97849506347688</v>
      </c>
      <c r="J159" s="972">
        <v>648.59950194120017</v>
      </c>
    </row>
    <row r="160" spans="1:10" x14ac:dyDescent="0.2">
      <c r="A160" s="966" t="s">
        <v>587</v>
      </c>
      <c r="B160" s="968">
        <v>3660.8498693649244</v>
      </c>
      <c r="C160" s="968">
        <v>3308.5697632207298</v>
      </c>
      <c r="D160" s="968">
        <v>352.28010614419452</v>
      </c>
      <c r="E160" s="968">
        <v>739.83935209092817</v>
      </c>
      <c r="F160" s="968">
        <v>7.6693782179432777</v>
      </c>
      <c r="G160" s="968">
        <v>54.19693940679916</v>
      </c>
      <c r="H160" s="968">
        <v>3.0677512871773112</v>
      </c>
      <c r="I160" s="968">
        <v>954.58194219333996</v>
      </c>
      <c r="J160" s="972">
        <v>686.42651116870252</v>
      </c>
    </row>
    <row r="161" spans="1:10" x14ac:dyDescent="0.2">
      <c r="A161" s="966" t="s">
        <v>588</v>
      </c>
      <c r="B161" s="496">
        <v>3662.8950368897094</v>
      </c>
      <c r="C161" s="496">
        <v>3319.8181846070465</v>
      </c>
      <c r="D161" s="496">
        <v>343.07685228266263</v>
      </c>
      <c r="E161" s="496">
        <v>739.83935209092817</v>
      </c>
      <c r="F161" s="496">
        <v>8.1806700991394958</v>
      </c>
      <c r="G161" s="496">
        <v>58.287274456368905</v>
      </c>
      <c r="H161" s="496">
        <v>5.6242106931584033</v>
      </c>
      <c r="I161" s="496">
        <v>981.68041189673954</v>
      </c>
      <c r="J161" s="972">
        <v>675.48685812888823</v>
      </c>
    </row>
    <row r="162" spans="1:10" x14ac:dyDescent="0.2">
      <c r="A162" s="966" t="s">
        <v>589</v>
      </c>
      <c r="B162" s="496">
        <v>4058.123661054386</v>
      </c>
      <c r="C162" s="496">
        <v>3731.4081489700025</v>
      </c>
      <c r="D162" s="496">
        <v>326.71551208438365</v>
      </c>
      <c r="E162" s="496">
        <v>757.73456793279581</v>
      </c>
      <c r="F162" s="496">
        <v>8.1806700991394958</v>
      </c>
      <c r="G162" s="496">
        <v>67.490528317900839</v>
      </c>
      <c r="H162" s="496">
        <v>94.588998021300426</v>
      </c>
      <c r="I162" s="496">
        <v>1091.0968744727302</v>
      </c>
      <c r="J162" s="972">
        <v>748.11017809095517</v>
      </c>
    </row>
    <row r="163" spans="1:10" x14ac:dyDescent="0.2">
      <c r="A163" s="966" t="s">
        <v>590</v>
      </c>
      <c r="B163" s="496">
        <v>5027.0217759212201</v>
      </c>
      <c r="C163" s="496">
        <v>4706.9530582923871</v>
      </c>
      <c r="D163" s="496">
        <v>320.06871762883276</v>
      </c>
      <c r="E163" s="496">
        <v>738.81676832853577</v>
      </c>
      <c r="F163" s="496">
        <v>8.691961980335714</v>
      </c>
      <c r="G163" s="496">
        <v>77.716365941825217</v>
      </c>
      <c r="H163" s="496">
        <v>109.92775445718698</v>
      </c>
      <c r="I163" s="496">
        <v>1379.9767873485937</v>
      </c>
      <c r="J163" s="972">
        <v>915.71885092468074</v>
      </c>
    </row>
    <row r="164" spans="1:10" x14ac:dyDescent="0.2">
      <c r="A164" s="966" t="s">
        <v>591</v>
      </c>
      <c r="B164" s="496">
        <v>5929.4519462325461</v>
      </c>
      <c r="C164" s="496">
        <v>5616.5413149404603</v>
      </c>
      <c r="D164" s="496">
        <v>312.91063129208572</v>
      </c>
      <c r="E164" s="496">
        <v>733.19255763537728</v>
      </c>
      <c r="F164" s="496">
        <v>8.691961980335714</v>
      </c>
      <c r="G164" s="496">
        <v>86.408327922160922</v>
      </c>
      <c r="H164" s="496">
        <v>24.542010297418489</v>
      </c>
      <c r="I164" s="496">
        <v>1631.5323928971331</v>
      </c>
      <c r="J164" s="972">
        <v>1071.652258491333</v>
      </c>
    </row>
    <row r="165" spans="1:10" x14ac:dyDescent="0.2">
      <c r="A165" s="966" t="s">
        <v>592</v>
      </c>
      <c r="B165" s="968">
        <v>6704.570438126013</v>
      </c>
      <c r="C165" s="968">
        <v>6398.8178931706743</v>
      </c>
      <c r="D165" s="968">
        <v>305.75254495533864</v>
      </c>
      <c r="E165" s="968">
        <v>750.06518971485252</v>
      </c>
      <c r="F165" s="968">
        <v>8.1806700991394958</v>
      </c>
      <c r="G165" s="968">
        <v>100.72450059565504</v>
      </c>
      <c r="H165" s="968">
        <v>20.962967129044959</v>
      </c>
      <c r="I165" s="968">
        <v>1984.8350828037203</v>
      </c>
      <c r="J165" s="972">
        <v>1200.7182273946082</v>
      </c>
    </row>
    <row r="166" spans="1:10" x14ac:dyDescent="0.2">
      <c r="A166" s="966" t="s">
        <v>593</v>
      </c>
      <c r="B166" s="968">
        <v>7127.4088238752856</v>
      </c>
      <c r="C166" s="968">
        <v>6828.3030733754977</v>
      </c>
      <c r="D166" s="968">
        <v>299.1057504997878</v>
      </c>
      <c r="E166" s="968">
        <v>1223.5214717025508</v>
      </c>
      <c r="F166" s="968">
        <v>7.6693782179432777</v>
      </c>
      <c r="G166" s="968">
        <v>15.338756435886555</v>
      </c>
      <c r="H166" s="968">
        <v>61.355025743546221</v>
      </c>
      <c r="I166" s="968">
        <v>2322.2877243932244</v>
      </c>
      <c r="J166" s="972">
        <v>1277.309060036406</v>
      </c>
    </row>
    <row r="167" spans="1:10" x14ac:dyDescent="0.2">
      <c r="A167" s="966" t="s">
        <v>594</v>
      </c>
      <c r="B167" s="968">
        <v>8363.7125926077424</v>
      </c>
      <c r="C167" s="968">
        <v>8072.7875122070936</v>
      </c>
      <c r="D167" s="968">
        <v>290.92508040064831</v>
      </c>
      <c r="E167" s="968">
        <v>1313.5088427930853</v>
      </c>
      <c r="F167" s="968">
        <v>6.6467944555508405</v>
      </c>
      <c r="G167" s="968">
        <v>11.248421386316807</v>
      </c>
      <c r="H167" s="968">
        <v>125.77780277426974</v>
      </c>
      <c r="I167" s="968">
        <v>2553.3916546939154</v>
      </c>
      <c r="J167" s="972">
        <v>1503.3220339344268</v>
      </c>
    </row>
    <row r="168" spans="1:10" x14ac:dyDescent="0.2">
      <c r="A168" s="966" t="s">
        <v>595</v>
      </c>
      <c r="B168" s="968">
        <v>10006.493406891192</v>
      </c>
      <c r="C168" s="968">
        <v>9723.2377047084865</v>
      </c>
      <c r="D168" s="968">
        <v>283.25570218270502</v>
      </c>
      <c r="E168" s="968">
        <v>1467.4076990331471</v>
      </c>
      <c r="F168" s="968">
        <v>8.691961980335714</v>
      </c>
      <c r="G168" s="968">
        <v>44.482393664071012</v>
      </c>
      <c r="H168" s="968">
        <v>279.16536713313531</v>
      </c>
      <c r="I168" s="968">
        <v>2383.6427501367707</v>
      </c>
      <c r="J168" s="972">
        <v>1806.1744088736789</v>
      </c>
    </row>
    <row r="169" spans="1:10" x14ac:dyDescent="0.2">
      <c r="A169" s="966" t="s">
        <v>596</v>
      </c>
      <c r="B169" s="968">
        <v>10698.271322149676</v>
      </c>
      <c r="C169" s="968">
        <v>10423.196290066111</v>
      </c>
      <c r="D169" s="968">
        <v>275.07503208356553</v>
      </c>
      <c r="E169" s="968">
        <v>1568.6434915099983</v>
      </c>
      <c r="F169" s="968">
        <v>12.271005148709245</v>
      </c>
      <c r="G169" s="968">
        <v>16.87263207947521</v>
      </c>
      <c r="H169" s="968">
        <v>185.08766099303111</v>
      </c>
      <c r="I169" s="968">
        <v>2391.8234202359099</v>
      </c>
      <c r="J169" s="972">
        <v>1931.6823848232759</v>
      </c>
    </row>
    <row r="170" spans="1:10" x14ac:dyDescent="0.2">
      <c r="A170" s="966" t="s">
        <v>597</v>
      </c>
      <c r="B170" s="968">
        <v>11323.070000971455</v>
      </c>
      <c r="C170" s="968">
        <v>11056.175638987028</v>
      </c>
      <c r="D170" s="968">
        <v>266.89436198442604</v>
      </c>
      <c r="E170" s="968">
        <v>1605.4565069561261</v>
      </c>
      <c r="F170" s="968">
        <v>10.737129505120588</v>
      </c>
      <c r="G170" s="968">
        <v>6.6467944555508405</v>
      </c>
      <c r="H170" s="968">
        <v>141.62785109135251</v>
      </c>
      <c r="I170" s="968">
        <v>2370.3491612256689</v>
      </c>
      <c r="J170" s="972">
        <v>2042.007788358816</v>
      </c>
    </row>
    <row r="171" spans="1:10" x14ac:dyDescent="0.2">
      <c r="A171" s="966" t="s">
        <v>598</v>
      </c>
      <c r="B171" s="968">
        <v>11793.969823553172</v>
      </c>
      <c r="C171" s="968">
        <v>11535.767423549081</v>
      </c>
      <c r="D171" s="968">
        <v>258.20240000409035</v>
      </c>
      <c r="E171" s="968">
        <v>1660.6760301253178</v>
      </c>
      <c r="F171" s="968">
        <v>12.782297029905463</v>
      </c>
      <c r="G171" s="968">
        <v>6.1355025743546223</v>
      </c>
      <c r="H171" s="968">
        <v>139.07139168537142</v>
      </c>
      <c r="I171" s="968">
        <v>2177.0808301334982</v>
      </c>
      <c r="J171" s="972">
        <v>2121.014648158337</v>
      </c>
    </row>
    <row r="172" spans="1:10" x14ac:dyDescent="0.2">
      <c r="A172" s="966" t="s">
        <v>599</v>
      </c>
      <c r="B172" s="968">
        <v>12680.549945547415</v>
      </c>
      <c r="C172" s="968">
        <v>12431.039507523661</v>
      </c>
      <c r="D172" s="968">
        <v>249.51043802375463</v>
      </c>
      <c r="E172" s="968">
        <v>1739.9262717107315</v>
      </c>
      <c r="F172" s="968">
        <v>10.737129505120588</v>
      </c>
      <c r="G172" s="968">
        <v>67.490528317900839</v>
      </c>
      <c r="H172" s="968">
        <v>236.72814099384917</v>
      </c>
      <c r="I172" s="968">
        <v>2144.8694416181365</v>
      </c>
      <c r="J172" s="972">
        <v>2269.5325154685584</v>
      </c>
    </row>
    <row r="173" spans="1:10" x14ac:dyDescent="0.2">
      <c r="A173" s="966" t="s">
        <v>600</v>
      </c>
      <c r="B173" s="968">
        <v>14004.79591784562</v>
      </c>
      <c r="C173" s="968">
        <v>13763.977441802203</v>
      </c>
      <c r="D173" s="968">
        <v>240.81847604341891</v>
      </c>
      <c r="E173" s="968">
        <v>1813.0410107217908</v>
      </c>
      <c r="F173" s="968">
        <v>9.2032538615319321</v>
      </c>
      <c r="G173" s="968">
        <v>93.055122377711768</v>
      </c>
      <c r="H173" s="968">
        <v>529.69838891928237</v>
      </c>
      <c r="I173" s="968">
        <v>2030.8513521113798</v>
      </c>
      <c r="J173" s="972">
        <v>2499.5508449328913</v>
      </c>
    </row>
    <row r="174" spans="1:10" x14ac:dyDescent="0.2">
      <c r="A174" s="966" t="s">
        <v>601</v>
      </c>
      <c r="B174" s="968">
        <v>15659.336445396584</v>
      </c>
      <c r="C174" s="968">
        <v>15427.721223214698</v>
      </c>
      <c r="D174" s="968">
        <v>231.61522218188699</v>
      </c>
      <c r="E174" s="968">
        <v>1875.9299121089257</v>
      </c>
      <c r="F174" s="968">
        <v>9.7145457427281521</v>
      </c>
      <c r="G174" s="968">
        <v>80.784117229002518</v>
      </c>
      <c r="H174" s="968">
        <v>464.76432000736258</v>
      </c>
      <c r="I174" s="968">
        <v>1956.7140293379282</v>
      </c>
      <c r="J174" s="972">
        <v>2793.1682640181311</v>
      </c>
    </row>
    <row r="175" spans="1:10" x14ac:dyDescent="0.2">
      <c r="A175" s="966" t="s">
        <v>602</v>
      </c>
      <c r="B175" s="968">
        <v>16541.826232341256</v>
      </c>
      <c r="C175" s="968">
        <v>16319.925555902098</v>
      </c>
      <c r="D175" s="968">
        <v>221.90067643915881</v>
      </c>
      <c r="E175" s="968">
        <v>1931.6607271593134</v>
      </c>
      <c r="F175" s="968">
        <v>9.2032538615319321</v>
      </c>
      <c r="G175" s="968">
        <v>89.476079209338238</v>
      </c>
      <c r="H175" s="968">
        <v>359.43819248094161</v>
      </c>
      <c r="I175" s="968">
        <v>1861.6137394354316</v>
      </c>
      <c r="J175" s="972">
        <v>2962.3264181227901</v>
      </c>
    </row>
    <row r="176" spans="1:10" x14ac:dyDescent="0.2">
      <c r="A176" s="966" t="s">
        <v>603</v>
      </c>
      <c r="B176" s="968">
        <v>17404.886927800475</v>
      </c>
      <c r="C176" s="968">
        <v>17192.700797104044</v>
      </c>
      <c r="D176" s="968">
        <v>212.18613069643067</v>
      </c>
      <c r="E176" s="968">
        <v>1981.2560396353467</v>
      </c>
      <c r="F176" s="968">
        <v>8.691961980335714</v>
      </c>
      <c r="G176" s="968">
        <v>13.293588911101681</v>
      </c>
      <c r="H176" s="968">
        <v>230.08134653829833</v>
      </c>
      <c r="I176" s="968">
        <v>1742.9940229979088</v>
      </c>
      <c r="J176" s="972">
        <v>3136.726088737661</v>
      </c>
    </row>
    <row r="177" spans="1:10" x14ac:dyDescent="0.2">
      <c r="A177" s="966" t="s">
        <v>604</v>
      </c>
      <c r="B177" s="968">
        <v>18173.869917119588</v>
      </c>
      <c r="C177" s="968">
        <v>17971.909624047079</v>
      </c>
      <c r="D177" s="968">
        <v>201.96029307250632</v>
      </c>
      <c r="E177" s="968">
        <v>2104.9886748848317</v>
      </c>
      <c r="F177" s="968">
        <v>10.22583762392437</v>
      </c>
      <c r="G177" s="968">
        <v>11.759713267513025</v>
      </c>
      <c r="H177" s="968">
        <v>153.38756435886555</v>
      </c>
      <c r="I177" s="968">
        <v>1700.5567968586226</v>
      </c>
      <c r="J177" s="972">
        <v>3286.0510198818156</v>
      </c>
    </row>
    <row r="178" spans="1:10" x14ac:dyDescent="0.2">
      <c r="A178" s="966" t="s">
        <v>605</v>
      </c>
      <c r="B178" s="968">
        <v>18995.515970201908</v>
      </c>
      <c r="C178" s="968">
        <v>18803.781514753329</v>
      </c>
      <c r="D178" s="968">
        <v>191.73445544858194</v>
      </c>
      <c r="E178" s="968">
        <v>2208.2696348864679</v>
      </c>
      <c r="F178" s="968">
        <v>13.293588911101681</v>
      </c>
      <c r="G178" s="968">
        <v>13.293588911101681</v>
      </c>
      <c r="H178" s="968">
        <v>99.190624952066386</v>
      </c>
      <c r="I178" s="968">
        <v>1990.9705853780749</v>
      </c>
      <c r="J178" s="972">
        <v>3434.1939834269897</v>
      </c>
    </row>
    <row r="179" spans="1:10" x14ac:dyDescent="0.2">
      <c r="A179" s="966" t="s">
        <v>606</v>
      </c>
      <c r="B179" s="968">
        <v>20092.237055367797</v>
      </c>
      <c r="C179" s="968">
        <v>19911.751021305532</v>
      </c>
      <c r="D179" s="968">
        <v>180.48603406226513</v>
      </c>
      <c r="E179" s="968">
        <v>2262.4665742932671</v>
      </c>
      <c r="F179" s="968">
        <v>14.827464554690337</v>
      </c>
      <c r="G179" s="968">
        <v>13.293588911101681</v>
      </c>
      <c r="H179" s="968">
        <v>76.182490298236559</v>
      </c>
      <c r="I179" s="968">
        <v>1917.3445544858193</v>
      </c>
      <c r="J179" s="972">
        <v>3647.5830518588618</v>
      </c>
    </row>
    <row r="180" spans="1:10" x14ac:dyDescent="0.2">
      <c r="A180" s="966"/>
      <c r="B180" s="968"/>
      <c r="C180" s="968"/>
      <c r="D180" s="968"/>
      <c r="E180" s="968"/>
      <c r="F180" s="968"/>
      <c r="G180" s="968"/>
      <c r="H180" s="968"/>
      <c r="I180" s="968"/>
      <c r="J180" s="972"/>
    </row>
    <row r="181" spans="1:10" x14ac:dyDescent="0.2">
      <c r="A181" s="966" t="s">
        <v>607</v>
      </c>
      <c r="B181" s="968">
        <v>20947.628372609073</v>
      </c>
      <c r="C181" s="968">
        <v>20778.390759933125</v>
      </c>
      <c r="D181" s="968">
        <v>169.23761267594833</v>
      </c>
      <c r="E181" s="968">
        <v>2406.1395929094042</v>
      </c>
      <c r="F181" s="968">
        <v>14.316172673494117</v>
      </c>
      <c r="G181" s="968">
        <v>16.361340198278992</v>
      </c>
      <c r="H181" s="968">
        <v>99.701916833262601</v>
      </c>
      <c r="I181" s="968">
        <v>1821.7329727021265</v>
      </c>
      <c r="J181" s="972">
        <v>3780.3265006543816</v>
      </c>
    </row>
    <row r="182" spans="1:10" x14ac:dyDescent="0.2">
      <c r="A182" s="966" t="s">
        <v>608</v>
      </c>
      <c r="B182" s="968">
        <v>21611.79652628296</v>
      </c>
      <c r="C182" s="968">
        <v>21453.807334993329</v>
      </c>
      <c r="D182" s="968">
        <v>157.98919128963152</v>
      </c>
      <c r="E182" s="968">
        <v>2215.9390131044111</v>
      </c>
      <c r="F182" s="968">
        <v>10.737129505120588</v>
      </c>
      <c r="G182" s="968">
        <v>14.316172673494117</v>
      </c>
      <c r="H182" s="968">
        <v>91.009954852926896</v>
      </c>
      <c r="I182" s="968">
        <v>1664.7663651748874</v>
      </c>
      <c r="J182" s="972">
        <v>3863.2740834438878</v>
      </c>
    </row>
    <row r="183" spans="1:10" x14ac:dyDescent="0.2">
      <c r="A183" s="966" t="s">
        <v>609</v>
      </c>
      <c r="B183" s="968">
        <v>22412.990904117432</v>
      </c>
      <c r="C183" s="968">
        <v>22266.761426095316</v>
      </c>
      <c r="D183" s="968">
        <v>145.71818614092228</v>
      </c>
      <c r="E183" s="968">
        <v>2227.6987263719238</v>
      </c>
      <c r="F183" s="968">
        <v>3.0677512871773112</v>
      </c>
      <c r="G183" s="968">
        <v>14.827464554690337</v>
      </c>
      <c r="H183" s="968">
        <v>869.19619803357148</v>
      </c>
      <c r="I183" s="968">
        <v>1349.2992744768205</v>
      </c>
      <c r="J183" s="972">
        <v>3921.9204353813661</v>
      </c>
    </row>
    <row r="184" spans="1:10" x14ac:dyDescent="0.2">
      <c r="A184" s="966" t="s">
        <v>610</v>
      </c>
      <c r="B184" s="968">
        <v>23743.88367087119</v>
      </c>
      <c r="C184" s="968">
        <v>23610.436489878979</v>
      </c>
      <c r="D184" s="968">
        <v>133.44718099221302</v>
      </c>
      <c r="E184" s="968">
        <v>2223.6083913223542</v>
      </c>
      <c r="F184" s="968">
        <v>3.5790431683735293</v>
      </c>
      <c r="G184" s="968">
        <v>14.316172673494117</v>
      </c>
      <c r="H184" s="968">
        <v>687.17628832771766</v>
      </c>
      <c r="I184" s="968">
        <v>1343.6750637836622</v>
      </c>
      <c r="J184" s="972">
        <v>4099.9321344065993</v>
      </c>
    </row>
    <row r="185" spans="1:10" ht="14.25" x14ac:dyDescent="0.2">
      <c r="A185" s="970" t="s">
        <v>703</v>
      </c>
      <c r="B185" s="968">
        <v>24890.711360394307</v>
      </c>
      <c r="C185" s="968">
        <v>24770.046476432002</v>
      </c>
      <c r="D185" s="968">
        <v>120.66488396230757</v>
      </c>
      <c r="E185" s="968">
        <v>2224.1196832035503</v>
      </c>
      <c r="F185" s="968">
        <v>2.5564594059810926</v>
      </c>
      <c r="G185" s="968">
        <v>16.87263207947521</v>
      </c>
      <c r="H185" s="968">
        <v>433.57551525439328</v>
      </c>
      <c r="I185" s="968">
        <v>1805.8829243850437</v>
      </c>
      <c r="J185" s="972">
        <v>4235.6505248115927</v>
      </c>
    </row>
    <row r="186" spans="1:10" ht="14.25" x14ac:dyDescent="0.2">
      <c r="A186" s="970" t="s">
        <v>704</v>
      </c>
      <c r="B186" s="968">
        <v>24758.798055045685</v>
      </c>
      <c r="C186" s="968">
        <v>24638.133171083377</v>
      </c>
      <c r="D186" s="968">
        <v>120.66488396230757</v>
      </c>
      <c r="E186" s="968">
        <v>2217.9841806291956</v>
      </c>
      <c r="F186" s="968">
        <v>2.5564594059810926</v>
      </c>
      <c r="G186" s="968">
        <v>16.87263207947521</v>
      </c>
      <c r="H186" s="968">
        <v>394.20604040228449</v>
      </c>
      <c r="I186" s="968">
        <v>1805.8829243850437</v>
      </c>
      <c r="J186" s="972">
        <v>4213.2028473250193</v>
      </c>
    </row>
    <row r="187" spans="1:10" x14ac:dyDescent="0.2">
      <c r="A187" s="966" t="s">
        <v>612</v>
      </c>
      <c r="B187" s="968">
        <v>26288.072071703573</v>
      </c>
      <c r="C187" s="968">
        <v>26180.700776652367</v>
      </c>
      <c r="D187" s="968">
        <v>107.37129505120589</v>
      </c>
      <c r="E187" s="968">
        <v>2215.9390131044111</v>
      </c>
      <c r="F187" s="968">
        <v>1.022583762392437</v>
      </c>
      <c r="G187" s="968">
        <v>11.248421386316807</v>
      </c>
      <c r="H187" s="968">
        <v>430.50776396721596</v>
      </c>
      <c r="I187" s="968">
        <v>1403.4962138836197</v>
      </c>
      <c r="J187" s="972">
        <v>4417.7297676502967</v>
      </c>
    </row>
    <row r="188" spans="1:10" x14ac:dyDescent="0.2">
      <c r="A188" s="966" t="s">
        <v>613</v>
      </c>
      <c r="B188" s="968">
        <v>27618.96483845733</v>
      </c>
      <c r="C188" s="968">
        <v>27523.864548554833</v>
      </c>
      <c r="D188" s="968">
        <v>95.100289902496641</v>
      </c>
      <c r="E188" s="968">
        <v>2195.9986297377586</v>
      </c>
      <c r="F188" s="968">
        <v>2.5564594059810926</v>
      </c>
      <c r="G188" s="968">
        <v>9.2032538615319321</v>
      </c>
      <c r="H188" s="968">
        <v>343.07685228266263</v>
      </c>
      <c r="I188" s="968">
        <v>1427.0156404186457</v>
      </c>
      <c r="J188" s="972">
        <v>4626.7247153850103</v>
      </c>
    </row>
    <row r="189" spans="1:10" x14ac:dyDescent="0.2">
      <c r="A189" s="966" t="s">
        <v>614</v>
      </c>
      <c r="B189" s="968">
        <v>28681.940659464268</v>
      </c>
      <c r="C189" s="968">
        <v>28681.940659464268</v>
      </c>
      <c r="D189" s="968">
        <v>0</v>
      </c>
      <c r="E189" s="968">
        <v>2163.7872412223965</v>
      </c>
      <c r="F189" s="968">
        <v>2.045167524784874</v>
      </c>
      <c r="G189" s="968">
        <v>17.895215841867646</v>
      </c>
      <c r="H189" s="968">
        <v>649.34068911919746</v>
      </c>
      <c r="I189" s="968">
        <v>1570.1773671535871</v>
      </c>
      <c r="J189" s="972">
        <v>4785.7784330279574</v>
      </c>
    </row>
    <row r="190" spans="1:10" x14ac:dyDescent="0.2">
      <c r="A190" s="966" t="s">
        <v>615</v>
      </c>
      <c r="B190" s="968">
        <v>28635.924390156608</v>
      </c>
      <c r="C190" s="968">
        <v>28635.924390156608</v>
      </c>
      <c r="D190" s="968">
        <v>0</v>
      </c>
      <c r="E190" s="968">
        <v>2157.1404467668458</v>
      </c>
      <c r="F190" s="968">
        <v>51.129188119621851</v>
      </c>
      <c r="G190" s="968">
        <v>20.45167524784874</v>
      </c>
      <c r="H190" s="968">
        <v>1044.5693132838744</v>
      </c>
      <c r="I190" s="968">
        <v>1718.4520127004903</v>
      </c>
      <c r="J190" s="972">
        <v>4759.7622489747537</v>
      </c>
    </row>
    <row r="191" spans="1:10" x14ac:dyDescent="0.2">
      <c r="A191" s="966" t="s">
        <v>616</v>
      </c>
      <c r="B191" s="968">
        <v>30086.459457110283</v>
      </c>
      <c r="C191" s="968">
        <v>30086.459457110283</v>
      </c>
      <c r="D191" s="968">
        <v>0</v>
      </c>
      <c r="E191" s="968">
        <v>2146.4033172617251</v>
      </c>
      <c r="F191" s="968">
        <v>103.79225188283236</v>
      </c>
      <c r="G191" s="968">
        <v>22.496842772633613</v>
      </c>
      <c r="H191" s="968">
        <v>784.8330376361954</v>
      </c>
      <c r="I191" s="968">
        <v>2640.8225663784683</v>
      </c>
      <c r="J191" s="972">
        <v>4988.417758786225</v>
      </c>
    </row>
    <row r="192" spans="1:10" x14ac:dyDescent="0.2">
      <c r="A192" s="966" t="s">
        <v>617</v>
      </c>
      <c r="B192" s="968">
        <v>30599.28521395009</v>
      </c>
      <c r="C192" s="968">
        <v>30599.28521395009</v>
      </c>
      <c r="D192" s="968">
        <v>0</v>
      </c>
      <c r="E192" s="968">
        <v>2168.900160034359</v>
      </c>
      <c r="F192" s="968">
        <v>102.76966812043992</v>
      </c>
      <c r="G192" s="968">
        <v>25.564594059810926</v>
      </c>
      <c r="H192" s="968">
        <v>817.55571803275336</v>
      </c>
      <c r="I192" s="968">
        <v>2639.7999826160762</v>
      </c>
      <c r="J192" s="972">
        <v>5072.7072218554058</v>
      </c>
    </row>
    <row r="193" spans="1:10" x14ac:dyDescent="0.2">
      <c r="A193" s="966" t="s">
        <v>618</v>
      </c>
      <c r="B193" s="968">
        <v>29855.866818690785</v>
      </c>
      <c r="C193" s="968">
        <v>29855.866818690785</v>
      </c>
      <c r="D193" s="968">
        <v>0</v>
      </c>
      <c r="E193" s="968">
        <v>2162.2533655788079</v>
      </c>
      <c r="F193" s="968">
        <v>104.30354376402857</v>
      </c>
      <c r="G193" s="968">
        <v>15.338756435886555</v>
      </c>
      <c r="H193" s="968">
        <v>1352.8783176451941</v>
      </c>
      <c r="I193" s="968">
        <v>2692.4630463792864</v>
      </c>
      <c r="J193" s="972">
        <v>4940.6464171450571</v>
      </c>
    </row>
    <row r="194" spans="1:10" x14ac:dyDescent="0.2">
      <c r="A194" s="966" t="s">
        <v>619</v>
      </c>
      <c r="B194" s="968">
        <v>29950.455816712089</v>
      </c>
      <c r="C194" s="968">
        <v>29950.455816712089</v>
      </c>
      <c r="D194" s="968">
        <v>0</v>
      </c>
      <c r="E194" s="968">
        <v>2142.8242740933515</v>
      </c>
      <c r="F194" s="968">
        <v>103.28096000163613</v>
      </c>
      <c r="G194" s="968">
        <v>15.850048317082774</v>
      </c>
      <c r="H194" s="968">
        <v>1391.7365006161067</v>
      </c>
      <c r="I194" s="968">
        <v>2723.6518511322561</v>
      </c>
      <c r="J194" s="972">
        <v>4944.8506177109284</v>
      </c>
    </row>
    <row r="195" spans="1:10" x14ac:dyDescent="0.2">
      <c r="A195" s="966" t="s">
        <v>622</v>
      </c>
      <c r="B195" s="968">
        <v>31173</v>
      </c>
      <c r="C195" s="968">
        <v>31173</v>
      </c>
      <c r="D195" s="968">
        <v>0</v>
      </c>
      <c r="E195" s="968">
        <v>2096</v>
      </c>
      <c r="F195" s="968">
        <v>95</v>
      </c>
      <c r="G195" s="968">
        <v>17</v>
      </c>
      <c r="H195" s="968">
        <v>1597</v>
      </c>
      <c r="I195" s="968">
        <v>2636</v>
      </c>
      <c r="J195" s="972">
        <v>5133.747012807441</v>
      </c>
    </row>
    <row r="196" spans="1:10" x14ac:dyDescent="0.2">
      <c r="A196" s="966" t="s">
        <v>623</v>
      </c>
      <c r="B196" s="968">
        <v>33131</v>
      </c>
      <c r="C196" s="968">
        <v>33131</v>
      </c>
      <c r="D196" s="968">
        <v>0</v>
      </c>
      <c r="E196" s="968">
        <v>2108</v>
      </c>
      <c r="F196" s="968">
        <v>174</v>
      </c>
      <c r="G196" s="968">
        <v>10</v>
      </c>
      <c r="H196" s="968">
        <v>1800</v>
      </c>
      <c r="I196" s="968">
        <v>3163</v>
      </c>
      <c r="J196" s="972">
        <v>5446</v>
      </c>
    </row>
    <row r="197" spans="1:10" x14ac:dyDescent="0.2">
      <c r="A197" s="966" t="s">
        <v>624</v>
      </c>
      <c r="B197" s="968">
        <v>35516</v>
      </c>
      <c r="C197" s="968">
        <v>35516</v>
      </c>
      <c r="D197" s="968">
        <v>0</v>
      </c>
      <c r="E197" s="968">
        <v>2172</v>
      </c>
      <c r="F197" s="968">
        <v>255</v>
      </c>
      <c r="G197" s="968">
        <v>10</v>
      </c>
      <c r="H197" s="968">
        <v>1832</v>
      </c>
      <c r="I197" s="968">
        <v>3142</v>
      </c>
      <c r="J197" s="972">
        <v>5833</v>
      </c>
    </row>
    <row r="198" spans="1:10" x14ac:dyDescent="0.2">
      <c r="A198" s="966" t="s">
        <v>625</v>
      </c>
      <c r="B198" s="968">
        <v>37093</v>
      </c>
      <c r="C198" s="968">
        <v>37093</v>
      </c>
      <c r="D198" s="968">
        <v>0</v>
      </c>
      <c r="E198" s="968">
        <v>2152</v>
      </c>
      <c r="F198" s="968">
        <v>247</v>
      </c>
      <c r="G198" s="968">
        <v>8</v>
      </c>
      <c r="H198" s="968">
        <v>2697</v>
      </c>
      <c r="I198" s="968">
        <v>3205</v>
      </c>
      <c r="J198" s="972">
        <v>6093</v>
      </c>
    </row>
    <row r="199" spans="1:10" x14ac:dyDescent="0.2">
      <c r="A199" s="911">
        <v>38717</v>
      </c>
      <c r="B199" s="968">
        <v>38782</v>
      </c>
      <c r="C199" s="968">
        <v>38782</v>
      </c>
      <c r="D199" s="968">
        <v>0</v>
      </c>
      <c r="E199" s="968">
        <v>2120</v>
      </c>
      <c r="F199" s="968">
        <v>229</v>
      </c>
      <c r="G199" s="968">
        <v>20</v>
      </c>
      <c r="H199" s="968">
        <v>2668</v>
      </c>
      <c r="I199" s="968">
        <v>3525</v>
      </c>
      <c r="J199" s="972">
        <v>6365</v>
      </c>
    </row>
    <row r="200" spans="1:10" x14ac:dyDescent="0.2">
      <c r="A200" s="966" t="s">
        <v>626</v>
      </c>
      <c r="B200" s="968">
        <v>37824</v>
      </c>
      <c r="C200" s="968">
        <v>37824</v>
      </c>
      <c r="D200" s="968">
        <v>0</v>
      </c>
      <c r="E200" s="968">
        <v>2084</v>
      </c>
      <c r="F200" s="968">
        <v>216</v>
      </c>
      <c r="G200" s="968">
        <v>29</v>
      </c>
      <c r="H200" s="968">
        <v>3874</v>
      </c>
      <c r="I200" s="968">
        <v>3424</v>
      </c>
      <c r="J200" s="972">
        <v>6224</v>
      </c>
    </row>
    <row r="201" spans="1:10" x14ac:dyDescent="0.2">
      <c r="A201" s="966"/>
      <c r="B201" s="968"/>
      <c r="C201" s="968"/>
      <c r="D201" s="968"/>
      <c r="E201" s="968"/>
      <c r="F201" s="968"/>
      <c r="G201" s="968"/>
      <c r="H201" s="968"/>
      <c r="I201" s="968"/>
      <c r="J201" s="972"/>
    </row>
    <row r="202" spans="1:10" ht="14.25" x14ac:dyDescent="0.2">
      <c r="A202" s="970" t="s">
        <v>705</v>
      </c>
      <c r="B202" s="968">
        <v>37824.466999999997</v>
      </c>
      <c r="C202" s="968">
        <v>37824.466999999997</v>
      </c>
      <c r="D202" s="968">
        <v>0</v>
      </c>
      <c r="E202" s="968">
        <v>2170.4160000000002</v>
      </c>
      <c r="F202" s="968">
        <v>215.75399999999999</v>
      </c>
      <c r="G202" s="968">
        <v>29.303000000000001</v>
      </c>
      <c r="H202" s="968">
        <v>3874.2640000000001</v>
      </c>
      <c r="I202" s="968">
        <v>3423.5549999999998</v>
      </c>
      <c r="J202" s="972">
        <v>6223.8943649000003</v>
      </c>
    </row>
    <row r="203" spans="1:10" x14ac:dyDescent="0.2">
      <c r="A203" s="911">
        <v>39447</v>
      </c>
      <c r="B203" s="968">
        <v>38247.690999999999</v>
      </c>
      <c r="C203" s="968">
        <v>38247.690999999999</v>
      </c>
      <c r="D203" s="968">
        <v>0</v>
      </c>
      <c r="E203" s="968">
        <v>2125.8180000000002</v>
      </c>
      <c r="F203" s="968">
        <v>183.517</v>
      </c>
      <c r="G203" s="968">
        <v>48.804000000000002</v>
      </c>
      <c r="H203" s="968">
        <v>3613.1060000000002</v>
      </c>
      <c r="I203" s="968">
        <v>3761.761</v>
      </c>
      <c r="J203" s="972">
        <v>6300.6611562999997</v>
      </c>
    </row>
    <row r="204" spans="1:10" x14ac:dyDescent="0.2">
      <c r="A204" s="911">
        <v>39813</v>
      </c>
      <c r="B204" s="968">
        <v>38505.826000000001</v>
      </c>
      <c r="C204" s="968">
        <v>38505.826000000001</v>
      </c>
      <c r="D204" s="968">
        <v>0</v>
      </c>
      <c r="E204" s="968">
        <v>2129.9690000000001</v>
      </c>
      <c r="F204" s="968">
        <v>184.47399999999999</v>
      </c>
      <c r="G204" s="968">
        <v>46.798000000000002</v>
      </c>
      <c r="H204" s="968">
        <v>4146.1610000000001</v>
      </c>
      <c r="I204" s="968">
        <v>4084.8249999999998</v>
      </c>
      <c r="J204" s="972">
        <v>6344.2704088999999</v>
      </c>
    </row>
    <row r="205" spans="1:10" x14ac:dyDescent="0.2">
      <c r="A205" s="911">
        <v>40178</v>
      </c>
      <c r="B205" s="968">
        <v>41908.216</v>
      </c>
      <c r="C205" s="968">
        <v>41908.216</v>
      </c>
      <c r="D205" s="968">
        <v>0</v>
      </c>
      <c r="E205" s="968">
        <v>1893.163</v>
      </c>
      <c r="F205" s="968">
        <v>432.30099999999999</v>
      </c>
      <c r="G205" s="968">
        <v>27.158999999999999</v>
      </c>
      <c r="H205" s="968">
        <v>4578.4870000000001</v>
      </c>
      <c r="I205" s="968">
        <v>4068.4749999999999</v>
      </c>
      <c r="J205" s="972">
        <v>6916.0253819999998</v>
      </c>
    </row>
    <row r="206" spans="1:10" ht="24.95" customHeight="1" x14ac:dyDescent="0.2">
      <c r="A206" s="920"/>
      <c r="B206" s="921" t="s">
        <v>306</v>
      </c>
      <c r="C206" s="968"/>
      <c r="D206" s="968"/>
      <c r="E206" s="968"/>
      <c r="F206" s="968"/>
      <c r="G206" s="968"/>
      <c r="H206" s="968"/>
      <c r="I206" s="968"/>
      <c r="J206" s="949"/>
    </row>
    <row r="207" spans="1:10" x14ac:dyDescent="0.2">
      <c r="A207" s="912" t="s">
        <v>610</v>
      </c>
      <c r="B207" s="968">
        <v>674.39399129781225</v>
      </c>
      <c r="C207" s="968">
        <v>674.39399129781225</v>
      </c>
      <c r="D207" s="968">
        <v>0</v>
      </c>
      <c r="E207" s="968">
        <v>2.5564594059810926</v>
      </c>
      <c r="F207" s="968">
        <v>0</v>
      </c>
      <c r="G207" s="968">
        <v>1.5338756435886556</v>
      </c>
      <c r="H207" s="968">
        <v>24.542010297418489</v>
      </c>
      <c r="I207" s="968">
        <v>178.95215841867648</v>
      </c>
      <c r="J207" s="972">
        <v>353.34855824634661</v>
      </c>
    </row>
    <row r="208" spans="1:10" ht="14.25" x14ac:dyDescent="0.2">
      <c r="A208" s="970" t="s">
        <v>703</v>
      </c>
      <c r="B208" s="968">
        <v>1535.9208111134403</v>
      </c>
      <c r="C208" s="968">
        <v>1535.9208111134403</v>
      </c>
      <c r="D208" s="968">
        <v>0</v>
      </c>
      <c r="E208" s="968">
        <v>6.6467944555508405</v>
      </c>
      <c r="F208" s="968">
        <v>0</v>
      </c>
      <c r="G208" s="968">
        <v>3.0677512871773112</v>
      </c>
      <c r="H208" s="968">
        <v>206.56192000327226</v>
      </c>
      <c r="I208" s="968">
        <v>447.8916879278874</v>
      </c>
      <c r="J208" s="972">
        <v>815.5302872096596</v>
      </c>
    </row>
    <row r="209" spans="1:10" ht="14.25" x14ac:dyDescent="0.2">
      <c r="A209" s="970" t="s">
        <v>704</v>
      </c>
      <c r="B209" s="968">
        <v>1534.898227351048</v>
      </c>
      <c r="C209" s="968">
        <v>1534.898227351048</v>
      </c>
      <c r="D209" s="968">
        <v>0</v>
      </c>
      <c r="E209" s="968">
        <v>6.6467944555508405</v>
      </c>
      <c r="F209" s="968">
        <v>0</v>
      </c>
      <c r="G209" s="968">
        <v>1.022583762392437</v>
      </c>
      <c r="H209" s="968">
        <v>196.84737426054411</v>
      </c>
      <c r="I209" s="968">
        <v>447.8916879278874</v>
      </c>
      <c r="J209" s="972">
        <v>814.98732430206337</v>
      </c>
    </row>
    <row r="210" spans="1:10" x14ac:dyDescent="0.2">
      <c r="A210" s="966" t="s">
        <v>612</v>
      </c>
      <c r="B210" s="968">
        <v>3085.1352111379824</v>
      </c>
      <c r="C210" s="968">
        <v>3085.1352111379824</v>
      </c>
      <c r="D210" s="968">
        <v>0</v>
      </c>
      <c r="E210" s="968">
        <v>7.1580863367470586</v>
      </c>
      <c r="F210" s="968">
        <v>0</v>
      </c>
      <c r="G210" s="968">
        <v>0</v>
      </c>
      <c r="H210" s="968">
        <v>71.06957148627437</v>
      </c>
      <c r="I210" s="968">
        <v>1153.474483978669</v>
      </c>
      <c r="J210" s="972">
        <v>1665.7614956197967</v>
      </c>
    </row>
    <row r="211" spans="1:10" x14ac:dyDescent="0.2">
      <c r="A211" s="966" t="s">
        <v>613</v>
      </c>
      <c r="B211" s="968">
        <v>4434.9457774959992</v>
      </c>
      <c r="C211" s="968">
        <v>4434.9457774959992</v>
      </c>
      <c r="D211" s="968">
        <v>0</v>
      </c>
      <c r="E211" s="968">
        <v>22.496842772633613</v>
      </c>
      <c r="F211" s="968">
        <v>3.0677512871773112</v>
      </c>
      <c r="G211" s="968">
        <v>0.51129188119621849</v>
      </c>
      <c r="H211" s="968">
        <v>292.97024792543317</v>
      </c>
      <c r="I211" s="968">
        <v>2048.7465679532474</v>
      </c>
      <c r="J211" s="972">
        <v>2414.2381243595519</v>
      </c>
    </row>
    <row r="212" spans="1:10" x14ac:dyDescent="0.2">
      <c r="A212" s="966" t="s">
        <v>614</v>
      </c>
      <c r="B212" s="968">
        <v>6132.434823067445</v>
      </c>
      <c r="C212" s="968">
        <v>6132.434823067445</v>
      </c>
      <c r="D212" s="968">
        <v>0</v>
      </c>
      <c r="E212" s="968">
        <v>55.219523169191596</v>
      </c>
      <c r="F212" s="968">
        <v>1.5338756435886556</v>
      </c>
      <c r="G212" s="968">
        <v>0.51129188119621849</v>
      </c>
      <c r="H212" s="968">
        <v>286.32345346988234</v>
      </c>
      <c r="I212" s="968">
        <v>2374.950788156435</v>
      </c>
      <c r="J212" s="972">
        <v>3353.5568713879879</v>
      </c>
    </row>
    <row r="213" spans="1:10" x14ac:dyDescent="0.2">
      <c r="A213" s="966" t="s">
        <v>615</v>
      </c>
      <c r="B213" s="496">
        <v>7340.6175383341088</v>
      </c>
      <c r="C213" s="496">
        <v>7340.6175383341088</v>
      </c>
      <c r="D213" s="496">
        <v>0</v>
      </c>
      <c r="E213" s="496">
        <v>80.272825347806304</v>
      </c>
      <c r="F213" s="496">
        <v>1.022583762392437</v>
      </c>
      <c r="G213" s="496">
        <v>0</v>
      </c>
      <c r="H213" s="496">
        <v>364.03981941170758</v>
      </c>
      <c r="I213" s="496">
        <v>2761.4874503407759</v>
      </c>
      <c r="J213" s="972">
        <v>4032.0059070695925</v>
      </c>
    </row>
    <row r="214" spans="1:10" x14ac:dyDescent="0.2">
      <c r="A214" s="966" t="s">
        <v>616</v>
      </c>
      <c r="B214" s="496">
        <v>8424.5563264700922</v>
      </c>
      <c r="C214" s="496">
        <v>8424.5563264700922</v>
      </c>
      <c r="D214" s="496">
        <v>0</v>
      </c>
      <c r="E214" s="496">
        <v>108.39387881359832</v>
      </c>
      <c r="F214" s="496">
        <v>34.256556040146641</v>
      </c>
      <c r="G214" s="975">
        <v>373.75436515443573</v>
      </c>
      <c r="H214" s="496">
        <v>33.74526415895042</v>
      </c>
      <c r="I214" s="496">
        <v>2769.6681204399156</v>
      </c>
      <c r="J214" s="972">
        <v>4639.6196063137904</v>
      </c>
    </row>
    <row r="215" spans="1:10" x14ac:dyDescent="0.2">
      <c r="A215" s="966" t="s">
        <v>617</v>
      </c>
      <c r="B215" s="496">
        <v>9233.9313744037063</v>
      </c>
      <c r="C215" s="496">
        <v>9233.9313744037063</v>
      </c>
      <c r="D215" s="496">
        <v>0</v>
      </c>
      <c r="E215" s="496">
        <v>149.2972293092958</v>
      </c>
      <c r="F215" s="496">
        <v>48.061436832444535</v>
      </c>
      <c r="G215" s="975">
        <v>7.1580863367470586</v>
      </c>
      <c r="H215" s="496">
        <v>209.62967129044958</v>
      </c>
      <c r="I215" s="496">
        <v>2663.3194091511023</v>
      </c>
      <c r="J215" s="972">
        <v>5120.2334311495415</v>
      </c>
    </row>
    <row r="216" spans="1:10" x14ac:dyDescent="0.2">
      <c r="A216" s="966" t="s">
        <v>618</v>
      </c>
      <c r="B216" s="496">
        <v>9760.5620120358108</v>
      </c>
      <c r="C216" s="496">
        <v>9760.5620120358108</v>
      </c>
      <c r="D216" s="496">
        <v>0</v>
      </c>
      <c r="E216" s="496">
        <v>178.44086653748025</v>
      </c>
      <c r="F216" s="496">
        <v>46.527561188855884</v>
      </c>
      <c r="G216" s="975">
        <v>4.0903350495697479</v>
      </c>
      <c r="H216" s="496">
        <v>295.52670733141429</v>
      </c>
      <c r="I216" s="496">
        <v>2683.7710843989507</v>
      </c>
      <c r="J216" s="972">
        <v>5438.0752617679691</v>
      </c>
    </row>
    <row r="217" spans="1:10" x14ac:dyDescent="0.2">
      <c r="A217" s="966" t="s">
        <v>619</v>
      </c>
      <c r="B217" s="968">
        <v>9585.700188666704</v>
      </c>
      <c r="C217" s="968">
        <v>9585.700188666704</v>
      </c>
      <c r="D217" s="968">
        <v>0</v>
      </c>
      <c r="E217" s="968">
        <v>208.09579564686092</v>
      </c>
      <c r="F217" s="968">
        <v>39.369474852108823</v>
      </c>
      <c r="G217" s="968">
        <v>0</v>
      </c>
      <c r="H217" s="968">
        <v>368.1301544612773</v>
      </c>
      <c r="I217" s="968">
        <v>2468.517202415343</v>
      </c>
      <c r="J217" s="972">
        <v>5372.7708629697145</v>
      </c>
    </row>
    <row r="218" spans="1:10" x14ac:dyDescent="0.2">
      <c r="A218" s="966" t="s">
        <v>622</v>
      </c>
      <c r="B218" s="968">
        <v>10256</v>
      </c>
      <c r="C218" s="968">
        <v>10256</v>
      </c>
      <c r="D218" s="968">
        <v>0</v>
      </c>
      <c r="E218" s="968">
        <v>256</v>
      </c>
      <c r="F218" s="968">
        <v>45</v>
      </c>
      <c r="G218" s="968">
        <v>0</v>
      </c>
      <c r="H218" s="968">
        <v>161</v>
      </c>
      <c r="I218" s="968">
        <v>2157</v>
      </c>
      <c r="J218" s="972">
        <v>5797.5438447732504</v>
      </c>
    </row>
    <row r="219" spans="1:10" x14ac:dyDescent="0.2">
      <c r="A219" s="966" t="s">
        <v>623</v>
      </c>
      <c r="B219" s="968">
        <v>10815</v>
      </c>
      <c r="C219" s="968">
        <v>10815</v>
      </c>
      <c r="D219" s="968">
        <v>0</v>
      </c>
      <c r="E219" s="968">
        <v>285</v>
      </c>
      <c r="F219" s="968">
        <v>89</v>
      </c>
      <c r="G219" s="968">
        <v>0</v>
      </c>
      <c r="H219" s="968">
        <v>442</v>
      </c>
      <c r="I219" s="968">
        <v>2218</v>
      </c>
      <c r="J219" s="972">
        <v>6170</v>
      </c>
    </row>
    <row r="220" spans="1:10" x14ac:dyDescent="0.2">
      <c r="A220" s="966" t="s">
        <v>624</v>
      </c>
      <c r="B220" s="968">
        <v>11603</v>
      </c>
      <c r="C220" s="968">
        <v>11603</v>
      </c>
      <c r="D220" s="968">
        <v>0</v>
      </c>
      <c r="E220" s="968">
        <v>328</v>
      </c>
      <c r="F220" s="968">
        <v>73</v>
      </c>
      <c r="G220" s="968">
        <v>0</v>
      </c>
      <c r="H220" s="968">
        <v>458</v>
      </c>
      <c r="I220" s="968">
        <v>2393</v>
      </c>
      <c r="J220" s="976">
        <v>6675</v>
      </c>
    </row>
    <row r="221" spans="1:10" x14ac:dyDescent="0.2">
      <c r="A221" s="966" t="s">
        <v>625</v>
      </c>
      <c r="B221" s="968">
        <v>12339</v>
      </c>
      <c r="C221" s="968">
        <v>12339</v>
      </c>
      <c r="D221" s="968">
        <v>0</v>
      </c>
      <c r="E221" s="968">
        <v>354</v>
      </c>
      <c r="F221" s="968">
        <v>59</v>
      </c>
      <c r="G221" s="968">
        <v>0</v>
      </c>
      <c r="H221" s="968">
        <v>285</v>
      </c>
      <c r="I221" s="968">
        <v>3630</v>
      </c>
      <c r="J221" s="976">
        <v>7149</v>
      </c>
    </row>
    <row r="222" spans="1:10" x14ac:dyDescent="0.2">
      <c r="A222" s="911">
        <v>38717</v>
      </c>
      <c r="B222" s="968">
        <v>12775</v>
      </c>
      <c r="C222" s="968">
        <v>12775</v>
      </c>
      <c r="D222" s="968">
        <v>0</v>
      </c>
      <c r="E222" s="968">
        <v>352</v>
      </c>
      <c r="F222" s="968">
        <v>46</v>
      </c>
      <c r="G222" s="968">
        <v>0</v>
      </c>
      <c r="H222" s="968">
        <v>197</v>
      </c>
      <c r="I222" s="968">
        <v>2118</v>
      </c>
      <c r="J222" s="976">
        <v>7457</v>
      </c>
    </row>
    <row r="223" spans="1:10" x14ac:dyDescent="0.2">
      <c r="A223" s="966" t="s">
        <v>626</v>
      </c>
      <c r="B223" s="968">
        <v>12559</v>
      </c>
      <c r="C223" s="968">
        <v>12559</v>
      </c>
      <c r="D223" s="968">
        <v>0</v>
      </c>
      <c r="E223" s="968">
        <v>440</v>
      </c>
      <c r="F223" s="968">
        <v>43</v>
      </c>
      <c r="G223" s="968">
        <v>0</v>
      </c>
      <c r="H223" s="968">
        <v>477</v>
      </c>
      <c r="I223" s="968">
        <v>2027</v>
      </c>
      <c r="J223" s="972">
        <v>7383</v>
      </c>
    </row>
    <row r="224" spans="1:10" x14ac:dyDescent="0.2">
      <c r="A224" s="966"/>
      <c r="B224" s="968"/>
      <c r="C224" s="968"/>
      <c r="D224" s="968"/>
      <c r="E224" s="968"/>
      <c r="F224" s="968"/>
      <c r="G224" s="968"/>
      <c r="H224" s="968"/>
      <c r="I224" s="968"/>
      <c r="J224" s="972"/>
    </row>
    <row r="225" spans="1:10" ht="14.25" x14ac:dyDescent="0.2">
      <c r="A225" s="970" t="s">
        <v>705</v>
      </c>
      <c r="B225" s="968">
        <v>12558.846</v>
      </c>
      <c r="C225" s="968">
        <v>12558.846</v>
      </c>
      <c r="D225" s="968">
        <v>0</v>
      </c>
      <c r="E225" s="968">
        <v>439.64600000000002</v>
      </c>
      <c r="F225" s="968">
        <v>42.756999999999998</v>
      </c>
      <c r="G225" s="968">
        <v>0.11899999999999999</v>
      </c>
      <c r="H225" s="968">
        <v>476.76400000000001</v>
      </c>
      <c r="I225" s="968">
        <v>2026.7639999999999</v>
      </c>
      <c r="J225" s="972">
        <v>7383.2611497999997</v>
      </c>
    </row>
    <row r="226" spans="1:10" x14ac:dyDescent="0.2">
      <c r="A226" s="911">
        <v>39447</v>
      </c>
      <c r="B226" s="968">
        <v>11828.886</v>
      </c>
      <c r="C226" s="968">
        <v>11828.886</v>
      </c>
      <c r="D226" s="968">
        <v>0</v>
      </c>
      <c r="E226" s="968">
        <v>495.33600000000001</v>
      </c>
      <c r="F226" s="968">
        <v>39.755000000000003</v>
      </c>
      <c r="G226" s="968">
        <v>0.11899999999999999</v>
      </c>
      <c r="H226" s="968">
        <v>626.50800000000004</v>
      </c>
      <c r="I226" s="968">
        <v>1940.799</v>
      </c>
      <c r="J226" s="972">
        <v>7011.3430860999997</v>
      </c>
    </row>
    <row r="227" spans="1:10" x14ac:dyDescent="0.2">
      <c r="A227" s="911">
        <v>39813</v>
      </c>
      <c r="B227" s="968">
        <v>11531.289000000001</v>
      </c>
      <c r="C227" s="968">
        <v>11531.289000000001</v>
      </c>
      <c r="D227" s="968">
        <v>0</v>
      </c>
      <c r="E227" s="968">
        <v>539.37099999999998</v>
      </c>
      <c r="F227" s="968">
        <v>37.345999999999997</v>
      </c>
      <c r="G227" s="968">
        <v>0.21099999999999999</v>
      </c>
      <c r="H227" s="968">
        <v>496.56099999999998</v>
      </c>
      <c r="I227" s="968">
        <v>2136.3629999999998</v>
      </c>
      <c r="J227" s="972">
        <v>6892.7299093000001</v>
      </c>
    </row>
    <row r="228" spans="1:10" x14ac:dyDescent="0.2">
      <c r="A228" s="911">
        <v>40178</v>
      </c>
      <c r="B228" s="968">
        <v>11429.879000000001</v>
      </c>
      <c r="C228" s="968">
        <v>11429.879000000001</v>
      </c>
      <c r="D228" s="968">
        <v>0</v>
      </c>
      <c r="E228" s="968">
        <v>542.99099999999999</v>
      </c>
      <c r="F228" s="968">
        <v>37.962000000000003</v>
      </c>
      <c r="G228" s="968">
        <v>0.18</v>
      </c>
      <c r="H228" s="968">
        <v>484.63</v>
      </c>
      <c r="I228" s="968">
        <v>1998.521</v>
      </c>
      <c r="J228" s="972">
        <v>6898.9305035999996</v>
      </c>
    </row>
    <row r="229" spans="1:10" ht="24.95" customHeight="1" x14ac:dyDescent="0.2">
      <c r="A229" s="920"/>
      <c r="B229" s="921" t="s">
        <v>261</v>
      </c>
      <c r="C229" s="968"/>
      <c r="D229" s="968"/>
      <c r="E229" s="968"/>
      <c r="F229" s="968"/>
      <c r="G229" s="968"/>
      <c r="H229" s="968"/>
      <c r="I229" s="968"/>
      <c r="J229" s="464"/>
    </row>
    <row r="230" spans="1:10" x14ac:dyDescent="0.2">
      <c r="A230" s="912" t="s">
        <v>652</v>
      </c>
      <c r="B230" s="968">
        <v>731.65868199178863</v>
      </c>
      <c r="C230" s="968">
        <v>80.784117229002518</v>
      </c>
      <c r="D230" s="968">
        <v>650.87456476278612</v>
      </c>
      <c r="E230" s="968">
        <v>12.271005148709245</v>
      </c>
      <c r="F230" s="968">
        <v>1.022583762392437</v>
      </c>
      <c r="G230" s="968">
        <v>0</v>
      </c>
      <c r="H230" s="968">
        <v>0</v>
      </c>
      <c r="I230" s="968">
        <v>0</v>
      </c>
      <c r="J230" s="972">
        <v>108.71923117949845</v>
      </c>
    </row>
    <row r="231" spans="1:10" x14ac:dyDescent="0.2">
      <c r="A231" s="912" t="s">
        <v>575</v>
      </c>
      <c r="B231" s="968">
        <v>1022.0724705112408</v>
      </c>
      <c r="C231" s="968">
        <v>341.54297663907397</v>
      </c>
      <c r="D231" s="968">
        <v>680.52949387216677</v>
      </c>
      <c r="E231" s="968">
        <v>450.95943921506472</v>
      </c>
      <c r="F231" s="968">
        <v>4.6016269307659661</v>
      </c>
      <c r="G231" s="968">
        <v>0</v>
      </c>
      <c r="H231" s="968">
        <v>0</v>
      </c>
      <c r="I231" s="968">
        <v>0</v>
      </c>
      <c r="J231" s="972">
        <v>157.59833323227002</v>
      </c>
    </row>
    <row r="232" spans="1:10" x14ac:dyDescent="0.2">
      <c r="A232" s="912" t="s">
        <v>576</v>
      </c>
      <c r="B232" s="977">
        <v>1165.234197246182</v>
      </c>
      <c r="C232" s="496">
        <v>486.2385790176038</v>
      </c>
      <c r="D232" s="496">
        <v>678.48432634738197</v>
      </c>
      <c r="E232" s="978">
        <v>526.63063763210505</v>
      </c>
      <c r="F232" s="978">
        <v>3.0677512871773112</v>
      </c>
      <c r="G232" s="978">
        <v>0</v>
      </c>
      <c r="H232" s="978">
        <v>0</v>
      </c>
      <c r="I232" s="978">
        <v>0</v>
      </c>
      <c r="J232" s="972">
        <v>179.82564234176704</v>
      </c>
    </row>
    <row r="233" spans="1:10" x14ac:dyDescent="0.2">
      <c r="A233" s="912" t="s">
        <v>577</v>
      </c>
      <c r="B233" s="977">
        <v>1270.0490328914068</v>
      </c>
      <c r="C233" s="496">
        <v>588.49695525684751</v>
      </c>
      <c r="D233" s="496">
        <v>682.06336951575543</v>
      </c>
      <c r="E233" s="978">
        <v>648.31810535680506</v>
      </c>
      <c r="F233" s="978">
        <v>3.0677512871773112</v>
      </c>
      <c r="G233" s="978">
        <v>0</v>
      </c>
      <c r="H233" s="978">
        <v>0</v>
      </c>
      <c r="I233" s="978">
        <v>0</v>
      </c>
      <c r="J233" s="972">
        <v>195.19096206854576</v>
      </c>
    </row>
    <row r="234" spans="1:10" x14ac:dyDescent="0.2">
      <c r="A234" s="912" t="s">
        <v>513</v>
      </c>
      <c r="B234" s="977">
        <v>1251.1312332871466</v>
      </c>
      <c r="C234" s="496">
        <v>733.19255763537728</v>
      </c>
      <c r="D234" s="496">
        <v>518.4499675329655</v>
      </c>
      <c r="E234" s="978">
        <v>774.09590813107479</v>
      </c>
      <c r="F234" s="978">
        <v>3.0677512871773112</v>
      </c>
      <c r="G234" s="978">
        <v>0</v>
      </c>
      <c r="H234" s="978">
        <v>0</v>
      </c>
      <c r="I234" s="978">
        <v>0</v>
      </c>
      <c r="J234" s="972">
        <v>191.45669848918811</v>
      </c>
    </row>
    <row r="235" spans="1:10" x14ac:dyDescent="0.2">
      <c r="A235" s="912" t="s">
        <v>578</v>
      </c>
      <c r="B235" s="977">
        <v>1360.0364039819412</v>
      </c>
      <c r="C235" s="496">
        <v>847.21064714213401</v>
      </c>
      <c r="D235" s="496">
        <v>512.82575683980713</v>
      </c>
      <c r="E235" s="978">
        <v>927.48347248994037</v>
      </c>
      <c r="F235" s="978">
        <v>3.0677512871773112</v>
      </c>
      <c r="G235" s="978">
        <v>0</v>
      </c>
      <c r="H235" s="978">
        <v>0</v>
      </c>
      <c r="I235" s="978">
        <v>0</v>
      </c>
      <c r="J235" s="972">
        <v>207.13001690226181</v>
      </c>
    </row>
    <row r="236" spans="1:10" x14ac:dyDescent="0.2">
      <c r="A236" s="912" t="s">
        <v>579</v>
      </c>
      <c r="B236" s="968">
        <v>1499.6190875485088</v>
      </c>
      <c r="C236" s="968">
        <v>1000.0869196198033</v>
      </c>
      <c r="D236" s="968">
        <v>500.04345980990166</v>
      </c>
      <c r="E236" s="968">
        <v>1106.946922789813</v>
      </c>
      <c r="F236" s="968">
        <v>3.0677512871773112</v>
      </c>
      <c r="G236" s="968">
        <v>29.143637228184453</v>
      </c>
      <c r="H236" s="968">
        <v>0</v>
      </c>
      <c r="I236" s="968">
        <v>233.66038970667185</v>
      </c>
      <c r="J236" s="972">
        <v>226.7923547855525</v>
      </c>
    </row>
    <row r="237" spans="1:10" x14ac:dyDescent="0.2">
      <c r="A237" s="912" t="s">
        <v>580</v>
      </c>
      <c r="B237" s="968">
        <v>1560.9741132920551</v>
      </c>
      <c r="C237" s="968">
        <v>1068.0887398189004</v>
      </c>
      <c r="D237" s="968">
        <v>492.88537347315463</v>
      </c>
      <c r="E237" s="968">
        <v>1142.226062592352</v>
      </c>
      <c r="F237" s="968">
        <v>3.0677512871773112</v>
      </c>
      <c r="G237" s="968">
        <v>26.075885941007144</v>
      </c>
      <c r="H237" s="968">
        <v>1.5338756435886556</v>
      </c>
      <c r="I237" s="968">
        <v>284.78957782629368</v>
      </c>
      <c r="J237" s="972">
        <v>233.87131819492922</v>
      </c>
    </row>
    <row r="238" spans="1:10" x14ac:dyDescent="0.2">
      <c r="A238" s="912" t="s">
        <v>581</v>
      </c>
      <c r="B238" s="968">
        <v>1685.7293323039323</v>
      </c>
      <c r="C238" s="968">
        <v>1199.4907532863285</v>
      </c>
      <c r="D238" s="968">
        <v>486.2385790176038</v>
      </c>
      <c r="E238" s="968">
        <v>1195.4004182367589</v>
      </c>
      <c r="F238" s="968">
        <v>3.0677512871773112</v>
      </c>
      <c r="G238" s="968">
        <v>46.527561188855884</v>
      </c>
      <c r="H238" s="968">
        <v>1.022583762392437</v>
      </c>
      <c r="I238" s="968">
        <v>358.41560871854915</v>
      </c>
      <c r="J238" s="972">
        <v>250.42030606452141</v>
      </c>
    </row>
    <row r="239" spans="1:10" x14ac:dyDescent="0.2">
      <c r="A239" s="912" t="s">
        <v>582</v>
      </c>
      <c r="B239" s="968">
        <v>1802.8151730978664</v>
      </c>
      <c r="C239" s="968">
        <v>1322.7120966546172</v>
      </c>
      <c r="D239" s="968">
        <v>480.10307644324917</v>
      </c>
      <c r="E239" s="968">
        <v>1294.5910431888253</v>
      </c>
      <c r="F239" s="968">
        <v>4.0903350495697479</v>
      </c>
      <c r="G239" s="968">
        <v>51.640480000818066</v>
      </c>
      <c r="H239" s="968">
        <v>1.5338756435886556</v>
      </c>
      <c r="I239" s="968">
        <v>491.86278971076217</v>
      </c>
      <c r="J239" s="972">
        <v>265.65118075826155</v>
      </c>
    </row>
    <row r="240" spans="1:10" x14ac:dyDescent="0.2">
      <c r="A240" s="912" t="s">
        <v>583</v>
      </c>
      <c r="B240" s="968">
        <v>2177.5921220146947</v>
      </c>
      <c r="C240" s="968">
        <v>1708.7374669577623</v>
      </c>
      <c r="D240" s="968">
        <v>468.85465505693236</v>
      </c>
      <c r="E240" s="968">
        <v>1366.6831984374921</v>
      </c>
      <c r="F240" s="968">
        <v>6.1355025743546223</v>
      </c>
      <c r="G240" s="968">
        <v>44.993685545267226</v>
      </c>
      <c r="H240" s="968">
        <v>2.045167524784874</v>
      </c>
      <c r="I240" s="968">
        <v>608.43733862349995</v>
      </c>
      <c r="J240" s="972">
        <v>317.68796002840395</v>
      </c>
    </row>
    <row r="241" spans="1:10" x14ac:dyDescent="0.2">
      <c r="A241" s="912" t="s">
        <v>584</v>
      </c>
      <c r="B241" s="977">
        <v>2759.4422828159913</v>
      </c>
      <c r="C241" s="496">
        <v>2293.6553790462362</v>
      </c>
      <c r="D241" s="496">
        <v>465.78690376975504</v>
      </c>
      <c r="E241" s="978">
        <v>1415.767219032329</v>
      </c>
      <c r="F241" s="978">
        <v>7.1580863367470586</v>
      </c>
      <c r="G241" s="978">
        <v>56.753398812780254</v>
      </c>
      <c r="H241" s="978">
        <v>3.5790431683735293</v>
      </c>
      <c r="I241" s="978">
        <v>753.6442328832261</v>
      </c>
      <c r="J241" s="972">
        <v>398.70571923363553</v>
      </c>
    </row>
    <row r="242" spans="1:10" x14ac:dyDescent="0.2">
      <c r="A242" s="912" t="s">
        <v>585</v>
      </c>
      <c r="B242" s="978">
        <v>3222.6727271797654</v>
      </c>
      <c r="C242" s="496">
        <v>2763.0213259843649</v>
      </c>
      <c r="D242" s="496">
        <v>459.65140119540041</v>
      </c>
      <c r="E242" s="978">
        <v>1422.4140134878799</v>
      </c>
      <c r="F242" s="978">
        <v>10.22583762392437</v>
      </c>
      <c r="G242" s="978">
        <v>63.911485149527309</v>
      </c>
      <c r="H242" s="978">
        <v>2.5564594059810926</v>
      </c>
      <c r="I242" s="978">
        <v>875.84299248912225</v>
      </c>
      <c r="J242" s="972">
        <v>462.54919152310327</v>
      </c>
    </row>
    <row r="243" spans="1:10" x14ac:dyDescent="0.2">
      <c r="A243" s="912" t="s">
        <v>586</v>
      </c>
      <c r="B243" s="978">
        <v>3671.5869988700451</v>
      </c>
      <c r="C243" s="496">
        <v>3219.0936840113918</v>
      </c>
      <c r="D243" s="496">
        <v>452.49331485865338</v>
      </c>
      <c r="E243" s="978">
        <v>1436.2188942801777</v>
      </c>
      <c r="F243" s="978">
        <v>10.22583762392437</v>
      </c>
      <c r="G243" s="978">
        <v>60.332441981153785</v>
      </c>
      <c r="H243" s="978">
        <v>12.271005148709245</v>
      </c>
      <c r="I243" s="978">
        <v>1025.6515136796143</v>
      </c>
      <c r="J243" s="972">
        <v>525.02245021879037</v>
      </c>
    </row>
    <row r="244" spans="1:10" x14ac:dyDescent="0.2">
      <c r="A244" s="912" t="s">
        <v>587</v>
      </c>
      <c r="B244" s="978">
        <v>3896.555426596381</v>
      </c>
      <c r="C244" s="496">
        <v>3452.7540737180634</v>
      </c>
      <c r="D244" s="496">
        <v>443.29006099712143</v>
      </c>
      <c r="E244" s="978">
        <v>1490.4158336869768</v>
      </c>
      <c r="F244" s="978">
        <v>10.737129505120588</v>
      </c>
      <c r="G244" s="978">
        <v>52.151771882014287</v>
      </c>
      <c r="H244" s="978">
        <v>3.5790431683735293</v>
      </c>
      <c r="I244" s="978">
        <v>1162.677737840201</v>
      </c>
      <c r="J244" s="972">
        <v>553.55089024269535</v>
      </c>
    </row>
    <row r="245" spans="1:10" x14ac:dyDescent="0.2">
      <c r="A245" s="912" t="s">
        <v>588</v>
      </c>
      <c r="B245" s="968">
        <v>4091.3576333321403</v>
      </c>
      <c r="C245" s="968">
        <v>3662.8950368897094</v>
      </c>
      <c r="D245" s="968">
        <v>428.46259644243111</v>
      </c>
      <c r="E245" s="968">
        <v>1508.3110495288445</v>
      </c>
      <c r="F245" s="968">
        <v>10.737129505120588</v>
      </c>
      <c r="G245" s="968">
        <v>50.617896238425629</v>
      </c>
      <c r="H245" s="968">
        <v>3.5790431683735293</v>
      </c>
      <c r="I245" s="968">
        <v>1305.8394645751421</v>
      </c>
      <c r="J245" s="972">
        <v>576.21509116840468</v>
      </c>
    </row>
    <row r="246" spans="1:10" x14ac:dyDescent="0.2">
      <c r="A246" s="912" t="s">
        <v>589</v>
      </c>
      <c r="B246" s="968">
        <v>4415.0053941293463</v>
      </c>
      <c r="C246" s="968">
        <v>3997.2799271920362</v>
      </c>
      <c r="D246" s="968">
        <v>417.7254669373105</v>
      </c>
      <c r="E246" s="968">
        <v>1512.9126764596106</v>
      </c>
      <c r="F246" s="968">
        <v>11.759713267513025</v>
      </c>
      <c r="G246" s="968">
        <v>63.911485149527309</v>
      </c>
      <c r="H246" s="968">
        <v>8.1806700991394958</v>
      </c>
      <c r="I246" s="968">
        <v>1428.0382241810382</v>
      </c>
      <c r="J246" s="972">
        <v>619.92830381776321</v>
      </c>
    </row>
    <row r="247" spans="1:10" x14ac:dyDescent="0.2">
      <c r="A247" s="912" t="s">
        <v>590</v>
      </c>
      <c r="B247" s="968">
        <v>5153.8221624578828</v>
      </c>
      <c r="C247" s="968">
        <v>4744.7886575009079</v>
      </c>
      <c r="D247" s="968">
        <v>409.03350495697481</v>
      </c>
      <c r="E247" s="968">
        <v>1522.1159303211425</v>
      </c>
      <c r="F247" s="968">
        <v>11.248421386316807</v>
      </c>
      <c r="G247" s="968">
        <v>72.092155248666813</v>
      </c>
      <c r="H247" s="968">
        <v>11.759713267513025</v>
      </c>
      <c r="I247" s="968">
        <v>1662.2099057689063</v>
      </c>
      <c r="J247" s="972">
        <v>717.75254682234981</v>
      </c>
    </row>
    <row r="248" spans="1:10" x14ac:dyDescent="0.2">
      <c r="A248" s="912" t="s">
        <v>591</v>
      </c>
      <c r="B248" s="968">
        <v>5905.4212278163241</v>
      </c>
      <c r="C248" s="968">
        <v>5505.5909767208805</v>
      </c>
      <c r="D248" s="968">
        <v>400.34154297663906</v>
      </c>
      <c r="E248" s="968">
        <v>1536.4321029946366</v>
      </c>
      <c r="F248" s="968">
        <v>12.782297029905463</v>
      </c>
      <c r="G248" s="968">
        <v>66.46794455550841</v>
      </c>
      <c r="H248" s="968">
        <v>6.1355025743546223</v>
      </c>
      <c r="I248" s="968">
        <v>1925.5252245849588</v>
      </c>
      <c r="J248" s="972">
        <v>818.51488992298118</v>
      </c>
    </row>
    <row r="249" spans="1:10" x14ac:dyDescent="0.2">
      <c r="A249" s="912" t="s">
        <v>592</v>
      </c>
      <c r="B249" s="978">
        <v>6487.2713886176207</v>
      </c>
      <c r="C249" s="496">
        <v>6096.1330995025128</v>
      </c>
      <c r="D249" s="496">
        <v>391.13828911510717</v>
      </c>
      <c r="E249" s="978">
        <v>1587.0499992330622</v>
      </c>
      <c r="F249" s="978">
        <v>10.22583762392437</v>
      </c>
      <c r="G249" s="978">
        <v>62.377609505938658</v>
      </c>
      <c r="H249" s="978">
        <v>7.1580863367470586</v>
      </c>
      <c r="I249" s="978">
        <v>2106.0112586472242</v>
      </c>
      <c r="J249" s="972">
        <v>893.66202730571149</v>
      </c>
    </row>
    <row r="250" spans="1:10" x14ac:dyDescent="0.2">
      <c r="A250" s="912" t="s">
        <v>593</v>
      </c>
      <c r="B250" s="978">
        <v>7578.8795549715469</v>
      </c>
      <c r="C250" s="496">
        <v>7195.9219359555791</v>
      </c>
      <c r="D250" s="496">
        <v>382.95761901596768</v>
      </c>
      <c r="E250" s="978">
        <v>1754.7537362654218</v>
      </c>
      <c r="F250" s="978">
        <v>11.248421386316807</v>
      </c>
      <c r="G250" s="978">
        <v>204.5167524784874</v>
      </c>
      <c r="H250" s="978">
        <v>28.632345346988235</v>
      </c>
      <c r="I250" s="978">
        <v>2433.2380626128038</v>
      </c>
      <c r="J250" s="972">
        <v>1043.5946320146911</v>
      </c>
    </row>
    <row r="251" spans="1:10" x14ac:dyDescent="0.2">
      <c r="A251" s="912" t="s">
        <v>594</v>
      </c>
      <c r="B251" s="978">
        <v>9229.3297474729407</v>
      </c>
      <c r="C251" s="496">
        <v>8855.5753823185041</v>
      </c>
      <c r="D251" s="496">
        <v>373.75436515443573</v>
      </c>
      <c r="E251" s="978">
        <v>1864.1701988414127</v>
      </c>
      <c r="F251" s="979">
        <v>11.759713267513025</v>
      </c>
      <c r="G251" s="978">
        <v>74.648614654647901</v>
      </c>
      <c r="H251" s="978">
        <v>55.730815050387818</v>
      </c>
      <c r="I251" s="978">
        <v>2642.8677339032533</v>
      </c>
      <c r="J251" s="972">
        <v>1272.6941426959138</v>
      </c>
    </row>
    <row r="252" spans="1:10" x14ac:dyDescent="0.2">
      <c r="A252" s="912" t="s">
        <v>595</v>
      </c>
      <c r="B252" s="978">
        <v>10883.870275023903</v>
      </c>
      <c r="C252" s="496">
        <v>10520.341747493392</v>
      </c>
      <c r="D252" s="496">
        <v>363.52852753051133</v>
      </c>
      <c r="E252" s="978">
        <v>1945.9768998328077</v>
      </c>
      <c r="F252" s="978">
        <v>10.22583762392437</v>
      </c>
      <c r="G252" s="978">
        <v>24.542010297418489</v>
      </c>
      <c r="H252" s="978">
        <v>24.030718416222268</v>
      </c>
      <c r="I252" s="978">
        <v>2862.7232428176276</v>
      </c>
      <c r="J252" s="972">
        <v>1505.5305495381897</v>
      </c>
    </row>
    <row r="253" spans="1:10" x14ac:dyDescent="0.2">
      <c r="A253" s="912" t="s">
        <v>596</v>
      </c>
      <c r="B253" s="968">
        <v>11960.139684941943</v>
      </c>
      <c r="C253" s="968">
        <v>11606.32570315416</v>
      </c>
      <c r="D253" s="968">
        <v>353.81398178778318</v>
      </c>
      <c r="E253" s="968">
        <v>1932.6833109217059</v>
      </c>
      <c r="F253" s="968">
        <v>13.804880792297899</v>
      </c>
      <c r="G253" s="968">
        <v>22.496842772633613</v>
      </c>
      <c r="H253" s="968">
        <v>14.316172673494117</v>
      </c>
      <c r="I253" s="968">
        <v>2970.0945378688334</v>
      </c>
      <c r="J253" s="972">
        <v>1655.2458827889161</v>
      </c>
    </row>
    <row r="254" spans="1:10" x14ac:dyDescent="0.2">
      <c r="A254" s="912" t="s">
        <v>597</v>
      </c>
      <c r="B254" s="968">
        <v>12971.475025948062</v>
      </c>
      <c r="C254" s="968">
        <v>12628.3981736654</v>
      </c>
      <c r="D254" s="968">
        <v>343.07685228266263</v>
      </c>
      <c r="E254" s="968">
        <v>1933.7058946840984</v>
      </c>
      <c r="F254" s="968">
        <v>12.782297029905463</v>
      </c>
      <c r="G254" s="968">
        <v>333.36230653993448</v>
      </c>
      <c r="H254" s="968">
        <v>21.985550891437395</v>
      </c>
      <c r="I254" s="968">
        <v>2809.0375952920244</v>
      </c>
      <c r="J254" s="972">
        <v>1795.1829558039487</v>
      </c>
    </row>
    <row r="255" spans="1:10" x14ac:dyDescent="0.2">
      <c r="A255" s="912" t="s">
        <v>598</v>
      </c>
      <c r="B255" s="968">
        <v>14221.583675472817</v>
      </c>
      <c r="C255" s="968">
        <v>13889.243952695275</v>
      </c>
      <c r="D255" s="968">
        <v>332.33972277754202</v>
      </c>
      <c r="E255" s="968">
        <v>1939.3301053772568</v>
      </c>
      <c r="F255" s="968">
        <v>10.737129505120588</v>
      </c>
      <c r="G255" s="968">
        <v>335.40747406471934</v>
      </c>
      <c r="H255" s="968">
        <v>122.71005148709244</v>
      </c>
      <c r="I255" s="968">
        <v>2874.4829560851404</v>
      </c>
      <c r="J255" s="972">
        <v>1968.2466211685316</v>
      </c>
    </row>
    <row r="256" spans="1:10" x14ac:dyDescent="0.2">
      <c r="A256" s="912" t="s">
        <v>599</v>
      </c>
      <c r="B256" s="968">
        <v>15770.79807549736</v>
      </c>
      <c r="C256" s="968">
        <v>15449.706774106135</v>
      </c>
      <c r="D256" s="968">
        <v>321.09130139122522</v>
      </c>
      <c r="E256" s="968">
        <v>2000.1738392396067</v>
      </c>
      <c r="F256" s="968">
        <v>10.22583762392437</v>
      </c>
      <c r="G256" s="968">
        <v>274.05244832117313</v>
      </c>
      <c r="H256" s="968">
        <v>99.190624952066386</v>
      </c>
      <c r="I256" s="968">
        <v>2849.4296539065258</v>
      </c>
      <c r="J256" s="972">
        <v>2176.497429047271</v>
      </c>
    </row>
    <row r="257" spans="1:10" x14ac:dyDescent="0.2">
      <c r="A257" s="912" t="s">
        <v>600</v>
      </c>
      <c r="B257" s="968">
        <v>17540.890568198669</v>
      </c>
      <c r="C257" s="968">
        <v>17231.047688193761</v>
      </c>
      <c r="D257" s="968">
        <v>309.84288000490841</v>
      </c>
      <c r="E257" s="968">
        <v>2045.6788166660701</v>
      </c>
      <c r="F257" s="968">
        <v>11.248421386316807</v>
      </c>
      <c r="G257" s="968">
        <v>234.68297346906428</v>
      </c>
      <c r="H257" s="968">
        <v>245.42010297418489</v>
      </c>
      <c r="I257" s="968">
        <v>2755.3519477664213</v>
      </c>
      <c r="J257" s="972">
        <v>2415.8736835188029</v>
      </c>
    </row>
    <row r="258" spans="1:10" x14ac:dyDescent="0.2">
      <c r="A258" s="912" t="s">
        <v>601</v>
      </c>
      <c r="B258" s="978">
        <v>19307.915309612799</v>
      </c>
      <c r="C258" s="496">
        <v>19009.832142875402</v>
      </c>
      <c r="D258" s="496">
        <v>298.0831667373954</v>
      </c>
      <c r="E258" s="978">
        <v>2076.3563295378435</v>
      </c>
      <c r="F258" s="978">
        <v>10.737129505120588</v>
      </c>
      <c r="G258" s="978">
        <v>190.71187168618951</v>
      </c>
      <c r="H258" s="978">
        <v>118.6197164375227</v>
      </c>
      <c r="I258" s="978">
        <v>2793.6988388561381</v>
      </c>
      <c r="J258" s="972">
        <v>2658.9178329935035</v>
      </c>
    </row>
    <row r="259" spans="1:10" x14ac:dyDescent="0.2">
      <c r="A259" s="912" t="s">
        <v>602</v>
      </c>
      <c r="B259" s="978">
        <v>20609.664439138371</v>
      </c>
      <c r="C259" s="496">
        <v>20323.852277549686</v>
      </c>
      <c r="D259" s="496">
        <v>285.81216158868614</v>
      </c>
      <c r="E259" s="978">
        <v>2106.0112586472242</v>
      </c>
      <c r="F259" s="978">
        <v>10.22583762392437</v>
      </c>
      <c r="G259" s="978">
        <v>197.86995802293657</v>
      </c>
      <c r="H259" s="978">
        <v>85.897036040964707</v>
      </c>
      <c r="I259" s="978">
        <v>2689.9065869733054</v>
      </c>
      <c r="J259" s="972">
        <v>2842.3755639350275</v>
      </c>
    </row>
    <row r="260" spans="1:10" x14ac:dyDescent="0.2">
      <c r="A260" s="912" t="s">
        <v>603</v>
      </c>
      <c r="B260" s="978">
        <v>21532.546284697546</v>
      </c>
      <c r="C260" s="496">
        <v>21259.00512825757</v>
      </c>
      <c r="D260" s="496">
        <v>273.54115643997687</v>
      </c>
      <c r="E260" s="978">
        <v>2142.3129822121555</v>
      </c>
      <c r="F260" s="978">
        <v>9.7145457427281521</v>
      </c>
      <c r="G260" s="978">
        <v>360.46077624333407</v>
      </c>
      <c r="H260" s="978">
        <v>82.829284753787391</v>
      </c>
      <c r="I260" s="978">
        <v>2781.4278337074288</v>
      </c>
      <c r="J260" s="972">
        <v>2978.3296858569233</v>
      </c>
    </row>
    <row r="261" spans="1:10" x14ac:dyDescent="0.2">
      <c r="A261" s="912" t="s">
        <v>604</v>
      </c>
      <c r="B261" s="968">
        <v>22342.943916393553</v>
      </c>
      <c r="C261" s="968">
        <v>22082.185056983482</v>
      </c>
      <c r="D261" s="968">
        <v>260.75885941007141</v>
      </c>
      <c r="E261" s="968">
        <v>2188.329251519815</v>
      </c>
      <c r="F261" s="968">
        <v>9.2032538615319321</v>
      </c>
      <c r="G261" s="968">
        <v>440.22230970994411</v>
      </c>
      <c r="H261" s="968">
        <v>53.685647525602946</v>
      </c>
      <c r="I261" s="968">
        <v>2863.2345346988236</v>
      </c>
      <c r="J261" s="972">
        <v>3101.6913813345755</v>
      </c>
    </row>
    <row r="262" spans="1:10" x14ac:dyDescent="0.2">
      <c r="A262" s="912" t="s">
        <v>605</v>
      </c>
      <c r="B262" s="968">
        <v>23597.142900967876</v>
      </c>
      <c r="C262" s="968">
        <v>23349.677630468905</v>
      </c>
      <c r="D262" s="968">
        <v>247.46527049896974</v>
      </c>
      <c r="E262" s="968">
        <v>2225.6535588471393</v>
      </c>
      <c r="F262" s="968">
        <v>9.2032538615319321</v>
      </c>
      <c r="G262" s="968">
        <v>564.46623684062524</v>
      </c>
      <c r="H262" s="968">
        <v>335.40747406471934</v>
      </c>
      <c r="I262" s="968">
        <v>2737.9680238057499</v>
      </c>
      <c r="J262" s="972">
        <v>3279.9789751476587</v>
      </c>
    </row>
    <row r="263" spans="1:10" x14ac:dyDescent="0.2">
      <c r="A263" s="912" t="s">
        <v>606</v>
      </c>
      <c r="B263" s="968">
        <v>25345.249842777746</v>
      </c>
      <c r="C263" s="968">
        <v>25111.589453071076</v>
      </c>
      <c r="D263" s="968">
        <v>233.66038970667185</v>
      </c>
      <c r="E263" s="968">
        <v>2219.5180562727846</v>
      </c>
      <c r="F263" s="968">
        <v>10.737129505120588</v>
      </c>
      <c r="G263" s="968">
        <v>253.08948119212815</v>
      </c>
      <c r="H263" s="968">
        <v>360.97206812453027</v>
      </c>
      <c r="I263" s="968">
        <v>2735.9228562809653</v>
      </c>
      <c r="J263" s="972">
        <v>3538.7895885044363</v>
      </c>
    </row>
    <row r="264" spans="1:10" x14ac:dyDescent="0.2">
      <c r="A264" s="912" t="s">
        <v>607</v>
      </c>
      <c r="B264" s="968">
        <v>26930.76596636722</v>
      </c>
      <c r="C264" s="968">
        <v>26711.421749334044</v>
      </c>
      <c r="D264" s="968">
        <v>219.34421703317773</v>
      </c>
      <c r="E264" s="968">
        <v>2269.1133687488177</v>
      </c>
      <c r="F264" s="968">
        <v>10.22583762392437</v>
      </c>
      <c r="G264" s="968">
        <v>259.73627564767901</v>
      </c>
      <c r="H264" s="968">
        <v>44.993685545267226</v>
      </c>
      <c r="I264" s="968">
        <v>2874.4829560851404</v>
      </c>
      <c r="J264" s="972">
        <v>3756.451863110477</v>
      </c>
    </row>
    <row r="265" spans="1:10" x14ac:dyDescent="0.2">
      <c r="A265" s="912" t="s">
        <v>608</v>
      </c>
      <c r="B265" s="968">
        <v>27284.579948155002</v>
      </c>
      <c r="C265" s="968">
        <v>27079.55190379532</v>
      </c>
      <c r="D265" s="968">
        <v>205.02804435968361</v>
      </c>
      <c r="E265" s="968">
        <v>2304.392508551357</v>
      </c>
      <c r="F265" s="968">
        <v>5.6242106931584033</v>
      </c>
      <c r="G265" s="968">
        <v>568.0452800089987</v>
      </c>
      <c r="H265" s="968">
        <v>162.59081822039749</v>
      </c>
      <c r="I265" s="968">
        <v>2739.5018994493389</v>
      </c>
      <c r="J265" s="972">
        <v>3782.1996075871111</v>
      </c>
    </row>
    <row r="266" spans="1:10" x14ac:dyDescent="0.2">
      <c r="A266" s="912"/>
      <c r="B266" s="968"/>
      <c r="C266" s="968"/>
      <c r="D266" s="968"/>
      <c r="E266" s="968"/>
      <c r="F266" s="968"/>
      <c r="G266" s="968"/>
      <c r="H266" s="968"/>
      <c r="I266" s="968"/>
      <c r="J266" s="972"/>
    </row>
    <row r="267" spans="1:10" x14ac:dyDescent="0.2">
      <c r="A267" s="912" t="s">
        <v>609</v>
      </c>
      <c r="B267" s="978">
        <v>28949.34631332989</v>
      </c>
      <c r="C267" s="496">
        <v>28759.657025406093</v>
      </c>
      <c r="D267" s="496">
        <v>189.68928792379705</v>
      </c>
      <c r="E267" s="978">
        <v>2147.4259010241176</v>
      </c>
      <c r="F267" s="978">
        <v>5.6242106931584033</v>
      </c>
      <c r="G267" s="978">
        <v>937.19801823266846</v>
      </c>
      <c r="H267" s="978">
        <v>72.092155248666813</v>
      </c>
      <c r="I267" s="978">
        <v>2836.136064995424</v>
      </c>
      <c r="J267" s="972">
        <v>3944.0864837572708</v>
      </c>
    </row>
    <row r="268" spans="1:10" x14ac:dyDescent="0.2">
      <c r="A268" s="912" t="s">
        <v>610</v>
      </c>
      <c r="B268" s="978">
        <v>30001.585004831708</v>
      </c>
      <c r="C268" s="496">
        <v>29827.234473343797</v>
      </c>
      <c r="D268" s="496">
        <v>174.3505314879105</v>
      </c>
      <c r="E268" s="978">
        <v>2122.372598845503</v>
      </c>
      <c r="F268" s="978">
        <v>6.1355025743546223</v>
      </c>
      <c r="G268" s="978">
        <v>702.51504476360424</v>
      </c>
      <c r="H268" s="978">
        <v>63.911485149527309</v>
      </c>
      <c r="I268" s="978">
        <v>2818.2408491535562</v>
      </c>
      <c r="J268" s="972">
        <v>4041.3180041889696</v>
      </c>
    </row>
    <row r="269" spans="1:10" ht="14.25" x14ac:dyDescent="0.2">
      <c r="A269" s="970" t="s">
        <v>703</v>
      </c>
      <c r="B269" s="978">
        <v>31775.767832582587</v>
      </c>
      <c r="C269" s="496">
        <v>31617.778641292956</v>
      </c>
      <c r="D269" s="496">
        <v>157.98919128963152</v>
      </c>
      <c r="E269" s="978">
        <v>2097.3192966668885</v>
      </c>
      <c r="F269" s="978">
        <v>5.1129188119621851</v>
      </c>
      <c r="G269" s="978">
        <v>1106.4356309086168</v>
      </c>
      <c r="H269" s="978">
        <v>281.21053465792016</v>
      </c>
      <c r="I269" s="978">
        <v>2850.9635295501143</v>
      </c>
      <c r="J269" s="972">
        <v>4224.8279905119625</v>
      </c>
    </row>
    <row r="270" spans="1:10" ht="14.25" x14ac:dyDescent="0.2">
      <c r="A270" s="970" t="s">
        <v>704</v>
      </c>
      <c r="B270" s="978">
        <v>31678.111083274111</v>
      </c>
      <c r="C270" s="496">
        <v>31520.12189198448</v>
      </c>
      <c r="D270" s="496">
        <v>157.98919128963152</v>
      </c>
      <c r="E270" s="978">
        <v>2089.1386265677488</v>
      </c>
      <c r="F270" s="978">
        <v>5.1129188119621851</v>
      </c>
      <c r="G270" s="978">
        <v>1106.4356309086168</v>
      </c>
      <c r="H270" s="978">
        <v>245.42010297418489</v>
      </c>
      <c r="I270" s="978">
        <v>2850.9635295501143</v>
      </c>
      <c r="J270" s="972">
        <v>4211.843789150892</v>
      </c>
    </row>
    <row r="271" spans="1:10" x14ac:dyDescent="0.2">
      <c r="A271" s="966" t="s">
        <v>612</v>
      </c>
      <c r="B271" s="968">
        <v>34261.668958958602</v>
      </c>
      <c r="C271" s="968">
        <v>34120.041107867248</v>
      </c>
      <c r="D271" s="968">
        <v>141.62785109135251</v>
      </c>
      <c r="E271" s="968">
        <v>2062.5514487455453</v>
      </c>
      <c r="F271" s="968">
        <v>6.6467944555508405</v>
      </c>
      <c r="G271" s="968">
        <v>810.39763169600633</v>
      </c>
      <c r="H271" s="968">
        <v>88.964787328142023</v>
      </c>
      <c r="I271" s="968">
        <v>3495.7025917385458</v>
      </c>
      <c r="J271" s="972">
        <v>4499.3559850678303</v>
      </c>
    </row>
    <row r="272" spans="1:10" x14ac:dyDescent="0.2">
      <c r="A272" s="966" t="s">
        <v>613</v>
      </c>
      <c r="B272" s="968">
        <v>36352.341461169941</v>
      </c>
      <c r="C272" s="968">
        <v>36227.074950276867</v>
      </c>
      <c r="D272" s="968">
        <v>124.75521901187732</v>
      </c>
      <c r="E272" s="968">
        <v>2034.4303952797534</v>
      </c>
      <c r="F272" s="968">
        <v>11.759713267513025</v>
      </c>
      <c r="G272" s="968">
        <v>232.12651406308319</v>
      </c>
      <c r="H272" s="968">
        <v>311.88804752969327</v>
      </c>
      <c r="I272" s="968">
        <v>3471.1605814411273</v>
      </c>
      <c r="J272" s="972">
        <v>4733.1152544363995</v>
      </c>
    </row>
    <row r="273" spans="1:10" x14ac:dyDescent="0.2">
      <c r="A273" s="966" t="s">
        <v>614</v>
      </c>
      <c r="B273" s="968">
        <v>38022.732037037982</v>
      </c>
      <c r="C273" s="968">
        <v>38022.732037037982</v>
      </c>
      <c r="D273" s="968">
        <v>0</v>
      </c>
      <c r="E273" s="968">
        <v>1991.9931691404672</v>
      </c>
      <c r="F273" s="968">
        <v>27.609761584595798</v>
      </c>
      <c r="G273" s="968">
        <v>182.53120158704999</v>
      </c>
      <c r="H273" s="968">
        <v>667.2359049610651</v>
      </c>
      <c r="I273" s="968">
        <v>3510.0187644120401</v>
      </c>
      <c r="J273" s="972">
        <v>4909.5360998692104</v>
      </c>
    </row>
    <row r="274" spans="1:10" x14ac:dyDescent="0.2">
      <c r="A274" s="966" t="s">
        <v>615</v>
      </c>
      <c r="B274" s="968">
        <v>39628.188543994111</v>
      </c>
      <c r="C274" s="968">
        <v>39628.188543994111</v>
      </c>
      <c r="D274" s="968">
        <v>0</v>
      </c>
      <c r="E274" s="968">
        <v>1956.7140293379282</v>
      </c>
      <c r="F274" s="968">
        <v>69.024403961489497</v>
      </c>
      <c r="G274" s="968">
        <v>302.68479366816138</v>
      </c>
      <c r="H274" s="968">
        <v>654.96489981235584</v>
      </c>
      <c r="I274" s="968">
        <v>4093.4028008569253</v>
      </c>
      <c r="J274" s="972">
        <v>5083.6986623339862</v>
      </c>
    </row>
    <row r="275" spans="1:10" x14ac:dyDescent="0.2">
      <c r="A275" s="966" t="s">
        <v>616</v>
      </c>
      <c r="B275" s="968">
        <v>41084.347821640942</v>
      </c>
      <c r="C275" s="968">
        <v>41084.347821640942</v>
      </c>
      <c r="D275" s="968">
        <v>0</v>
      </c>
      <c r="E275" s="968">
        <v>1911.720343792661</v>
      </c>
      <c r="F275" s="968">
        <v>84.363160397376049</v>
      </c>
      <c r="G275" s="968">
        <v>455.56106614583069</v>
      </c>
      <c r="H275" s="968">
        <v>1136.6018518991937</v>
      </c>
      <c r="I275" s="968">
        <v>4381.7714218515921</v>
      </c>
      <c r="J275" s="972">
        <v>5245.5337974451213</v>
      </c>
    </row>
    <row r="276" spans="1:10" x14ac:dyDescent="0.2">
      <c r="A276" s="966" t="s">
        <v>617</v>
      </c>
      <c r="B276" s="968">
        <v>41934.114928189054</v>
      </c>
      <c r="C276" s="968">
        <v>41934.114928189054</v>
      </c>
      <c r="D276" s="968">
        <v>0</v>
      </c>
      <c r="E276" s="968">
        <v>1858.0346962670581</v>
      </c>
      <c r="F276" s="968">
        <v>110.43904633838319</v>
      </c>
      <c r="G276" s="968">
        <v>460.16269307659667</v>
      </c>
      <c r="H276" s="968">
        <v>1231.1908499204942</v>
      </c>
      <c r="I276" s="968">
        <v>4999.4120143366245</v>
      </c>
      <c r="J276" s="972">
        <v>5340.6280701222076</v>
      </c>
    </row>
    <row r="277" spans="1:10" x14ac:dyDescent="0.2">
      <c r="A277" s="966" t="s">
        <v>618</v>
      </c>
      <c r="B277" s="968">
        <v>41937.693971357432</v>
      </c>
      <c r="C277" s="968">
        <v>41937.693971357432</v>
      </c>
      <c r="D277" s="968">
        <v>0</v>
      </c>
      <c r="E277" s="968">
        <v>1805.3716325038474</v>
      </c>
      <c r="F277" s="968">
        <v>91.009954852926896</v>
      </c>
      <c r="G277" s="968">
        <v>683.59724515934408</v>
      </c>
      <c r="H277" s="968">
        <v>1638.6904792338803</v>
      </c>
      <c r="I277" s="968">
        <v>4855.2277038392913</v>
      </c>
      <c r="J277" s="972">
        <v>5323.2299758445388</v>
      </c>
    </row>
    <row r="278" spans="1:10" x14ac:dyDescent="0.2">
      <c r="A278" s="966" t="s">
        <v>619</v>
      </c>
      <c r="B278" s="968">
        <v>42346.216184433208</v>
      </c>
      <c r="C278" s="968">
        <v>42346.216184433208</v>
      </c>
      <c r="D278" s="968">
        <v>0</v>
      </c>
      <c r="E278" s="968">
        <v>1717.9407208192943</v>
      </c>
      <c r="F278" s="968">
        <v>124.75521901187732</v>
      </c>
      <c r="G278" s="968">
        <v>824.71380436950039</v>
      </c>
      <c r="H278" s="968">
        <v>1985.3463746849163</v>
      </c>
      <c r="I278" s="968">
        <v>5303.6306836483745</v>
      </c>
      <c r="J278" s="972">
        <v>5352.1736802753203</v>
      </c>
    </row>
    <row r="279" spans="1:10" x14ac:dyDescent="0.2">
      <c r="A279" s="966" t="s">
        <v>622</v>
      </c>
      <c r="B279" s="968">
        <v>44770</v>
      </c>
      <c r="C279" s="968">
        <v>44770</v>
      </c>
      <c r="D279" s="968">
        <v>0</v>
      </c>
      <c r="E279" s="968">
        <v>1652</v>
      </c>
      <c r="F279" s="968">
        <v>115</v>
      </c>
      <c r="G279" s="968">
        <v>1442</v>
      </c>
      <c r="H279" s="968">
        <v>3142</v>
      </c>
      <c r="I279" s="968">
        <v>5389</v>
      </c>
      <c r="J279" s="972">
        <v>5639.0851960347291</v>
      </c>
    </row>
    <row r="280" spans="1:10" x14ac:dyDescent="0.2">
      <c r="A280" s="966" t="s">
        <v>623</v>
      </c>
      <c r="B280" s="968">
        <v>47959</v>
      </c>
      <c r="C280" s="968">
        <v>47959</v>
      </c>
      <c r="D280" s="968">
        <v>0</v>
      </c>
      <c r="E280" s="968">
        <v>1576</v>
      </c>
      <c r="F280" s="968">
        <v>133</v>
      </c>
      <c r="G280" s="968">
        <v>1030</v>
      </c>
      <c r="H280" s="968">
        <v>2963</v>
      </c>
      <c r="I280" s="968">
        <v>5503</v>
      </c>
      <c r="J280" s="972">
        <v>6017</v>
      </c>
    </row>
    <row r="281" spans="1:10" x14ac:dyDescent="0.2">
      <c r="A281" s="966" t="s">
        <v>624</v>
      </c>
      <c r="B281" s="968">
        <v>51346</v>
      </c>
      <c r="C281" s="968">
        <v>51346</v>
      </c>
      <c r="D281" s="968">
        <v>0</v>
      </c>
      <c r="E281" s="968">
        <v>1510</v>
      </c>
      <c r="F281" s="968">
        <v>378</v>
      </c>
      <c r="G281" s="968">
        <v>468</v>
      </c>
      <c r="H281" s="968">
        <v>3693</v>
      </c>
      <c r="I281" s="968">
        <v>5483</v>
      </c>
      <c r="J281" s="972">
        <v>6427</v>
      </c>
    </row>
    <row r="282" spans="1:10" x14ac:dyDescent="0.2">
      <c r="A282" s="966" t="s">
        <v>625</v>
      </c>
      <c r="B282" s="968">
        <v>54666</v>
      </c>
      <c r="C282" s="968">
        <v>54666</v>
      </c>
      <c r="D282" s="968">
        <v>0</v>
      </c>
      <c r="E282" s="968">
        <v>1427</v>
      </c>
      <c r="F282" s="968">
        <v>98</v>
      </c>
      <c r="G282" s="968">
        <v>389</v>
      </c>
      <c r="H282" s="968">
        <v>3537</v>
      </c>
      <c r="I282" s="968">
        <v>5383</v>
      </c>
      <c r="J282" s="972">
        <v>6832</v>
      </c>
    </row>
    <row r="283" spans="1:10" x14ac:dyDescent="0.2">
      <c r="A283" s="911">
        <v>38717</v>
      </c>
      <c r="B283" s="968">
        <v>55592</v>
      </c>
      <c r="C283" s="968">
        <v>55592</v>
      </c>
      <c r="D283" s="968">
        <v>0</v>
      </c>
      <c r="E283" s="968">
        <v>1413</v>
      </c>
      <c r="F283" s="968">
        <v>107</v>
      </c>
      <c r="G283" s="968">
        <v>527</v>
      </c>
      <c r="H283" s="968">
        <v>4814</v>
      </c>
      <c r="I283" s="968">
        <v>6040</v>
      </c>
      <c r="J283" s="972">
        <v>6944</v>
      </c>
    </row>
    <row r="284" spans="1:10" x14ac:dyDescent="0.2">
      <c r="A284" s="966" t="s">
        <v>626</v>
      </c>
      <c r="B284" s="968">
        <v>56402</v>
      </c>
      <c r="C284" s="968">
        <v>56402</v>
      </c>
      <c r="D284" s="968">
        <v>0</v>
      </c>
      <c r="E284" s="968">
        <v>1310</v>
      </c>
      <c r="F284" s="968">
        <v>112</v>
      </c>
      <c r="G284" s="968">
        <v>644</v>
      </c>
      <c r="H284" s="968">
        <v>4496</v>
      </c>
      <c r="I284" s="968">
        <v>6494</v>
      </c>
      <c r="J284" s="976">
        <v>7053</v>
      </c>
    </row>
    <row r="285" spans="1:10" x14ac:dyDescent="0.2">
      <c r="A285" s="966"/>
      <c r="B285" s="496"/>
      <c r="C285" s="496"/>
      <c r="D285" s="496"/>
      <c r="E285" s="496"/>
      <c r="F285" s="496"/>
      <c r="G285" s="496"/>
      <c r="H285" s="496"/>
      <c r="I285" s="496"/>
      <c r="J285" s="976"/>
    </row>
    <row r="286" spans="1:10" ht="14.25" x14ac:dyDescent="0.2">
      <c r="A286" s="970" t="s">
        <v>705</v>
      </c>
      <c r="B286" s="496">
        <v>56403.815000000002</v>
      </c>
      <c r="C286" s="496">
        <v>56403.815000000002</v>
      </c>
      <c r="D286" s="496">
        <v>0</v>
      </c>
      <c r="E286" s="496">
        <v>1367.7739999999999</v>
      </c>
      <c r="F286" s="496">
        <v>112.447</v>
      </c>
      <c r="G286" s="496">
        <v>644.32000000000005</v>
      </c>
      <c r="H286" s="496">
        <v>4496.3509999999997</v>
      </c>
      <c r="I286" s="496">
        <v>6494.116</v>
      </c>
      <c r="J286" s="976">
        <v>7053.1729504000004</v>
      </c>
    </row>
    <row r="287" spans="1:10" x14ac:dyDescent="0.2">
      <c r="A287" s="911">
        <v>39447</v>
      </c>
      <c r="B287" s="978">
        <v>56924.885000000002</v>
      </c>
      <c r="C287" s="496">
        <v>56924.885000000002</v>
      </c>
      <c r="D287" s="496">
        <v>0</v>
      </c>
      <c r="E287" s="978">
        <v>1266.721</v>
      </c>
      <c r="F287" s="978">
        <v>131.06299999999999</v>
      </c>
      <c r="G287" s="978">
        <v>801.75599999999997</v>
      </c>
      <c r="H287" s="978">
        <v>4165.4080000000004</v>
      </c>
      <c r="I287" s="978">
        <v>6808.0990000000002</v>
      </c>
      <c r="J287" s="976">
        <v>7127.0486472000002</v>
      </c>
    </row>
    <row r="288" spans="1:10" x14ac:dyDescent="0.2">
      <c r="A288" s="911">
        <v>39813</v>
      </c>
      <c r="B288" s="978">
        <v>57511.008000000002</v>
      </c>
      <c r="C288" s="496">
        <v>57511.008000000002</v>
      </c>
      <c r="D288" s="496">
        <v>0</v>
      </c>
      <c r="E288" s="978">
        <v>1252.3150000000001</v>
      </c>
      <c r="F288" s="978">
        <v>138.42099999999999</v>
      </c>
      <c r="G288" s="978">
        <v>809.54</v>
      </c>
      <c r="H288" s="978">
        <v>4093.509</v>
      </c>
      <c r="I288" s="978">
        <v>6515.1229999999996</v>
      </c>
      <c r="J288" s="976">
        <v>7217.4489782999999</v>
      </c>
    </row>
    <row r="289" spans="1:10" x14ac:dyDescent="0.2">
      <c r="A289" s="911">
        <v>40178</v>
      </c>
      <c r="B289" s="968">
        <v>58972.584000000003</v>
      </c>
      <c r="C289" s="968">
        <v>58972.584000000003</v>
      </c>
      <c r="D289" s="968">
        <v>0</v>
      </c>
      <c r="E289" s="968">
        <v>1181.45</v>
      </c>
      <c r="F289" s="968">
        <v>238.15199999999999</v>
      </c>
      <c r="G289" s="968">
        <v>1171.4010000000001</v>
      </c>
      <c r="H289" s="968">
        <v>4537.8310000000001</v>
      </c>
      <c r="I289" s="968">
        <v>6785.4480000000003</v>
      </c>
      <c r="J289" s="976">
        <v>7422.3754488000004</v>
      </c>
    </row>
    <row r="290" spans="1:10" ht="24.95" customHeight="1" x14ac:dyDescent="0.2">
      <c r="A290" s="920"/>
      <c r="B290" s="921" t="s">
        <v>307</v>
      </c>
      <c r="C290" s="968"/>
      <c r="D290" s="968"/>
      <c r="E290" s="968"/>
      <c r="F290" s="968"/>
      <c r="G290" s="968"/>
      <c r="H290" s="968"/>
      <c r="I290" s="968"/>
      <c r="J290" s="949"/>
    </row>
    <row r="291" spans="1:10" x14ac:dyDescent="0.2">
      <c r="A291" s="912" t="s">
        <v>652</v>
      </c>
      <c r="B291" s="978">
        <v>1364.6380309127071</v>
      </c>
      <c r="C291" s="496">
        <v>50.106604357229415</v>
      </c>
      <c r="D291" s="496">
        <v>1314.5314265554778</v>
      </c>
      <c r="E291" s="978">
        <v>9.7145457427281521</v>
      </c>
      <c r="F291" s="978">
        <v>1.5338756435886556</v>
      </c>
      <c r="G291" s="978">
        <v>0</v>
      </c>
      <c r="H291" s="978">
        <v>0</v>
      </c>
      <c r="I291" s="978">
        <v>0</v>
      </c>
      <c r="J291" s="972">
        <v>104.36762681641775</v>
      </c>
    </row>
    <row r="292" spans="1:10" x14ac:dyDescent="0.2">
      <c r="A292" s="912" t="s">
        <v>575</v>
      </c>
      <c r="B292" s="978">
        <v>2259.9101148872855</v>
      </c>
      <c r="C292" s="496">
        <v>757.22327605159956</v>
      </c>
      <c r="D292" s="496">
        <v>1502.6868388356861</v>
      </c>
      <c r="E292" s="978">
        <v>1169.8358241769479</v>
      </c>
      <c r="F292" s="978">
        <v>11.759713267513025</v>
      </c>
      <c r="G292" s="978">
        <v>0</v>
      </c>
      <c r="H292" s="978">
        <v>0</v>
      </c>
      <c r="I292" s="978">
        <v>0</v>
      </c>
      <c r="J292" s="972">
        <v>154.8976411363692</v>
      </c>
    </row>
    <row r="293" spans="1:10" x14ac:dyDescent="0.2">
      <c r="A293" s="912" t="s">
        <v>576</v>
      </c>
      <c r="B293" s="978">
        <v>2366.7701180572953</v>
      </c>
      <c r="C293" s="496">
        <v>866.12844674639416</v>
      </c>
      <c r="D293" s="496">
        <v>1500.6416713109013</v>
      </c>
      <c r="E293" s="978">
        <v>1415.767219032329</v>
      </c>
      <c r="F293" s="978">
        <v>6.1355025743546223</v>
      </c>
      <c r="G293" s="978">
        <v>0</v>
      </c>
      <c r="H293" s="978">
        <v>0</v>
      </c>
      <c r="I293" s="978">
        <v>0</v>
      </c>
      <c r="J293" s="972">
        <v>159.08599800079955</v>
      </c>
    </row>
    <row r="294" spans="1:10" x14ac:dyDescent="0.2">
      <c r="A294" s="912" t="s">
        <v>577</v>
      </c>
      <c r="B294" s="978">
        <v>2531.9173956836739</v>
      </c>
      <c r="C294" s="496">
        <v>1050.1935239770328</v>
      </c>
      <c r="D294" s="496">
        <v>1481.7238717066411</v>
      </c>
      <c r="E294" s="978">
        <v>1657.0969869569442</v>
      </c>
      <c r="F294" s="978">
        <v>5.6242106931584033</v>
      </c>
      <c r="G294" s="978">
        <v>0</v>
      </c>
      <c r="H294" s="978">
        <v>0</v>
      </c>
      <c r="I294" s="978">
        <v>0</v>
      </c>
      <c r="J294" s="972">
        <v>166.79517488265154</v>
      </c>
    </row>
    <row r="295" spans="1:10" x14ac:dyDescent="0.2">
      <c r="A295" s="912" t="s">
        <v>513</v>
      </c>
      <c r="B295" s="968">
        <v>2440.907440830747</v>
      </c>
      <c r="C295" s="968">
        <v>1311.9749671494967</v>
      </c>
      <c r="D295" s="968">
        <v>1128.9324736812505</v>
      </c>
      <c r="E295" s="968">
        <v>1971.0302020114223</v>
      </c>
      <c r="F295" s="968">
        <v>6.6467944555508405</v>
      </c>
      <c r="G295" s="968">
        <v>0</v>
      </c>
      <c r="H295" s="968">
        <v>0</v>
      </c>
      <c r="I295" s="968">
        <v>0</v>
      </c>
      <c r="J295" s="972">
        <v>158.19129110185594</v>
      </c>
    </row>
    <row r="296" spans="1:10" x14ac:dyDescent="0.2">
      <c r="A296" s="912" t="s">
        <v>578</v>
      </c>
      <c r="B296" s="978">
        <v>2587.1369188528656</v>
      </c>
      <c r="C296" s="496">
        <v>1489.3932499245846</v>
      </c>
      <c r="D296" s="496">
        <v>1097.7436689282811</v>
      </c>
      <c r="E296" s="978">
        <v>2233.8342289462785</v>
      </c>
      <c r="F296" s="978">
        <v>6.6467944555508405</v>
      </c>
      <c r="G296" s="978">
        <v>0</v>
      </c>
      <c r="H296" s="978">
        <v>0</v>
      </c>
      <c r="I296" s="978">
        <v>0</v>
      </c>
      <c r="J296" s="972">
        <v>165.70933027080005</v>
      </c>
    </row>
    <row r="297" spans="1:10" x14ac:dyDescent="0.2">
      <c r="A297" s="912" t="s">
        <v>579</v>
      </c>
      <c r="B297" s="978">
        <v>3072.3529141080771</v>
      </c>
      <c r="C297" s="496">
        <v>1947.5107754763962</v>
      </c>
      <c r="D297" s="496">
        <v>1124.8421386316807</v>
      </c>
      <c r="E297" s="978">
        <v>2752.2841964792442</v>
      </c>
      <c r="F297" s="978">
        <v>10.737129505120588</v>
      </c>
      <c r="G297" s="978">
        <v>205.02804435968361</v>
      </c>
      <c r="H297" s="978">
        <v>0</v>
      </c>
      <c r="I297" s="978">
        <v>446.35781228429875</v>
      </c>
      <c r="J297" s="972">
        <v>194.46871667340204</v>
      </c>
    </row>
    <row r="298" spans="1:10" x14ac:dyDescent="0.2">
      <c r="A298" s="912" t="s">
        <v>580</v>
      </c>
      <c r="B298" s="978">
        <v>3326.9762709437937</v>
      </c>
      <c r="C298" s="496">
        <v>2234.856812708671</v>
      </c>
      <c r="D298" s="496">
        <v>1092.6307501163189</v>
      </c>
      <c r="E298" s="978">
        <v>2798.3004657869037</v>
      </c>
      <c r="F298" s="978">
        <v>12.271005148709245</v>
      </c>
      <c r="G298" s="978">
        <v>244.90881109298866</v>
      </c>
      <c r="H298" s="978">
        <v>5.6242106931584033</v>
      </c>
      <c r="I298" s="978">
        <v>568.0452800089987</v>
      </c>
      <c r="J298" s="972">
        <v>207.56110967962829</v>
      </c>
    </row>
    <row r="299" spans="1:10" x14ac:dyDescent="0.2">
      <c r="A299" s="912" t="s">
        <v>581</v>
      </c>
      <c r="B299" s="978">
        <v>3613.8110162948724</v>
      </c>
      <c r="C299" s="496">
        <v>2536.51902261444</v>
      </c>
      <c r="D299" s="496">
        <v>1077.2919936804324</v>
      </c>
      <c r="E299" s="978">
        <v>3010.9978883645308</v>
      </c>
      <c r="F299" s="978">
        <v>16.361340198278992</v>
      </c>
      <c r="G299" s="978">
        <v>341.54297663907397</v>
      </c>
      <c r="H299" s="978">
        <v>5.1129188119621851</v>
      </c>
      <c r="I299" s="978">
        <v>673.37140753541973</v>
      </c>
      <c r="J299" s="972">
        <v>223.14775922338001</v>
      </c>
    </row>
    <row r="300" spans="1:10" x14ac:dyDescent="0.2">
      <c r="A300" s="912" t="s">
        <v>582</v>
      </c>
      <c r="B300" s="968">
        <v>3853.0956166947026</v>
      </c>
      <c r="C300" s="968">
        <v>2786.0294606381945</v>
      </c>
      <c r="D300" s="968">
        <v>1067.0661560565079</v>
      </c>
      <c r="E300" s="968">
        <v>3059.5706170781714</v>
      </c>
      <c r="F300" s="968">
        <v>40.392058614501259</v>
      </c>
      <c r="G300" s="968">
        <v>370.68661386725842</v>
      </c>
      <c r="H300" s="968">
        <v>6.6467944555508405</v>
      </c>
      <c r="I300" s="968">
        <v>785.34432951739166</v>
      </c>
      <c r="J300" s="972">
        <v>235.50345738946052</v>
      </c>
    </row>
    <row r="301" spans="1:10" x14ac:dyDescent="0.2">
      <c r="A301" s="912" t="s">
        <v>583</v>
      </c>
      <c r="B301" s="968">
        <v>4302.0098883849823</v>
      </c>
      <c r="C301" s="968">
        <v>3261.5309101506778</v>
      </c>
      <c r="D301" s="968">
        <v>1040.9902701155008</v>
      </c>
      <c r="E301" s="968">
        <v>3151.0918638122944</v>
      </c>
      <c r="F301" s="968">
        <v>44.482393664071012</v>
      </c>
      <c r="G301" s="968">
        <v>396.76249980826555</v>
      </c>
      <c r="H301" s="968">
        <v>10.22583762392437</v>
      </c>
      <c r="I301" s="968">
        <v>887.09141387543912</v>
      </c>
      <c r="J301" s="972">
        <v>259.87265474136524</v>
      </c>
    </row>
    <row r="302" spans="1:10" x14ac:dyDescent="0.2">
      <c r="A302" s="912" t="s">
        <v>584</v>
      </c>
      <c r="B302" s="968">
        <v>4655.823870172766</v>
      </c>
      <c r="C302" s="968">
        <v>3625.0594376811891</v>
      </c>
      <c r="D302" s="968">
        <v>1030.2531406103803</v>
      </c>
      <c r="E302" s="968">
        <v>3472.6944570847159</v>
      </c>
      <c r="F302" s="968">
        <v>42.437226139286132</v>
      </c>
      <c r="G302" s="968">
        <v>431.01905584841217</v>
      </c>
      <c r="H302" s="968">
        <v>13.804880792297899</v>
      </c>
      <c r="I302" s="968">
        <v>1041.5015619966971</v>
      </c>
      <c r="J302" s="972">
        <v>278.19713965790294</v>
      </c>
    </row>
    <row r="303" spans="1:10" x14ac:dyDescent="0.2">
      <c r="A303" s="912" t="s">
        <v>585</v>
      </c>
      <c r="B303" s="968">
        <v>5260.1708737466961</v>
      </c>
      <c r="C303" s="968">
        <v>4247.8129489781832</v>
      </c>
      <c r="D303" s="968">
        <v>1012.3579247685126</v>
      </c>
      <c r="E303" s="968">
        <v>3527.4026883727115</v>
      </c>
      <c r="F303" s="968">
        <v>46.527561188855884</v>
      </c>
      <c r="G303" s="968">
        <v>456.07235802702689</v>
      </c>
      <c r="H303" s="968">
        <v>11.759713267513025</v>
      </c>
      <c r="I303" s="968">
        <v>1207.6714233854682</v>
      </c>
      <c r="J303" s="972">
        <v>312.44518272380958</v>
      </c>
    </row>
    <row r="304" spans="1:10" x14ac:dyDescent="0.2">
      <c r="A304" s="912" t="s">
        <v>586</v>
      </c>
      <c r="B304" s="978">
        <v>6052.6732896008343</v>
      </c>
      <c r="C304" s="496">
        <v>5056.6767050306007</v>
      </c>
      <c r="D304" s="496">
        <v>995.99658457023361</v>
      </c>
      <c r="E304" s="978">
        <v>3500.815510550508</v>
      </c>
      <c r="F304" s="978">
        <v>53.685647525602946</v>
      </c>
      <c r="G304" s="978">
        <v>462.71915248257773</v>
      </c>
      <c r="H304" s="978">
        <v>11.759713267513025</v>
      </c>
      <c r="I304" s="978">
        <v>1353.9009014075866</v>
      </c>
      <c r="J304" s="972">
        <v>359.3669201667696</v>
      </c>
    </row>
    <row r="305" spans="1:10" x14ac:dyDescent="0.2">
      <c r="A305" s="912" t="s">
        <v>587</v>
      </c>
      <c r="B305" s="978">
        <v>6574.7023003021741</v>
      </c>
      <c r="C305" s="496">
        <v>5597.1122234550039</v>
      </c>
      <c r="D305" s="496">
        <v>977.59007684716971</v>
      </c>
      <c r="E305" s="978">
        <v>3595.9158004530045</v>
      </c>
      <c r="F305" s="978">
        <v>56.753398812780254</v>
      </c>
      <c r="G305" s="978">
        <v>461.69656872018533</v>
      </c>
      <c r="H305" s="978">
        <v>11.759713267513025</v>
      </c>
      <c r="I305" s="978">
        <v>1461.7834883399887</v>
      </c>
      <c r="J305" s="972">
        <v>387.87659952816574</v>
      </c>
    </row>
    <row r="306" spans="1:10" x14ac:dyDescent="0.2">
      <c r="A306" s="912" t="s">
        <v>588</v>
      </c>
      <c r="B306" s="978">
        <v>6781.2642203054456</v>
      </c>
      <c r="C306" s="496">
        <v>5830.7726131616755</v>
      </c>
      <c r="D306" s="496">
        <v>950.49160714377024</v>
      </c>
      <c r="E306" s="978">
        <v>3759.0179105545985</v>
      </c>
      <c r="F306" s="978">
        <v>59.309858218761349</v>
      </c>
      <c r="G306" s="978">
        <v>486.2385790176038</v>
      </c>
      <c r="H306" s="978">
        <v>10.22583762392437</v>
      </c>
      <c r="I306" s="978">
        <v>1885.6444578516539</v>
      </c>
      <c r="J306" s="972">
        <v>395.87527118270179</v>
      </c>
    </row>
    <row r="307" spans="1:10" x14ac:dyDescent="0.2">
      <c r="A307" s="912" t="s">
        <v>589</v>
      </c>
      <c r="B307" s="978">
        <v>7220.9752381341941</v>
      </c>
      <c r="C307" s="496">
        <v>6292.469181881861</v>
      </c>
      <c r="D307" s="496">
        <v>928.50605625233277</v>
      </c>
      <c r="E307" s="978">
        <v>3833.6665252092462</v>
      </c>
      <c r="F307" s="978">
        <v>63.911485149527309</v>
      </c>
      <c r="G307" s="978">
        <v>502.08862733468658</v>
      </c>
      <c r="H307" s="978">
        <v>12.782297029905463</v>
      </c>
      <c r="I307" s="978">
        <v>2095.7854210232995</v>
      </c>
      <c r="J307" s="972">
        <v>424.64085282090423</v>
      </c>
    </row>
    <row r="308" spans="1:10" x14ac:dyDescent="0.2">
      <c r="A308" s="912" t="s">
        <v>590</v>
      </c>
      <c r="B308" s="968">
        <v>8517.6114488478033</v>
      </c>
      <c r="C308" s="968">
        <v>7611.6022353681046</v>
      </c>
      <c r="D308" s="968">
        <v>906.00921347969916</v>
      </c>
      <c r="E308" s="968">
        <v>3850.0278654075255</v>
      </c>
      <c r="F308" s="968" t="s">
        <v>275</v>
      </c>
      <c r="G308" s="968" t="s">
        <v>275</v>
      </c>
      <c r="H308" s="968">
        <v>18.917799604260086</v>
      </c>
      <c r="I308" s="968" t="s">
        <v>275</v>
      </c>
      <c r="J308" s="972">
        <v>497.00728499852977</v>
      </c>
    </row>
    <row r="309" spans="1:10" x14ac:dyDescent="0.2">
      <c r="A309" s="912" t="s">
        <v>591</v>
      </c>
      <c r="B309" s="978">
        <v>10526.988541948942</v>
      </c>
      <c r="C309" s="496">
        <v>9639.8971280735041</v>
      </c>
      <c r="D309" s="496">
        <v>887.09141387543912</v>
      </c>
      <c r="E309" s="978">
        <v>3860.7649949126458</v>
      </c>
      <c r="F309" s="978">
        <v>71.06957148627437</v>
      </c>
      <c r="G309" s="978">
        <v>556.2855667414857</v>
      </c>
      <c r="H309" s="978">
        <v>18.917799604260086</v>
      </c>
      <c r="I309" s="978">
        <v>2712.9147216271353</v>
      </c>
      <c r="J309" s="972">
        <v>612.2869639181838</v>
      </c>
    </row>
    <row r="310" spans="1:10" x14ac:dyDescent="0.2">
      <c r="A310" s="912" t="s">
        <v>592</v>
      </c>
      <c r="B310" s="978">
        <v>11205.984160177521</v>
      </c>
      <c r="C310" s="496">
        <v>10338.833129668734</v>
      </c>
      <c r="D310" s="496">
        <v>867.15103050878656</v>
      </c>
      <c r="E310" s="978">
        <v>3852.5843248135066</v>
      </c>
      <c r="F310" s="978">
        <v>71.06957148627437</v>
      </c>
      <c r="G310" s="978">
        <v>590.03083090043617</v>
      </c>
      <c r="H310" s="978">
        <v>34.256556040146641</v>
      </c>
      <c r="I310" s="978">
        <v>2828.4666867774808</v>
      </c>
      <c r="J310" s="972">
        <v>649.79178105462415</v>
      </c>
    </row>
    <row r="311" spans="1:10" x14ac:dyDescent="0.2">
      <c r="A311" s="912" t="s">
        <v>593</v>
      </c>
      <c r="B311" s="978">
        <v>12416.723334850167</v>
      </c>
      <c r="C311" s="496">
        <v>11570.023979589228</v>
      </c>
      <c r="D311" s="496">
        <v>846.69935526093786</v>
      </c>
      <c r="E311" s="978">
        <v>3802.989012337473</v>
      </c>
      <c r="F311" s="978">
        <v>79.761533466610089</v>
      </c>
      <c r="G311" s="978">
        <v>185.59895287422731</v>
      </c>
      <c r="H311" s="978">
        <v>42.437226139286132</v>
      </c>
      <c r="I311" s="978">
        <v>3674.6547501572222</v>
      </c>
      <c r="J311" s="972">
        <v>720.82166414594064</v>
      </c>
    </row>
    <row r="312" spans="1:10" x14ac:dyDescent="0.2">
      <c r="A312" s="912" t="s">
        <v>594</v>
      </c>
      <c r="B312" s="978">
        <v>16692.146045412945</v>
      </c>
      <c r="C312" s="496">
        <v>15865.387073518659</v>
      </c>
      <c r="D312" s="496">
        <v>826.75897189428531</v>
      </c>
      <c r="E312" s="978">
        <v>3881.7279620416907</v>
      </c>
      <c r="F312" s="978">
        <v>84.363160397376049</v>
      </c>
      <c r="G312" s="978">
        <v>61.355025743546221</v>
      </c>
      <c r="H312" s="978">
        <v>138.04880792297899</v>
      </c>
      <c r="I312" s="978">
        <v>3886.8408808536528</v>
      </c>
      <c r="J312" s="972">
        <v>971.74976331783535</v>
      </c>
    </row>
    <row r="313" spans="1:10" x14ac:dyDescent="0.2">
      <c r="A313" s="912" t="s">
        <v>595</v>
      </c>
      <c r="B313" s="968">
        <v>18896.83663713104</v>
      </c>
      <c r="C313" s="968">
        <v>18092.06321612819</v>
      </c>
      <c r="D313" s="968">
        <v>804.77342100284795</v>
      </c>
      <c r="E313" s="968">
        <v>4012.6186836279226</v>
      </c>
      <c r="F313" s="968">
        <v>99.701916833262601</v>
      </c>
      <c r="G313" s="968">
        <v>51.640480000818066</v>
      </c>
      <c r="H313" s="968">
        <v>162.07952633920127</v>
      </c>
      <c r="I313" s="968">
        <v>4116.9222273919513</v>
      </c>
      <c r="J313" s="972">
        <v>1105.7014323530695</v>
      </c>
    </row>
    <row r="314" spans="1:10" x14ac:dyDescent="0.2">
      <c r="A314" s="912" t="s">
        <v>596</v>
      </c>
      <c r="B314" s="968">
        <v>20620.912860524688</v>
      </c>
      <c r="C314" s="968">
        <v>19839.147574175669</v>
      </c>
      <c r="D314" s="968">
        <v>781.76528634901808</v>
      </c>
      <c r="E314" s="968">
        <v>4099.0270115500834</v>
      </c>
      <c r="F314" s="968">
        <v>90.498662971730667</v>
      </c>
      <c r="G314" s="968">
        <v>59.821150099957563</v>
      </c>
      <c r="H314" s="968">
        <v>152.87627247766932</v>
      </c>
      <c r="I314" s="968">
        <v>4348.5374495738379</v>
      </c>
      <c r="J314" s="972">
        <v>1209.4838137832051</v>
      </c>
    </row>
    <row r="315" spans="1:10" x14ac:dyDescent="0.2">
      <c r="A315" s="912" t="s">
        <v>597</v>
      </c>
      <c r="B315" s="968">
        <v>23699.912569088316</v>
      </c>
      <c r="C315" s="968">
        <v>22941.666709274323</v>
      </c>
      <c r="D315" s="968">
        <v>758.24585981399207</v>
      </c>
      <c r="E315" s="968">
        <v>4155.7804103628641</v>
      </c>
      <c r="F315" s="968">
        <v>102.2583762392437</v>
      </c>
      <c r="G315" s="968">
        <v>38.858182970912608</v>
      </c>
      <c r="H315" s="968">
        <v>182.01990970585379</v>
      </c>
      <c r="I315" s="968">
        <v>4284.1146725431145</v>
      </c>
      <c r="J315" s="972">
        <v>1393.2764562328402</v>
      </c>
    </row>
    <row r="316" spans="1:10" x14ac:dyDescent="0.2">
      <c r="A316" s="912" t="s">
        <v>598</v>
      </c>
      <c r="B316" s="968">
        <v>27372.522151720754</v>
      </c>
      <c r="C316" s="968">
        <v>26638.307010322984</v>
      </c>
      <c r="D316" s="968">
        <v>734.2151413977698</v>
      </c>
      <c r="E316" s="968">
        <v>4215.6015604628219</v>
      </c>
      <c r="F316" s="968">
        <v>95.611581783692856</v>
      </c>
      <c r="G316" s="968">
        <v>36.813015446127729</v>
      </c>
      <c r="H316" s="968">
        <v>92.543830496515554</v>
      </c>
      <c r="I316" s="968">
        <v>4403.75697274303</v>
      </c>
      <c r="J316" s="972">
        <v>1610.7966601452626</v>
      </c>
    </row>
    <row r="317" spans="1:10" x14ac:dyDescent="0.2">
      <c r="A317" s="912" t="s">
        <v>599</v>
      </c>
      <c r="B317" s="968">
        <v>32476.237709821406</v>
      </c>
      <c r="C317" s="968">
        <v>31767.07587060225</v>
      </c>
      <c r="D317" s="968">
        <v>709.16183921915501</v>
      </c>
      <c r="E317" s="968">
        <v>4246.2790733345946</v>
      </c>
      <c r="F317" s="968">
        <v>92.543830496515554</v>
      </c>
      <c r="G317" s="968">
        <v>29.143637228184453</v>
      </c>
      <c r="H317" s="968">
        <v>684.6198289217366</v>
      </c>
      <c r="I317" s="968">
        <v>4271.8436673944052</v>
      </c>
      <c r="J317" s="972">
        <v>1905.8047638210417</v>
      </c>
    </row>
    <row r="318" spans="1:10" x14ac:dyDescent="0.2">
      <c r="A318" s="912" t="s">
        <v>600</v>
      </c>
      <c r="B318" s="968">
        <v>39361.294182009682</v>
      </c>
      <c r="C318" s="968">
        <v>38677.185644969148</v>
      </c>
      <c r="D318" s="968">
        <v>683.59724515934408</v>
      </c>
      <c r="E318" s="968">
        <v>4350.5826170986229</v>
      </c>
      <c r="F318" s="968">
        <v>86.919619803357151</v>
      </c>
      <c r="G318" s="968">
        <v>28.121053465792016</v>
      </c>
      <c r="H318" s="968">
        <v>814.9992586267723</v>
      </c>
      <c r="I318" s="968">
        <v>4525.4444404677297</v>
      </c>
      <c r="J318" s="972">
        <v>2309.4455671725973</v>
      </c>
    </row>
    <row r="319" spans="1:10" x14ac:dyDescent="0.2">
      <c r="A319" s="912" t="s">
        <v>601</v>
      </c>
      <c r="B319" s="968">
        <v>45038.167938931299</v>
      </c>
      <c r="C319" s="968">
        <v>44380.646579712964</v>
      </c>
      <c r="D319" s="968">
        <v>657.52135921833701</v>
      </c>
      <c r="E319" s="968">
        <v>4480.9620468036592</v>
      </c>
      <c r="F319" s="968">
        <v>88.964787328142023</v>
      </c>
      <c r="G319" s="968">
        <v>36.301723564931514</v>
      </c>
      <c r="H319" s="968">
        <v>1150.9180245726877</v>
      </c>
      <c r="I319" s="968">
        <v>4315.3034772960837</v>
      </c>
      <c r="J319" s="972">
        <v>2647.6856374983558</v>
      </c>
    </row>
    <row r="320" spans="1:10" x14ac:dyDescent="0.2">
      <c r="A320" s="912" t="s">
        <v>602</v>
      </c>
      <c r="B320" s="968">
        <v>49936.344160791072</v>
      </c>
      <c r="C320" s="968">
        <v>49305.409979394935</v>
      </c>
      <c r="D320" s="968">
        <v>630.93418139613368</v>
      </c>
      <c r="E320" s="968">
        <v>4534.6476943292619</v>
      </c>
      <c r="F320" s="968">
        <v>86.408327922160922</v>
      </c>
      <c r="G320" s="968">
        <v>33.74526415895042</v>
      </c>
      <c r="H320" s="968">
        <v>559.35331802866301</v>
      </c>
      <c r="I320" s="968">
        <v>4865.4535414632155</v>
      </c>
      <c r="J320" s="972">
        <v>2954.5505012655426</v>
      </c>
    </row>
    <row r="321" spans="1:10" x14ac:dyDescent="0.2">
      <c r="A321" s="912" t="s">
        <v>603</v>
      </c>
      <c r="B321" s="968">
        <v>53971.459687191629</v>
      </c>
      <c r="C321" s="968">
        <v>53368.646559261288</v>
      </c>
      <c r="D321" s="968">
        <v>602.81312793034158</v>
      </c>
      <c r="E321" s="968">
        <v>4635.3721949249166</v>
      </c>
      <c r="F321" s="968">
        <v>83.34057663498362</v>
      </c>
      <c r="G321" s="968">
        <v>36.813015446127729</v>
      </c>
      <c r="H321" s="968">
        <v>538.39035089961806</v>
      </c>
      <c r="I321" s="968">
        <v>4793.3613862145485</v>
      </c>
      <c r="J321" s="972">
        <v>3217.2070252310923</v>
      </c>
    </row>
    <row r="322" spans="1:10" x14ac:dyDescent="0.2">
      <c r="A322" s="912" t="s">
        <v>604</v>
      </c>
      <c r="B322" s="968">
        <v>57967.717030621272</v>
      </c>
      <c r="C322" s="968">
        <v>57393.536248037919</v>
      </c>
      <c r="D322" s="968">
        <v>574.18078258335333</v>
      </c>
      <c r="E322" s="968">
        <v>4771.3758353231115</v>
      </c>
      <c r="F322" s="968">
        <v>81.295409110198747</v>
      </c>
      <c r="G322" s="968">
        <v>52.151771882014287</v>
      </c>
      <c r="H322" s="968">
        <v>724.50059565504159</v>
      </c>
      <c r="I322" s="968">
        <v>4894.5971786913997</v>
      </c>
      <c r="J322" s="972">
        <v>3474.3725433217596</v>
      </c>
    </row>
    <row r="323" spans="1:10" x14ac:dyDescent="0.2">
      <c r="A323" s="912" t="s">
        <v>605</v>
      </c>
      <c r="B323" s="968">
        <v>61418.42593681455</v>
      </c>
      <c r="C323" s="968">
        <v>60873.900083340581</v>
      </c>
      <c r="D323" s="968">
        <v>544.52585347397269</v>
      </c>
      <c r="E323" s="968">
        <v>4957.997371959731</v>
      </c>
      <c r="F323" s="968">
        <v>79.761533466610089</v>
      </c>
      <c r="G323" s="968">
        <v>63.911485149527309</v>
      </c>
      <c r="H323" s="968">
        <v>979.63524437195463</v>
      </c>
      <c r="I323" s="968">
        <v>4992.2539279998773</v>
      </c>
      <c r="J323" s="972">
        <v>3685.4097499296322</v>
      </c>
    </row>
    <row r="324" spans="1:10" x14ac:dyDescent="0.2">
      <c r="A324" s="912" t="s">
        <v>606</v>
      </c>
      <c r="B324" s="968">
        <v>65707.653528169627</v>
      </c>
      <c r="C324" s="968">
        <v>65193.805187567428</v>
      </c>
      <c r="D324" s="968">
        <v>513.84834060219964</v>
      </c>
      <c r="E324" s="968">
        <v>5048.4960349314615</v>
      </c>
      <c r="F324" s="968">
        <v>96.634165546085299</v>
      </c>
      <c r="G324" s="968">
        <v>49.595312476033193</v>
      </c>
      <c r="H324" s="968">
        <v>560.37590179105553</v>
      </c>
      <c r="I324" s="968">
        <v>4885.905216711064</v>
      </c>
      <c r="J324" s="972">
        <v>3931.5507310318567</v>
      </c>
    </row>
    <row r="325" spans="1:10" x14ac:dyDescent="0.2">
      <c r="A325" s="912" t="s">
        <v>607</v>
      </c>
      <c r="B325" s="968">
        <v>68144.981925832006</v>
      </c>
      <c r="C325" s="968">
        <v>67663.344973745159</v>
      </c>
      <c r="D325" s="968">
        <v>482.14824396803402</v>
      </c>
      <c r="E325" s="968">
        <v>5232.049820280904</v>
      </c>
      <c r="F325" s="968">
        <v>81.295409110198747</v>
      </c>
      <c r="G325" s="968">
        <v>53.174355644406724</v>
      </c>
      <c r="H325" s="968">
        <v>874.30911684553359</v>
      </c>
      <c r="I325" s="968">
        <v>4568.9042503694081</v>
      </c>
      <c r="J325" s="972">
        <v>4058.7276471125824</v>
      </c>
    </row>
    <row r="326" spans="1:10" x14ac:dyDescent="0.2">
      <c r="A326" s="912" t="s">
        <v>608</v>
      </c>
      <c r="B326" s="968">
        <v>69708.001206648842</v>
      </c>
      <c r="C326" s="968">
        <v>69258.064351196168</v>
      </c>
      <c r="D326" s="968">
        <v>449.42556357147606</v>
      </c>
      <c r="E326" s="968">
        <v>5261.7047493902846</v>
      </c>
      <c r="F326" s="968">
        <v>76.693782179432773</v>
      </c>
      <c r="G326" s="968">
        <v>54.19693940679916</v>
      </c>
      <c r="H326" s="968">
        <v>490.84020594836977</v>
      </c>
      <c r="I326" s="968">
        <v>4692.6368856188938</v>
      </c>
      <c r="J326" s="972">
        <v>4116.1592792439678</v>
      </c>
    </row>
    <row r="327" spans="1:10" x14ac:dyDescent="0.2">
      <c r="A327" s="912" t="s">
        <v>609</v>
      </c>
      <c r="B327" s="968">
        <v>72635.65851837839</v>
      </c>
      <c r="C327" s="968">
        <v>72220.489510847052</v>
      </c>
      <c r="D327" s="968">
        <v>415.68029941252564</v>
      </c>
      <c r="E327" s="968">
        <v>5237.6740309740626</v>
      </c>
      <c r="F327" s="968">
        <v>118.10842455632647</v>
      </c>
      <c r="G327" s="968">
        <v>58.798566337565127</v>
      </c>
      <c r="H327" s="968">
        <v>251.55560554853949</v>
      </c>
      <c r="I327" s="968">
        <v>5038.2701973075373</v>
      </c>
      <c r="J327" s="972">
        <v>4214.2360760969423</v>
      </c>
    </row>
    <row r="328" spans="1:10" x14ac:dyDescent="0.2">
      <c r="A328" s="912" t="s">
        <v>610</v>
      </c>
      <c r="B328" s="968">
        <v>75393.566925550796</v>
      </c>
      <c r="C328" s="968">
        <v>75012.654474059615</v>
      </c>
      <c r="D328" s="968">
        <v>380.40115960998656</v>
      </c>
      <c r="E328" s="968">
        <v>5212.1094369142511</v>
      </c>
      <c r="F328" s="968">
        <v>121.17617584350378</v>
      </c>
      <c r="G328" s="968">
        <v>54.708231287995382</v>
      </c>
      <c r="H328" s="968">
        <v>771.53944872509373</v>
      </c>
      <c r="I328" s="968">
        <v>5323.5710670150274</v>
      </c>
      <c r="J328" s="972">
        <v>4329.259114172407</v>
      </c>
    </row>
    <row r="329" spans="1:10" ht="14.25" x14ac:dyDescent="0.2">
      <c r="A329" s="970" t="s">
        <v>703</v>
      </c>
      <c r="B329" s="968">
        <v>77820.669485589242</v>
      </c>
      <c r="C329" s="968">
        <v>77476.058757662991</v>
      </c>
      <c r="D329" s="968">
        <v>344.61072792625129</v>
      </c>
      <c r="E329" s="968">
        <v>5201.3723074091304</v>
      </c>
      <c r="F329" s="968">
        <v>129.35684594264328</v>
      </c>
      <c r="G329" s="968">
        <v>64.422777030723537</v>
      </c>
      <c r="H329" s="968">
        <v>728.59093070461131</v>
      </c>
      <c r="I329" s="968">
        <v>4838.3550717598155</v>
      </c>
      <c r="J329" s="972">
        <v>4425.3059750095335</v>
      </c>
    </row>
    <row r="330" spans="1:10" ht="14.25" x14ac:dyDescent="0.2">
      <c r="A330" s="970" t="s">
        <v>704</v>
      </c>
      <c r="B330" s="968">
        <v>77728.125655092721</v>
      </c>
      <c r="C330" s="968">
        <v>77383.51492716647</v>
      </c>
      <c r="D330" s="968">
        <v>344.61072792625129</v>
      </c>
      <c r="E330" s="968">
        <v>5157.9124975074519</v>
      </c>
      <c r="F330" s="968">
        <v>129.35684594264328</v>
      </c>
      <c r="G330" s="968">
        <v>64.422777030723537</v>
      </c>
      <c r="H330" s="968">
        <v>666.72461307986896</v>
      </c>
      <c r="I330" s="968">
        <v>4838.3550717598155</v>
      </c>
      <c r="J330" s="972">
        <v>4420.0434301258456</v>
      </c>
    </row>
    <row r="331" spans="1:10" x14ac:dyDescent="0.2">
      <c r="A331" s="966" t="s">
        <v>612</v>
      </c>
      <c r="B331" s="968">
        <v>81949.862718129894</v>
      </c>
      <c r="C331" s="968">
        <v>81642.576297530977</v>
      </c>
      <c r="D331" s="968">
        <v>307.28642059892729</v>
      </c>
      <c r="E331" s="968">
        <v>5060.7670400801708</v>
      </c>
      <c r="F331" s="968">
        <v>109.41646257599076</v>
      </c>
      <c r="G331" s="968">
        <v>72.092155248666813</v>
      </c>
      <c r="H331" s="968">
        <v>1110.5259659581866</v>
      </c>
      <c r="I331" s="968">
        <v>4992.7652198810738</v>
      </c>
      <c r="J331" s="972">
        <v>4624.0738840858066</v>
      </c>
    </row>
    <row r="332" spans="1:10" x14ac:dyDescent="0.2">
      <c r="A332" s="966" t="s">
        <v>613</v>
      </c>
      <c r="B332" s="968">
        <v>83972.02210826095</v>
      </c>
      <c r="C332" s="968">
        <v>83701.548703108143</v>
      </c>
      <c r="D332" s="968">
        <v>270.47340515279956</v>
      </c>
      <c r="E332" s="968">
        <v>5042.8718242383029</v>
      </c>
      <c r="F332" s="968">
        <v>110.43904633838319</v>
      </c>
      <c r="G332" s="968">
        <v>84.874452278572264</v>
      </c>
      <c r="H332" s="968">
        <v>3088.714254306356</v>
      </c>
      <c r="I332" s="968">
        <v>6108.9153965324185</v>
      </c>
      <c r="J332" s="972">
        <v>4723.0478684173204</v>
      </c>
    </row>
    <row r="333" spans="1:10" x14ac:dyDescent="0.2">
      <c r="A333" s="966" t="s">
        <v>614</v>
      </c>
      <c r="B333" s="968">
        <v>89365.128871118664</v>
      </c>
      <c r="C333" s="968">
        <v>89365.128871118664</v>
      </c>
      <c r="D333" s="968">
        <v>0</v>
      </c>
      <c r="E333" s="968">
        <v>5010.6604357229417</v>
      </c>
      <c r="F333" s="968">
        <v>109.92775445718698</v>
      </c>
      <c r="G333" s="968">
        <v>86.919619803357151</v>
      </c>
      <c r="H333" s="968">
        <v>1559.4402376484663</v>
      </c>
      <c r="I333" s="968">
        <v>7432.6500769494287</v>
      </c>
      <c r="J333" s="972">
        <v>5009.451538642913</v>
      </c>
    </row>
    <row r="334" spans="1:10" x14ac:dyDescent="0.2">
      <c r="A334" s="966" t="s">
        <v>615</v>
      </c>
      <c r="B334" s="968">
        <v>93114.943527811731</v>
      </c>
      <c r="C334" s="968">
        <v>93114.943527811731</v>
      </c>
      <c r="D334" s="968">
        <v>0</v>
      </c>
      <c r="E334" s="968">
        <v>4938.0569885930781</v>
      </c>
      <c r="F334" s="968">
        <v>508.22412990904121</v>
      </c>
      <c r="G334" s="968">
        <v>136.51493227939034</v>
      </c>
      <c r="H334" s="968">
        <v>1501.6642550732938</v>
      </c>
      <c r="I334" s="968">
        <v>8783.9945189510345</v>
      </c>
      <c r="J334" s="972">
        <v>5199.4909631776945</v>
      </c>
    </row>
    <row r="335" spans="1:10" x14ac:dyDescent="0.2">
      <c r="A335" s="966" t="s">
        <v>616</v>
      </c>
      <c r="B335" s="968">
        <v>97821.385294222913</v>
      </c>
      <c r="C335" s="968">
        <v>97821.385294222913</v>
      </c>
      <c r="D335" s="968">
        <v>0</v>
      </c>
      <c r="E335" s="968">
        <v>4871.5890440375697</v>
      </c>
      <c r="F335" s="968">
        <v>500.55475169109792</v>
      </c>
      <c r="G335" s="968">
        <v>150.83110495288446</v>
      </c>
      <c r="H335" s="968">
        <v>1786.4538328995875</v>
      </c>
      <c r="I335" s="968">
        <v>8300.3123993394111</v>
      </c>
      <c r="J335" s="972">
        <v>5445.9703476749601</v>
      </c>
    </row>
    <row r="336" spans="1:10" x14ac:dyDescent="0.2">
      <c r="A336" s="966" t="s">
        <v>617</v>
      </c>
      <c r="B336" s="968">
        <v>100868.68490615238</v>
      </c>
      <c r="C336" s="968">
        <v>100868.68490615238</v>
      </c>
      <c r="D336" s="968">
        <v>0</v>
      </c>
      <c r="E336" s="968">
        <v>4845.5131580965626</v>
      </c>
      <c r="F336" s="968">
        <v>514.87092436459204</v>
      </c>
      <c r="G336" s="968">
        <v>180.99732594346133</v>
      </c>
      <c r="H336" s="968">
        <v>1995.0609204276445</v>
      </c>
      <c r="I336" s="968">
        <v>11297.505406911643</v>
      </c>
      <c r="J336" s="972">
        <v>5613.7003068710201</v>
      </c>
    </row>
    <row r="337" spans="1:10" x14ac:dyDescent="0.2">
      <c r="A337" s="966" t="s">
        <v>618</v>
      </c>
      <c r="B337" s="968">
        <v>103170.52095529775</v>
      </c>
      <c r="C337" s="968">
        <v>103170.52095529775</v>
      </c>
      <c r="D337" s="968">
        <v>0</v>
      </c>
      <c r="E337" s="968">
        <v>4745.8112412633</v>
      </c>
      <c r="F337" s="968">
        <v>134.98105663580168</v>
      </c>
      <c r="G337" s="968">
        <v>195.31349861695546</v>
      </c>
      <c r="H337" s="968">
        <v>1992.5044610216635</v>
      </c>
      <c r="I337" s="968">
        <v>14382.640618049627</v>
      </c>
      <c r="J337" s="972">
        <v>5737.0686921839215</v>
      </c>
    </row>
    <row r="338" spans="1:10" x14ac:dyDescent="0.2">
      <c r="A338" s="966" t="s">
        <v>619</v>
      </c>
      <c r="B338" s="968">
        <v>105007.59268443576</v>
      </c>
      <c r="C338" s="968">
        <v>105007.59268443576</v>
      </c>
      <c r="D338" s="968">
        <v>0</v>
      </c>
      <c r="E338" s="968">
        <v>4562.768747795054</v>
      </c>
      <c r="F338" s="968">
        <v>132.93588911101682</v>
      </c>
      <c r="G338" s="968">
        <v>177.41828277508782</v>
      </c>
      <c r="H338" s="968">
        <v>2235.3681045898675</v>
      </c>
      <c r="I338" s="968">
        <v>12391.670032671551</v>
      </c>
      <c r="J338" s="972">
        <v>5835.0022187761888</v>
      </c>
    </row>
    <row r="339" spans="1:10" x14ac:dyDescent="0.2">
      <c r="A339" s="966" t="s">
        <v>622</v>
      </c>
      <c r="B339" s="968">
        <v>111341</v>
      </c>
      <c r="C339" s="968">
        <v>111341</v>
      </c>
      <c r="D339" s="968">
        <v>0</v>
      </c>
      <c r="E339" s="968">
        <v>4540</v>
      </c>
      <c r="F339" s="968">
        <v>734</v>
      </c>
      <c r="G339" s="968">
        <v>175</v>
      </c>
      <c r="H339" s="968">
        <v>3102</v>
      </c>
      <c r="I339" s="968">
        <v>13248</v>
      </c>
      <c r="J339" s="972">
        <v>6177.527815963922</v>
      </c>
    </row>
    <row r="340" spans="1:10" x14ac:dyDescent="0.2">
      <c r="A340" s="966" t="s">
        <v>623</v>
      </c>
      <c r="B340" s="968">
        <v>116603</v>
      </c>
      <c r="C340" s="968">
        <v>116603</v>
      </c>
      <c r="D340" s="968">
        <v>0</v>
      </c>
      <c r="E340" s="968">
        <v>4429</v>
      </c>
      <c r="F340" s="968">
        <v>151</v>
      </c>
      <c r="G340" s="968">
        <v>202</v>
      </c>
      <c r="H340" s="968">
        <v>5107</v>
      </c>
      <c r="I340" s="968">
        <v>12418</v>
      </c>
      <c r="J340" s="972">
        <v>6456</v>
      </c>
    </row>
    <row r="341" spans="1:10" x14ac:dyDescent="0.2">
      <c r="A341" s="966" t="s">
        <v>624</v>
      </c>
      <c r="B341" s="968">
        <v>123837</v>
      </c>
      <c r="C341" s="968">
        <v>123837</v>
      </c>
      <c r="D341" s="968">
        <v>0</v>
      </c>
      <c r="E341" s="968">
        <v>4304</v>
      </c>
      <c r="F341" s="968">
        <v>794</v>
      </c>
      <c r="G341" s="968">
        <v>425</v>
      </c>
      <c r="H341" s="968">
        <v>8028</v>
      </c>
      <c r="I341" s="968">
        <v>14656</v>
      </c>
      <c r="J341" s="972">
        <v>6852</v>
      </c>
    </row>
    <row r="342" spans="1:10" x14ac:dyDescent="0.2">
      <c r="A342" s="966" t="s">
        <v>625</v>
      </c>
      <c r="B342" s="968">
        <v>130886</v>
      </c>
      <c r="C342" s="968">
        <v>130886</v>
      </c>
      <c r="D342" s="968">
        <v>0</v>
      </c>
      <c r="E342" s="968">
        <v>4122</v>
      </c>
      <c r="F342" s="968">
        <v>986</v>
      </c>
      <c r="G342" s="968">
        <v>375</v>
      </c>
      <c r="H342" s="968">
        <v>9265</v>
      </c>
      <c r="I342" s="968">
        <v>14566</v>
      </c>
      <c r="J342" s="972">
        <v>7244</v>
      </c>
    </row>
    <row r="343" spans="1:10" x14ac:dyDescent="0.2">
      <c r="A343" s="911">
        <v>38717</v>
      </c>
      <c r="B343" s="968">
        <v>137615</v>
      </c>
      <c r="C343" s="968">
        <v>137615</v>
      </c>
      <c r="D343" s="968">
        <v>0</v>
      </c>
      <c r="E343" s="968">
        <v>3954</v>
      </c>
      <c r="F343" s="968">
        <v>931</v>
      </c>
      <c r="G343" s="968">
        <v>299</v>
      </c>
      <c r="H343" s="968">
        <v>11042</v>
      </c>
      <c r="I343" s="968">
        <v>17048</v>
      </c>
      <c r="J343" s="972">
        <v>7620</v>
      </c>
    </row>
    <row r="344" spans="1:10" x14ac:dyDescent="0.2">
      <c r="A344" s="966" t="s">
        <v>626</v>
      </c>
      <c r="B344" s="968">
        <v>136792</v>
      </c>
      <c r="C344" s="968">
        <v>136792</v>
      </c>
      <c r="D344" s="968">
        <v>0</v>
      </c>
      <c r="E344" s="968">
        <v>3546</v>
      </c>
      <c r="F344" s="968">
        <v>384</v>
      </c>
      <c r="G344" s="968">
        <v>149</v>
      </c>
      <c r="H344" s="968">
        <v>13202</v>
      </c>
      <c r="I344" s="968">
        <v>16034</v>
      </c>
      <c r="J344" s="976">
        <v>7583</v>
      </c>
    </row>
    <row r="345" spans="1:10" x14ac:dyDescent="0.2">
      <c r="A345" s="966"/>
      <c r="B345" s="968"/>
      <c r="C345" s="968"/>
      <c r="D345" s="968"/>
      <c r="E345" s="968"/>
      <c r="F345" s="968"/>
      <c r="G345" s="968"/>
      <c r="H345" s="968"/>
      <c r="I345" s="968"/>
      <c r="J345" s="976"/>
    </row>
    <row r="346" spans="1:10" ht="14.25" x14ac:dyDescent="0.2">
      <c r="A346" s="970" t="s">
        <v>705</v>
      </c>
      <c r="B346" s="968">
        <v>136791.78899999999</v>
      </c>
      <c r="C346" s="968">
        <v>136791.78899999999</v>
      </c>
      <c r="D346" s="968">
        <v>0</v>
      </c>
      <c r="E346" s="968">
        <v>3546.3209999999999</v>
      </c>
      <c r="F346" s="968">
        <v>384.49299999999999</v>
      </c>
      <c r="G346" s="968">
        <v>149.24299999999999</v>
      </c>
      <c r="H346" s="968">
        <v>13201.824000000001</v>
      </c>
      <c r="I346" s="968">
        <v>16034.071</v>
      </c>
      <c r="J346" s="976">
        <v>7582.7577141000002</v>
      </c>
    </row>
    <row r="347" spans="1:10" x14ac:dyDescent="0.2">
      <c r="A347" s="911">
        <v>39447</v>
      </c>
      <c r="B347" s="968">
        <v>137223.698</v>
      </c>
      <c r="C347" s="968">
        <v>137223.698</v>
      </c>
      <c r="D347" s="968">
        <v>0</v>
      </c>
      <c r="E347" s="968">
        <v>3575.933</v>
      </c>
      <c r="F347" s="968">
        <v>275.13099999999997</v>
      </c>
      <c r="G347" s="968">
        <v>115.98</v>
      </c>
      <c r="H347" s="968">
        <v>14356.12</v>
      </c>
      <c r="I347" s="968">
        <v>15028.812</v>
      </c>
      <c r="J347" s="976">
        <v>7619.5372508</v>
      </c>
    </row>
    <row r="348" spans="1:10" x14ac:dyDescent="0.2">
      <c r="A348" s="911">
        <v>39813</v>
      </c>
      <c r="B348" s="968">
        <v>136425.13500000001</v>
      </c>
      <c r="C348" s="968">
        <v>136425.13500000001</v>
      </c>
      <c r="D348" s="968">
        <v>0</v>
      </c>
      <c r="E348" s="968">
        <v>3767.3339999999998</v>
      </c>
      <c r="F348" s="968">
        <v>593.95000000000005</v>
      </c>
      <c r="G348" s="968">
        <v>111.571</v>
      </c>
      <c r="H348" s="968">
        <v>16458.008000000002</v>
      </c>
      <c r="I348" s="968">
        <v>19535.368999999999</v>
      </c>
      <c r="J348" s="976">
        <v>7592.6198528000004</v>
      </c>
    </row>
    <row r="349" spans="1:10" x14ac:dyDescent="0.2">
      <c r="A349" s="911">
        <v>40178</v>
      </c>
      <c r="B349" s="968">
        <v>145112.96900000001</v>
      </c>
      <c r="C349" s="968">
        <v>145112.96900000001</v>
      </c>
      <c r="D349" s="968">
        <v>0</v>
      </c>
      <c r="E349" s="968">
        <v>8471.5190000000002</v>
      </c>
      <c r="F349" s="968">
        <v>217.875</v>
      </c>
      <c r="G349" s="968">
        <v>3.536</v>
      </c>
      <c r="H349" s="968">
        <v>18511.52</v>
      </c>
      <c r="I349" s="968">
        <v>19819.329000000002</v>
      </c>
      <c r="J349" s="976">
        <v>8109.9452127000004</v>
      </c>
    </row>
    <row r="350" spans="1:10" ht="24.75" customHeight="1" x14ac:dyDescent="0.2">
      <c r="A350" s="920"/>
      <c r="B350" s="921" t="s">
        <v>0</v>
      </c>
      <c r="C350" s="968"/>
      <c r="D350" s="968"/>
      <c r="E350" s="968"/>
      <c r="F350" s="968"/>
      <c r="G350" s="968"/>
      <c r="H350" s="968"/>
      <c r="I350" s="968"/>
      <c r="J350" s="443"/>
    </row>
    <row r="351" spans="1:10" x14ac:dyDescent="0.2">
      <c r="A351" s="912" t="s">
        <v>652</v>
      </c>
      <c r="B351" s="968">
        <v>374.26565703563193</v>
      </c>
      <c r="C351" s="968">
        <v>34.767847921342856</v>
      </c>
      <c r="D351" s="968">
        <v>339.49780911428905</v>
      </c>
      <c r="E351" s="968">
        <v>2.5564594059810926</v>
      </c>
      <c r="F351" s="968">
        <v>0</v>
      </c>
      <c r="G351" s="968">
        <v>0</v>
      </c>
      <c r="H351" s="968">
        <v>0</v>
      </c>
      <c r="I351" s="968">
        <v>0</v>
      </c>
      <c r="J351" s="972">
        <v>125.281400895639</v>
      </c>
    </row>
    <row r="352" spans="1:10" x14ac:dyDescent="0.2">
      <c r="A352" s="912" t="s">
        <v>575</v>
      </c>
      <c r="B352" s="968">
        <v>464.76432000736258</v>
      </c>
      <c r="C352" s="968">
        <v>186.11024475542354</v>
      </c>
      <c r="D352" s="968">
        <v>278.6540752519391</v>
      </c>
      <c r="E352" s="968">
        <v>219.34421703317773</v>
      </c>
      <c r="F352" s="968">
        <v>2.045167524784874</v>
      </c>
      <c r="G352" s="968">
        <v>0</v>
      </c>
      <c r="H352" s="968">
        <v>0</v>
      </c>
      <c r="I352" s="968">
        <v>0</v>
      </c>
      <c r="J352" s="972">
        <v>144.04150499205437</v>
      </c>
    </row>
    <row r="353" spans="1:10" x14ac:dyDescent="0.2">
      <c r="A353" s="912" t="s">
        <v>576</v>
      </c>
      <c r="B353" s="968">
        <v>569.06786377139122</v>
      </c>
      <c r="C353" s="968">
        <v>282.74441030150882</v>
      </c>
      <c r="D353" s="968">
        <v>286.32345346988234</v>
      </c>
      <c r="E353" s="968">
        <v>247.46527049896974</v>
      </c>
      <c r="F353" s="968">
        <v>2.045167524784874</v>
      </c>
      <c r="G353" s="968">
        <v>0</v>
      </c>
      <c r="H353" s="968">
        <v>0</v>
      </c>
      <c r="I353" s="968">
        <v>0</v>
      </c>
      <c r="J353" s="972">
        <v>174.22933799871143</v>
      </c>
    </row>
    <row r="354" spans="1:10" x14ac:dyDescent="0.2">
      <c r="A354" s="912" t="s">
        <v>577</v>
      </c>
      <c r="B354" s="968">
        <v>657.52135921833701</v>
      </c>
      <c r="C354" s="968">
        <v>371.70919762965087</v>
      </c>
      <c r="D354" s="968">
        <v>285.30086970748994</v>
      </c>
      <c r="E354" s="968">
        <v>274.56374020236933</v>
      </c>
      <c r="F354" s="968">
        <v>1.022583762392437</v>
      </c>
      <c r="G354" s="968">
        <v>0</v>
      </c>
      <c r="H354" s="968">
        <v>0</v>
      </c>
      <c r="I354" s="968">
        <v>0</v>
      </c>
      <c r="J354" s="972">
        <v>198.80910689031447</v>
      </c>
    </row>
    <row r="355" spans="1:10" x14ac:dyDescent="0.2">
      <c r="A355" s="912" t="s">
        <v>513</v>
      </c>
      <c r="B355" s="968">
        <v>722.45542813025679</v>
      </c>
      <c r="C355" s="968">
        <v>508.73542179023741</v>
      </c>
      <c r="D355" s="968">
        <v>213.72000634001932</v>
      </c>
      <c r="E355" s="968">
        <v>323.64776079720633</v>
      </c>
      <c r="F355" s="968">
        <v>1.022583762392437</v>
      </c>
      <c r="G355" s="968">
        <v>0</v>
      </c>
      <c r="H355" s="968">
        <v>0</v>
      </c>
      <c r="I355" s="968">
        <v>0</v>
      </c>
      <c r="J355" s="972">
        <v>215.93550770548967</v>
      </c>
    </row>
    <row r="356" spans="1:10" x14ac:dyDescent="0.2">
      <c r="A356" s="912" t="s">
        <v>578</v>
      </c>
      <c r="B356" s="968">
        <v>744.44097902169415</v>
      </c>
      <c r="C356" s="968">
        <v>535.833891493637</v>
      </c>
      <c r="D356" s="968">
        <v>208.60708752805715</v>
      </c>
      <c r="E356" s="968">
        <v>369.15273822366976</v>
      </c>
      <c r="F356" s="968">
        <v>1.022583762392437</v>
      </c>
      <c r="G356" s="968">
        <v>0</v>
      </c>
      <c r="H356" s="968">
        <v>0</v>
      </c>
      <c r="I356" s="968">
        <v>0</v>
      </c>
      <c r="J356" s="972">
        <v>221.15830754335707</v>
      </c>
    </row>
    <row r="357" spans="1:10" x14ac:dyDescent="0.2">
      <c r="A357" s="912" t="s">
        <v>579</v>
      </c>
      <c r="B357" s="968">
        <v>775.62978377466345</v>
      </c>
      <c r="C357" s="968">
        <v>571.62432317737228</v>
      </c>
      <c r="D357" s="968">
        <v>204.00546059729118</v>
      </c>
      <c r="E357" s="968">
        <v>460.16269307659667</v>
      </c>
      <c r="F357" s="968">
        <v>2.5564594059810926</v>
      </c>
      <c r="G357" s="968">
        <v>26.075885941007144</v>
      </c>
      <c r="H357" s="968">
        <v>0</v>
      </c>
      <c r="I357" s="968">
        <v>138.56009980417522</v>
      </c>
      <c r="J357" s="972">
        <v>228.29427042668533</v>
      </c>
    </row>
    <row r="358" spans="1:10" x14ac:dyDescent="0.2">
      <c r="A358" s="912" t="s">
        <v>580</v>
      </c>
      <c r="B358" s="968">
        <v>794.54758337892349</v>
      </c>
      <c r="C358" s="968">
        <v>592.58729030641723</v>
      </c>
      <c r="D358" s="968">
        <v>201.96029307250632</v>
      </c>
      <c r="E358" s="968">
        <v>466.8094875321475</v>
      </c>
      <c r="F358" s="968">
        <v>2.045167524784874</v>
      </c>
      <c r="G358" s="968">
        <v>29.143637228184453</v>
      </c>
      <c r="H358" s="968">
        <v>0.51129188119621849</v>
      </c>
      <c r="I358" s="968">
        <v>145.20689425972606</v>
      </c>
      <c r="J358" s="972">
        <v>231.07389366843785</v>
      </c>
    </row>
    <row r="359" spans="1:10" x14ac:dyDescent="0.2">
      <c r="A359" s="912" t="s">
        <v>581</v>
      </c>
      <c r="B359" s="968">
        <v>828.80413941907022</v>
      </c>
      <c r="C359" s="968">
        <v>627.35513822776011</v>
      </c>
      <c r="D359" s="968">
        <v>201.44900119131009</v>
      </c>
      <c r="E359" s="968">
        <v>482.65953584923028</v>
      </c>
      <c r="F359" s="968">
        <v>3.0677512871773112</v>
      </c>
      <c r="G359" s="968">
        <v>29.143637228184453</v>
      </c>
      <c r="H359" s="968">
        <v>1.022583762392437</v>
      </c>
      <c r="I359" s="968">
        <v>168.2150289135559</v>
      </c>
      <c r="J359" s="972">
        <v>238.53911049620672</v>
      </c>
    </row>
    <row r="360" spans="1:10" x14ac:dyDescent="0.2">
      <c r="A360" s="912" t="s">
        <v>582</v>
      </c>
      <c r="B360" s="968">
        <v>894.76079209338241</v>
      </c>
      <c r="C360" s="968">
        <v>695.86825030805335</v>
      </c>
      <c r="D360" s="968">
        <v>198.892541785329</v>
      </c>
      <c r="E360" s="968">
        <v>503.11121109707898</v>
      </c>
      <c r="F360" s="968">
        <v>3.0677512871773112</v>
      </c>
      <c r="G360" s="968">
        <v>30.166220990576893</v>
      </c>
      <c r="H360" s="968">
        <v>1.022583762392437</v>
      </c>
      <c r="I360" s="968">
        <v>181.50861782465756</v>
      </c>
      <c r="J360" s="972">
        <v>254.95392280763139</v>
      </c>
    </row>
    <row r="361" spans="1:10" x14ac:dyDescent="0.2">
      <c r="A361" s="912" t="s">
        <v>583</v>
      </c>
      <c r="B361" s="968">
        <v>1046.103188927463</v>
      </c>
      <c r="C361" s="968">
        <v>849.25581466691892</v>
      </c>
      <c r="D361" s="968">
        <v>196.33608237934791</v>
      </c>
      <c r="E361" s="968">
        <v>512.31446495861098</v>
      </c>
      <c r="F361" s="968">
        <v>2.5564594059810926</v>
      </c>
      <c r="G361" s="968">
        <v>25.053302178614707</v>
      </c>
      <c r="H361" s="968">
        <v>3.0677512871773112</v>
      </c>
      <c r="I361" s="968">
        <v>197.35866614174034</v>
      </c>
      <c r="J361" s="972">
        <v>295.05928496854034</v>
      </c>
    </row>
    <row r="362" spans="1:10" x14ac:dyDescent="0.2">
      <c r="A362" s="912" t="s">
        <v>584</v>
      </c>
      <c r="B362" s="968">
        <v>1366.1719065562959</v>
      </c>
      <c r="C362" s="968">
        <v>1172.3922835829289</v>
      </c>
      <c r="D362" s="968">
        <v>193.7796229733668</v>
      </c>
      <c r="E362" s="968">
        <v>516.91609188937684</v>
      </c>
      <c r="F362" s="968">
        <v>4.6016269307659661</v>
      </c>
      <c r="G362" s="968">
        <v>56.753398812780254</v>
      </c>
      <c r="H362" s="968">
        <v>1.022583762392437</v>
      </c>
      <c r="I362" s="968">
        <v>201.44900119131009</v>
      </c>
      <c r="J362" s="972">
        <v>381.39919222677162</v>
      </c>
    </row>
    <row r="363" spans="1:10" x14ac:dyDescent="0.2">
      <c r="A363" s="912" t="s">
        <v>585</v>
      </c>
      <c r="B363" s="968">
        <v>1707.2035913141735</v>
      </c>
      <c r="C363" s="968">
        <v>1517.0030115091802</v>
      </c>
      <c r="D363" s="968">
        <v>190.20057980499328</v>
      </c>
      <c r="E363" s="968">
        <v>513.33704872100338</v>
      </c>
      <c r="F363" s="968">
        <v>4.6016269307659661</v>
      </c>
      <c r="G363" s="968">
        <v>22.496842772633613</v>
      </c>
      <c r="H363" s="968">
        <v>34.767847921342856</v>
      </c>
      <c r="I363" s="968">
        <v>185.08766099303111</v>
      </c>
      <c r="J363" s="972">
        <v>472.55614673628406</v>
      </c>
    </row>
    <row r="364" spans="1:10" x14ac:dyDescent="0.2">
      <c r="A364" s="912" t="s">
        <v>586</v>
      </c>
      <c r="B364" s="968">
        <v>2001.1964230019992</v>
      </c>
      <c r="C364" s="968">
        <v>1812.0184269593983</v>
      </c>
      <c r="D364" s="968">
        <v>188.66670416140462</v>
      </c>
      <c r="E364" s="968">
        <v>499.02087604750926</v>
      </c>
      <c r="F364" s="968">
        <v>6.1355025743546223</v>
      </c>
      <c r="G364" s="968">
        <v>20.45167524784874</v>
      </c>
      <c r="H364" s="968">
        <v>18.917799604260086</v>
      </c>
      <c r="I364" s="968">
        <v>198.38124990413277</v>
      </c>
      <c r="J364" s="972">
        <v>551.99327605284907</v>
      </c>
    </row>
    <row r="365" spans="1:10" x14ac:dyDescent="0.2">
      <c r="A365" s="912" t="s">
        <v>587</v>
      </c>
      <c r="B365" s="968">
        <v>2245.0826503325952</v>
      </c>
      <c r="C365" s="968">
        <v>2059.9949893395642</v>
      </c>
      <c r="D365" s="968">
        <v>185.08766099303111</v>
      </c>
      <c r="E365" s="968">
        <v>505.66767050306009</v>
      </c>
      <c r="F365" s="968">
        <v>6.6467944555508405</v>
      </c>
      <c r="G365" s="968">
        <v>19.429091485456304</v>
      </c>
      <c r="H365" s="968">
        <v>5.6242106931584033</v>
      </c>
      <c r="I365" s="968">
        <v>240.81847604341891</v>
      </c>
      <c r="J365" s="972">
        <v>616.0193854664825</v>
      </c>
    </row>
    <row r="366" spans="1:10" x14ac:dyDescent="0.2">
      <c r="A366" s="912" t="s">
        <v>588</v>
      </c>
      <c r="B366" s="968">
        <v>2442.441316474336</v>
      </c>
      <c r="C366" s="968">
        <v>2262.9778661744631</v>
      </c>
      <c r="D366" s="968">
        <v>179.4634502998727</v>
      </c>
      <c r="E366" s="968">
        <v>503.62250297827524</v>
      </c>
      <c r="F366" s="968">
        <v>6.6467944555508405</v>
      </c>
      <c r="G366" s="968">
        <v>19.429091485456304</v>
      </c>
      <c r="H366" s="968">
        <v>7.1580863367470586</v>
      </c>
      <c r="I366" s="968">
        <v>247.46527049896974</v>
      </c>
      <c r="J366" s="972">
        <v>665.27968743342581</v>
      </c>
    </row>
    <row r="367" spans="1:10" x14ac:dyDescent="0.2">
      <c r="A367" s="912" t="s">
        <v>589</v>
      </c>
      <c r="B367" s="968">
        <v>2809.0375952920244</v>
      </c>
      <c r="C367" s="968">
        <v>2633.1531881605251</v>
      </c>
      <c r="D367" s="968">
        <v>175.88440713149916</v>
      </c>
      <c r="E367" s="968">
        <v>500.04345980990166</v>
      </c>
      <c r="F367" s="968">
        <v>8.1806700991394958</v>
      </c>
      <c r="G367" s="968">
        <v>20.45167524784874</v>
      </c>
      <c r="H367" s="968">
        <v>19.429091485456304</v>
      </c>
      <c r="I367" s="968">
        <v>233.66038970667185</v>
      </c>
      <c r="J367" s="972">
        <v>767.727348463206</v>
      </c>
    </row>
    <row r="368" spans="1:10" x14ac:dyDescent="0.2">
      <c r="A368" s="912" t="s">
        <v>590</v>
      </c>
      <c r="B368" s="968">
        <v>3270.7341640122099</v>
      </c>
      <c r="C368" s="968">
        <v>3098.4288000490842</v>
      </c>
      <c r="D368" s="968">
        <v>172.30536396312564</v>
      </c>
      <c r="E368" s="968">
        <v>490.84020594836977</v>
      </c>
      <c r="F368" s="968">
        <v>6.6467944555508405</v>
      </c>
      <c r="G368" s="968">
        <v>22.496842772633613</v>
      </c>
      <c r="H368" s="968">
        <v>90.498662971730667</v>
      </c>
      <c r="I368" s="968">
        <v>277.63149148954665</v>
      </c>
      <c r="J368" s="972">
        <v>889.14888242822076</v>
      </c>
    </row>
    <row r="369" spans="1:10" x14ac:dyDescent="0.2">
      <c r="A369" s="912" t="s">
        <v>591</v>
      </c>
      <c r="B369" s="968">
        <v>3784.0712127332131</v>
      </c>
      <c r="C369" s="968">
        <v>3615.3448919384609</v>
      </c>
      <c r="D369" s="968">
        <v>168.7263207947521</v>
      </c>
      <c r="E369" s="968">
        <v>479.59178456205296</v>
      </c>
      <c r="F369" s="968">
        <v>5.6242106931584033</v>
      </c>
      <c r="G369" s="968">
        <v>20.962967129044959</v>
      </c>
      <c r="H369" s="968">
        <v>32.722680396557983</v>
      </c>
      <c r="I369" s="968">
        <v>350.23493861940966</v>
      </c>
      <c r="J369" s="972">
        <v>1025.38240102244</v>
      </c>
    </row>
    <row r="370" spans="1:10" x14ac:dyDescent="0.2">
      <c r="A370" s="912" t="s">
        <v>592</v>
      </c>
      <c r="B370" s="978">
        <v>4255.4823271961268</v>
      </c>
      <c r="C370" s="496">
        <v>4090.3350495697478</v>
      </c>
      <c r="D370" s="496">
        <v>165.14727762637858</v>
      </c>
      <c r="E370" s="978">
        <v>490.32891406717351</v>
      </c>
      <c r="F370" s="978">
        <v>5.6242106931584033</v>
      </c>
      <c r="G370" s="978">
        <v>20.45167524784874</v>
      </c>
      <c r="H370" s="978">
        <v>29.143637228184453</v>
      </c>
      <c r="I370" s="978">
        <v>582.87274456368914</v>
      </c>
      <c r="J370" s="972">
        <v>1149.8817356236832</v>
      </c>
    </row>
    <row r="371" spans="1:10" x14ac:dyDescent="0.2">
      <c r="A371" s="912" t="s">
        <v>593</v>
      </c>
      <c r="B371" s="978">
        <v>4613.3866440334796</v>
      </c>
      <c r="C371" s="496">
        <v>4451.8184095754741</v>
      </c>
      <c r="D371" s="496">
        <v>161.56823445800504</v>
      </c>
      <c r="E371" s="978">
        <v>518.4499675329655</v>
      </c>
      <c r="F371" s="978">
        <v>5.6242106931584033</v>
      </c>
      <c r="G371" s="978">
        <v>16.87263207947521</v>
      </c>
      <c r="H371" s="978">
        <v>81.806700991394962</v>
      </c>
      <c r="I371" s="978">
        <v>609.97121426708861</v>
      </c>
      <c r="J371" s="972">
        <v>1248.3089561525217</v>
      </c>
    </row>
    <row r="372" spans="1:10" x14ac:dyDescent="0.2">
      <c r="A372" s="912" t="s">
        <v>594</v>
      </c>
      <c r="B372" s="978">
        <v>5267.3289600834432</v>
      </c>
      <c r="C372" s="496">
        <v>5109.3397687938113</v>
      </c>
      <c r="D372" s="496">
        <v>157.98919128963152</v>
      </c>
      <c r="E372" s="978">
        <v>514.35963248339579</v>
      </c>
      <c r="F372" s="978">
        <v>13.804880792297899</v>
      </c>
      <c r="G372" s="978">
        <v>15.850048317082774</v>
      </c>
      <c r="H372" s="978">
        <v>158.50048317082772</v>
      </c>
      <c r="I372" s="978">
        <v>532.76614020645968</v>
      </c>
      <c r="J372" s="972">
        <v>1432.3225562120749</v>
      </c>
    </row>
    <row r="373" spans="1:10" x14ac:dyDescent="0.2">
      <c r="A373" s="912" t="s">
        <v>595</v>
      </c>
      <c r="B373" s="968">
        <v>5984.1601775205409</v>
      </c>
      <c r="C373" s="968">
        <v>5830.2613212804799</v>
      </c>
      <c r="D373" s="968">
        <v>153.89885624006178</v>
      </c>
      <c r="E373" s="968">
        <v>547.08231287995375</v>
      </c>
      <c r="F373" s="968">
        <v>11.248421386316807</v>
      </c>
      <c r="G373" s="968">
        <v>9.7145457427281521</v>
      </c>
      <c r="H373" s="968">
        <v>92.032538615319325</v>
      </c>
      <c r="I373" s="968">
        <v>537.87905901842191</v>
      </c>
      <c r="J373" s="972">
        <v>1636.679505081951</v>
      </c>
    </row>
    <row r="374" spans="1:10" x14ac:dyDescent="0.2">
      <c r="A374" s="912" t="s">
        <v>596</v>
      </c>
      <c r="B374" s="968">
        <v>6293.4917656442531</v>
      </c>
      <c r="C374" s="968">
        <v>6144.1945363349578</v>
      </c>
      <c r="D374" s="968">
        <v>149.2972293092958</v>
      </c>
      <c r="E374" s="968">
        <v>547.59360476115</v>
      </c>
      <c r="F374" s="968">
        <v>7.6693782179432777</v>
      </c>
      <c r="G374" s="968">
        <v>6.6467944555508405</v>
      </c>
      <c r="H374" s="968">
        <v>69.024403961489497</v>
      </c>
      <c r="I374" s="968">
        <v>549.12748040473866</v>
      </c>
      <c r="J374" s="972">
        <v>1726.5091209082634</v>
      </c>
    </row>
    <row r="375" spans="1:10" x14ac:dyDescent="0.2">
      <c r="A375" s="912" t="s">
        <v>597</v>
      </c>
      <c r="B375" s="968">
        <v>6658.5541688183539</v>
      </c>
      <c r="C375" s="968">
        <v>6513.3472745586278</v>
      </c>
      <c r="D375" s="968">
        <v>145.20689425972606</v>
      </c>
      <c r="E375" s="968">
        <v>550.15006416713106</v>
      </c>
      <c r="F375" s="968">
        <v>6.1355025743546223</v>
      </c>
      <c r="G375" s="968">
        <v>3.5790431683735293</v>
      </c>
      <c r="H375" s="968">
        <v>61.866317624742436</v>
      </c>
      <c r="I375" s="968">
        <v>538.39035089961806</v>
      </c>
      <c r="J375" s="972">
        <v>1832.2167506527942</v>
      </c>
    </row>
    <row r="376" spans="1:10" x14ac:dyDescent="0.2">
      <c r="A376" s="912" t="s">
        <v>598</v>
      </c>
      <c r="B376" s="968">
        <v>7200.5235628863447</v>
      </c>
      <c r="C376" s="968">
        <v>7059.9182955573851</v>
      </c>
      <c r="D376" s="968">
        <v>140.60526732896008</v>
      </c>
      <c r="E376" s="968">
        <v>555.77427486028955</v>
      </c>
      <c r="F376" s="968">
        <v>5.1129188119621851</v>
      </c>
      <c r="G376" s="968">
        <v>3.5790431683735293</v>
      </c>
      <c r="H376" s="968">
        <v>57.264690693976469</v>
      </c>
      <c r="I376" s="968">
        <v>534.8113077312446</v>
      </c>
      <c r="J376" s="972">
        <v>1983.0984990926179</v>
      </c>
    </row>
    <row r="377" spans="1:10" x14ac:dyDescent="0.2">
      <c r="A377" s="912" t="s">
        <v>599</v>
      </c>
      <c r="B377" s="968">
        <v>7837.5932468568335</v>
      </c>
      <c r="C377" s="968">
        <v>7701.5896064586395</v>
      </c>
      <c r="D377" s="968">
        <v>136.00364039819411</v>
      </c>
      <c r="E377" s="968">
        <v>568.55657189019496</v>
      </c>
      <c r="F377" s="968">
        <v>4.0903350495697479</v>
      </c>
      <c r="G377" s="968">
        <v>3.5790431683735293</v>
      </c>
      <c r="H377" s="968">
        <v>71.580863367470585</v>
      </c>
      <c r="I377" s="968">
        <v>552.70652357311224</v>
      </c>
      <c r="J377" s="972">
        <v>2153.9826416092646</v>
      </c>
    </row>
    <row r="378" spans="1:10" x14ac:dyDescent="0.2">
      <c r="A378" s="912" t="s">
        <v>600</v>
      </c>
      <c r="B378" s="978">
        <v>8916.9304080620514</v>
      </c>
      <c r="C378" s="496">
        <v>8785.528394594623</v>
      </c>
      <c r="D378" s="496">
        <v>131.40201346742816</v>
      </c>
      <c r="E378" s="978">
        <v>575.71465822694199</v>
      </c>
      <c r="F378" s="978">
        <v>3.0677512871773112</v>
      </c>
      <c r="G378" s="978">
        <v>4.0903350495697479</v>
      </c>
      <c r="H378" s="978">
        <v>101.23579247685126</v>
      </c>
      <c r="I378" s="978">
        <v>560.37590179105553</v>
      </c>
      <c r="J378" s="972">
        <v>2448.8578017511109</v>
      </c>
    </row>
    <row r="379" spans="1:10" x14ac:dyDescent="0.2">
      <c r="A379" s="912" t="s">
        <v>601</v>
      </c>
      <c r="B379" s="978">
        <v>9920.5963708502277</v>
      </c>
      <c r="C379" s="496">
        <v>9793.795984313565</v>
      </c>
      <c r="D379" s="496">
        <v>126.80038653666219</v>
      </c>
      <c r="E379" s="978">
        <v>610.99379802948113</v>
      </c>
      <c r="F379" s="978">
        <v>3.5790431683735293</v>
      </c>
      <c r="G379" s="978">
        <v>3.5790431683735293</v>
      </c>
      <c r="H379" s="978">
        <v>76.693782179432773</v>
      </c>
      <c r="I379" s="978">
        <v>568.55657189019496</v>
      </c>
      <c r="J379" s="972">
        <v>2726.2024992855768</v>
      </c>
    </row>
    <row r="380" spans="1:10" x14ac:dyDescent="0.2">
      <c r="A380" s="912" t="s">
        <v>602</v>
      </c>
      <c r="B380" s="978">
        <v>10734.061753833412</v>
      </c>
      <c r="C380" s="496">
        <v>10612.37428610871</v>
      </c>
      <c r="D380" s="496">
        <v>121.6874677247</v>
      </c>
      <c r="E380" s="978">
        <v>628.37772199015251</v>
      </c>
      <c r="F380" s="978">
        <v>3.0677512871773112</v>
      </c>
      <c r="G380" s="978">
        <v>4.0903350495697479</v>
      </c>
      <c r="H380" s="978">
        <v>79.25024158541386</v>
      </c>
      <c r="I380" s="978">
        <v>457.09494178941935</v>
      </c>
      <c r="J380" s="972">
        <v>2954.9001133980887</v>
      </c>
    </row>
    <row r="381" spans="1:10" x14ac:dyDescent="0.2">
      <c r="A381" s="912" t="s">
        <v>603</v>
      </c>
      <c r="B381" s="978">
        <v>11323.070000971455</v>
      </c>
      <c r="C381" s="496">
        <v>11206.495452058716</v>
      </c>
      <c r="D381" s="496">
        <v>116.57454891273781</v>
      </c>
      <c r="E381" s="978">
        <v>651.89714852517864</v>
      </c>
      <c r="F381" s="978">
        <v>2.5564594059810926</v>
      </c>
      <c r="G381" s="978">
        <v>5.1129188119621851</v>
      </c>
      <c r="H381" s="978">
        <v>43.459809901678575</v>
      </c>
      <c r="I381" s="978">
        <v>470.38853070052102</v>
      </c>
      <c r="J381" s="972">
        <v>3121.2153123487928</v>
      </c>
    </row>
    <row r="382" spans="1:10" x14ac:dyDescent="0.2">
      <c r="A382" s="912" t="s">
        <v>604</v>
      </c>
      <c r="B382" s="968">
        <v>11965.252603753905</v>
      </c>
      <c r="C382" s="968">
        <v>11853.790973653129</v>
      </c>
      <c r="D382" s="968">
        <v>111.46163010077564</v>
      </c>
      <c r="E382" s="968">
        <v>687.68758020891391</v>
      </c>
      <c r="F382" s="968">
        <v>3.0677512871773112</v>
      </c>
      <c r="G382" s="968">
        <v>5.6242106931584033</v>
      </c>
      <c r="H382" s="968">
        <v>36.813015446127729</v>
      </c>
      <c r="I382" s="968">
        <v>518.4499675329655</v>
      </c>
      <c r="J382" s="972">
        <v>3306.0526712987926</v>
      </c>
    </row>
    <row r="383" spans="1:10" x14ac:dyDescent="0.2">
      <c r="A383" s="912" t="s">
        <v>605</v>
      </c>
      <c r="B383" s="968">
        <v>12502.109079009935</v>
      </c>
      <c r="C383" s="968">
        <v>12396.271659602318</v>
      </c>
      <c r="D383" s="968">
        <v>105.83741940761723</v>
      </c>
      <c r="E383" s="968">
        <v>753.6442328832261</v>
      </c>
      <c r="F383" s="968">
        <v>3.0677512871773112</v>
      </c>
      <c r="G383" s="968">
        <v>5.6242106931584033</v>
      </c>
      <c r="H383" s="968">
        <v>171.28278020073319</v>
      </c>
      <c r="I383" s="968">
        <v>555.26298297909329</v>
      </c>
      <c r="J383" s="972">
        <v>3462.8408672066498</v>
      </c>
    </row>
    <row r="384" spans="1:10" x14ac:dyDescent="0.2">
      <c r="A384" s="912" t="s">
        <v>606</v>
      </c>
      <c r="B384" s="968">
        <v>13324.266423973453</v>
      </c>
      <c r="C384" s="968">
        <v>13224.053215258995</v>
      </c>
      <c r="D384" s="968">
        <v>100.21320871445883</v>
      </c>
      <c r="E384" s="968">
        <v>797.61533466610081</v>
      </c>
      <c r="F384" s="968">
        <v>2.5564594059810926</v>
      </c>
      <c r="G384" s="968">
        <v>4.6016269307659661</v>
      </c>
      <c r="H384" s="968">
        <v>43.97110178287479</v>
      </c>
      <c r="I384" s="968">
        <v>632.46805703972223</v>
      </c>
      <c r="J384" s="972">
        <v>3668.9816504947557</v>
      </c>
    </row>
    <row r="385" spans="1:10" x14ac:dyDescent="0.2">
      <c r="A385" s="912" t="s">
        <v>607</v>
      </c>
      <c r="B385" s="968">
        <v>13490.436285362224</v>
      </c>
      <c r="C385" s="968">
        <v>13395.847287340925</v>
      </c>
      <c r="D385" s="968">
        <v>94.588998021300426</v>
      </c>
      <c r="E385" s="968">
        <v>787.38949704217646</v>
      </c>
      <c r="F385" s="968">
        <v>4.0903350495697479</v>
      </c>
      <c r="G385" s="968">
        <v>3.0677512871773112</v>
      </c>
      <c r="H385" s="968">
        <v>61.355025743546221</v>
      </c>
      <c r="I385" s="968">
        <v>604.34700357393024</v>
      </c>
      <c r="J385" s="972">
        <v>3706.0263658798985</v>
      </c>
    </row>
    <row r="386" spans="1:10" x14ac:dyDescent="0.2">
      <c r="A386" s="912" t="s">
        <v>608</v>
      </c>
      <c r="B386" s="968">
        <v>13646.380309127071</v>
      </c>
      <c r="C386" s="968">
        <v>13557.926813680126</v>
      </c>
      <c r="D386" s="968">
        <v>88.453495446945794</v>
      </c>
      <c r="E386" s="968">
        <v>802.72825347806304</v>
      </c>
      <c r="F386" s="968">
        <v>4.6016269307659661</v>
      </c>
      <c r="G386" s="968">
        <v>3.0677512871773112</v>
      </c>
      <c r="H386" s="968">
        <v>87.430911684553365</v>
      </c>
      <c r="I386" s="968">
        <v>663.14556991149539</v>
      </c>
      <c r="J386" s="972">
        <v>3723.1887432001918</v>
      </c>
    </row>
    <row r="387" spans="1:10" x14ac:dyDescent="0.2">
      <c r="A387" s="912" t="s">
        <v>609</v>
      </c>
      <c r="B387" s="968">
        <v>14271.178987948851</v>
      </c>
      <c r="C387" s="968">
        <v>14188.86099507626</v>
      </c>
      <c r="D387" s="968">
        <v>82.317992872591176</v>
      </c>
      <c r="E387" s="968">
        <v>801.70566971567064</v>
      </c>
      <c r="F387" s="968">
        <v>5.1129188119621851</v>
      </c>
      <c r="G387" s="968">
        <v>4.0903350495697479</v>
      </c>
      <c r="H387" s="968">
        <v>128.33426218025085</v>
      </c>
      <c r="I387" s="968">
        <v>689.73274773369872</v>
      </c>
      <c r="J387" s="972">
        <v>3824.4804919233889</v>
      </c>
    </row>
    <row r="388" spans="1:10" x14ac:dyDescent="0.2">
      <c r="A388" s="912" t="s">
        <v>610</v>
      </c>
      <c r="B388" s="968">
        <v>14987.498913504753</v>
      </c>
      <c r="C388" s="968">
        <v>14911.827715087713</v>
      </c>
      <c r="D388" s="968">
        <v>75.671198417040344</v>
      </c>
      <c r="E388" s="968">
        <v>814.9992586267723</v>
      </c>
      <c r="F388" s="968">
        <v>4.0903350495697479</v>
      </c>
      <c r="G388" s="968">
        <v>7.6693782179432777</v>
      </c>
      <c r="H388" s="968">
        <v>287.857329113471</v>
      </c>
      <c r="I388" s="968">
        <v>722.45542813025679</v>
      </c>
      <c r="J388" s="972">
        <v>3959.6442313242828</v>
      </c>
    </row>
    <row r="389" spans="1:10" ht="14.25" x14ac:dyDescent="0.2">
      <c r="A389" s="970" t="s">
        <v>703</v>
      </c>
      <c r="B389" s="968">
        <v>15877.146786786174</v>
      </c>
      <c r="C389" s="968">
        <v>15807.611090943486</v>
      </c>
      <c r="D389" s="968">
        <v>69.535695842685712</v>
      </c>
      <c r="E389" s="968">
        <v>828.80413941907022</v>
      </c>
      <c r="F389" s="968">
        <v>4.0903350495697479</v>
      </c>
      <c r="G389" s="968">
        <v>6.1355025743546223</v>
      </c>
      <c r="H389" s="968">
        <v>190.20057980499328</v>
      </c>
      <c r="I389" s="968">
        <v>766.4265299131315</v>
      </c>
      <c r="J389" s="980">
        <v>4121.62290985034</v>
      </c>
    </row>
    <row r="390" spans="1:10" ht="14.25" x14ac:dyDescent="0.2">
      <c r="A390" s="970" t="s">
        <v>704</v>
      </c>
      <c r="B390" s="968">
        <v>15798.407837081955</v>
      </c>
      <c r="C390" s="968">
        <v>15728.87214123927</v>
      </c>
      <c r="D390" s="968">
        <v>69.535695842685712</v>
      </c>
      <c r="E390" s="968">
        <v>815.51055050796845</v>
      </c>
      <c r="F390" s="968">
        <v>4.0903350495697479</v>
      </c>
      <c r="G390" s="968">
        <v>6.1355025743546223</v>
      </c>
      <c r="H390" s="968">
        <v>189.68928792379705</v>
      </c>
      <c r="I390" s="968">
        <v>766.4265299131315</v>
      </c>
      <c r="J390" s="980">
        <v>4101.1826970490974</v>
      </c>
    </row>
    <row r="391" spans="1:10" x14ac:dyDescent="0.2">
      <c r="A391" s="966" t="s">
        <v>612</v>
      </c>
      <c r="B391" s="968">
        <v>16561.255323826714</v>
      </c>
      <c r="C391" s="968">
        <v>16498.877714320774</v>
      </c>
      <c r="D391" s="968">
        <v>62.377609505938658</v>
      </c>
      <c r="E391" s="968">
        <v>821.64605308232308</v>
      </c>
      <c r="F391" s="968">
        <v>3.5790431683735293</v>
      </c>
      <c r="G391" s="968">
        <v>7.6693782179432777</v>
      </c>
      <c r="H391" s="968">
        <v>335.91876594591554</v>
      </c>
      <c r="I391" s="968">
        <v>619.17446812862056</v>
      </c>
      <c r="J391" s="972">
        <v>4242.4551819164999</v>
      </c>
    </row>
    <row r="392" spans="1:10" x14ac:dyDescent="0.2">
      <c r="A392" s="966" t="s">
        <v>613</v>
      </c>
      <c r="B392" s="968">
        <v>17482.603293742301</v>
      </c>
      <c r="C392" s="968">
        <v>17426.872478691912</v>
      </c>
      <c r="D392" s="968">
        <v>55.730815050387818</v>
      </c>
      <c r="E392" s="968">
        <v>806.81858852763276</v>
      </c>
      <c r="F392" s="968">
        <v>21.474259010241177</v>
      </c>
      <c r="G392" s="968">
        <v>8.691961980335714</v>
      </c>
      <c r="H392" s="968">
        <v>281.72182653911636</v>
      </c>
      <c r="I392" s="968">
        <v>1021.5611786300445</v>
      </c>
      <c r="J392" s="972">
        <v>4439.9642147836166</v>
      </c>
    </row>
    <row r="393" spans="1:10" x14ac:dyDescent="0.2">
      <c r="A393" s="966" t="s">
        <v>614</v>
      </c>
      <c r="B393" s="968">
        <v>17983.158045433396</v>
      </c>
      <c r="C393" s="968">
        <v>17983.158045433396</v>
      </c>
      <c r="D393" s="968">
        <v>0</v>
      </c>
      <c r="E393" s="968">
        <v>702.00375288240798</v>
      </c>
      <c r="F393" s="968">
        <v>20.962967129044959</v>
      </c>
      <c r="G393" s="968">
        <v>7.6693782179432777</v>
      </c>
      <c r="H393" s="968">
        <v>752.11035723963744</v>
      </c>
      <c r="I393" s="968">
        <v>1139.669603186371</v>
      </c>
      <c r="J393" s="972">
        <v>4539.4018142891318</v>
      </c>
    </row>
    <row r="394" spans="1:10" x14ac:dyDescent="0.2">
      <c r="A394" s="966" t="s">
        <v>615</v>
      </c>
      <c r="B394" s="968">
        <v>19220.484397928245</v>
      </c>
      <c r="C394" s="968">
        <v>19220.484397928245</v>
      </c>
      <c r="D394" s="968">
        <v>0</v>
      </c>
      <c r="E394" s="968">
        <v>690.24403961489497</v>
      </c>
      <c r="F394" s="968">
        <v>20.45167524784874</v>
      </c>
      <c r="G394" s="968">
        <v>7.6693782179432777</v>
      </c>
      <c r="H394" s="968">
        <v>564.97752872182139</v>
      </c>
      <c r="I394" s="968">
        <v>1243.4618550692035</v>
      </c>
      <c r="J394" s="972">
        <v>4825.2883923177533</v>
      </c>
    </row>
    <row r="395" spans="1:10" x14ac:dyDescent="0.2">
      <c r="A395" s="966" t="s">
        <v>616</v>
      </c>
      <c r="B395" s="968">
        <v>20431.734864482089</v>
      </c>
      <c r="C395" s="968">
        <v>20431.734864482089</v>
      </c>
      <c r="D395" s="968">
        <v>0</v>
      </c>
      <c r="E395" s="968">
        <v>678.48432634738197</v>
      </c>
      <c r="F395" s="968">
        <v>19.940383366652522</v>
      </c>
      <c r="G395" s="968">
        <v>6.1355025743546223</v>
      </c>
      <c r="H395" s="968">
        <v>508.73542179023741</v>
      </c>
      <c r="I395" s="968">
        <v>1305.8394645751421</v>
      </c>
      <c r="J395" s="972">
        <v>5095.5095898630389</v>
      </c>
    </row>
    <row r="396" spans="1:10" x14ac:dyDescent="0.2">
      <c r="A396" s="966" t="s">
        <v>617</v>
      </c>
      <c r="B396" s="968">
        <v>21340.300537367766</v>
      </c>
      <c r="C396" s="968">
        <v>21340.300537367766</v>
      </c>
      <c r="D396" s="968">
        <v>0</v>
      </c>
      <c r="E396" s="968">
        <v>675.92786694140091</v>
      </c>
      <c r="F396" s="968">
        <v>19.429091485456304</v>
      </c>
      <c r="G396" s="968">
        <v>8.691961980335714</v>
      </c>
      <c r="H396" s="968">
        <v>614.06154931665844</v>
      </c>
      <c r="I396" s="968">
        <v>1445.4221481417096</v>
      </c>
      <c r="J396" s="972">
        <v>5310.8734838759192</v>
      </c>
    </row>
    <row r="397" spans="1:10" x14ac:dyDescent="0.2">
      <c r="A397" s="966" t="s">
        <v>618</v>
      </c>
      <c r="B397" s="968">
        <v>22076.560846290322</v>
      </c>
      <c r="C397" s="968">
        <v>22076.560846290322</v>
      </c>
      <c r="D397" s="968">
        <v>0</v>
      </c>
      <c r="E397" s="968">
        <v>665.70202931747644</v>
      </c>
      <c r="F397" s="968">
        <v>19.429091485456304</v>
      </c>
      <c r="G397" s="968">
        <v>7.6693782179432777</v>
      </c>
      <c r="H397" s="968">
        <v>583.38403644488528</v>
      </c>
      <c r="I397" s="968">
        <v>1454.1141101220453</v>
      </c>
      <c r="J397" s="972">
        <v>5480.4618520517251</v>
      </c>
    </row>
    <row r="398" spans="1:10" x14ac:dyDescent="0.2">
      <c r="A398" s="966" t="s">
        <v>619</v>
      </c>
      <c r="B398" s="968">
        <v>22627.733494219847</v>
      </c>
      <c r="C398" s="968">
        <v>22627.733494219847</v>
      </c>
      <c r="D398" s="968">
        <v>0</v>
      </c>
      <c r="E398" s="968">
        <v>646.27293783202015</v>
      </c>
      <c r="F398" s="968">
        <v>19.429091485456304</v>
      </c>
      <c r="G398" s="968">
        <v>5.6242106931584033</v>
      </c>
      <c r="H398" s="968">
        <v>832.89447446863994</v>
      </c>
      <c r="I398" s="968">
        <v>1463.3173639835773</v>
      </c>
      <c r="J398" s="972">
        <v>5616.9491212354478</v>
      </c>
    </row>
    <row r="399" spans="1:10" x14ac:dyDescent="0.2">
      <c r="A399" s="966" t="s">
        <v>622</v>
      </c>
      <c r="B399" s="968">
        <v>23960</v>
      </c>
      <c r="C399" s="968">
        <v>23960</v>
      </c>
      <c r="D399" s="968">
        <v>0</v>
      </c>
      <c r="E399" s="968">
        <v>643</v>
      </c>
      <c r="F399" s="968">
        <v>21</v>
      </c>
      <c r="G399" s="968">
        <v>9</v>
      </c>
      <c r="H399" s="968">
        <v>1146</v>
      </c>
      <c r="I399" s="968">
        <v>1475</v>
      </c>
      <c r="J399" s="972">
        <v>5929.3120092572499</v>
      </c>
    </row>
    <row r="400" spans="1:10" x14ac:dyDescent="0.2">
      <c r="A400" s="966" t="s">
        <v>623</v>
      </c>
      <c r="B400" s="968">
        <v>25358</v>
      </c>
      <c r="C400" s="968">
        <v>25358</v>
      </c>
      <c r="D400" s="968">
        <v>0</v>
      </c>
      <c r="E400" s="968">
        <v>624</v>
      </c>
      <c r="F400" s="968">
        <v>24</v>
      </c>
      <c r="G400" s="968">
        <v>12</v>
      </c>
      <c r="H400" s="968">
        <v>1427</v>
      </c>
      <c r="I400" s="968">
        <v>1566</v>
      </c>
      <c r="J400" s="972">
        <v>6262</v>
      </c>
    </row>
    <row r="401" spans="1:10" x14ac:dyDescent="0.2">
      <c r="A401" s="966" t="s">
        <v>624</v>
      </c>
      <c r="B401" s="968">
        <v>26807</v>
      </c>
      <c r="C401" s="968">
        <v>26807</v>
      </c>
      <c r="D401" s="968">
        <v>0</v>
      </c>
      <c r="E401" s="968">
        <v>577</v>
      </c>
      <c r="F401" s="968">
        <v>23</v>
      </c>
      <c r="G401" s="968">
        <v>13</v>
      </c>
      <c r="H401" s="968">
        <v>2173</v>
      </c>
      <c r="I401" s="968">
        <v>1612</v>
      </c>
      <c r="J401" s="972">
        <v>6609</v>
      </c>
    </row>
    <row r="402" spans="1:10" x14ac:dyDescent="0.2">
      <c r="A402" s="966" t="s">
        <v>625</v>
      </c>
      <c r="B402" s="968">
        <v>27974</v>
      </c>
      <c r="C402" s="968">
        <v>27974</v>
      </c>
      <c r="D402" s="968">
        <v>0</v>
      </c>
      <c r="E402" s="968">
        <v>546</v>
      </c>
      <c r="F402" s="968">
        <v>21</v>
      </c>
      <c r="G402" s="968">
        <v>12</v>
      </c>
      <c r="H402" s="968">
        <v>2669</v>
      </c>
      <c r="I402" s="968">
        <v>1644</v>
      </c>
      <c r="J402" s="972">
        <v>6894</v>
      </c>
    </row>
    <row r="403" spans="1:10" x14ac:dyDescent="0.2">
      <c r="A403" s="911">
        <v>38717</v>
      </c>
      <c r="B403" s="968">
        <v>29441</v>
      </c>
      <c r="C403" s="968">
        <v>29441</v>
      </c>
      <c r="D403" s="968">
        <v>0</v>
      </c>
      <c r="E403" s="968">
        <v>514</v>
      </c>
      <c r="F403" s="968">
        <v>20</v>
      </c>
      <c r="G403" s="968">
        <v>11</v>
      </c>
      <c r="H403" s="968">
        <v>2831</v>
      </c>
      <c r="I403" s="968">
        <v>1631</v>
      </c>
      <c r="J403" s="972">
        <v>7252</v>
      </c>
    </row>
    <row r="404" spans="1:10" x14ac:dyDescent="0.2">
      <c r="A404" s="966" t="s">
        <v>626</v>
      </c>
      <c r="B404" s="968">
        <v>30174</v>
      </c>
      <c r="C404" s="968">
        <v>30174</v>
      </c>
      <c r="D404" s="968">
        <v>0</v>
      </c>
      <c r="E404" s="968">
        <v>495</v>
      </c>
      <c r="F404" s="968">
        <v>18</v>
      </c>
      <c r="G404" s="968">
        <v>14</v>
      </c>
      <c r="H404" s="968">
        <v>3111</v>
      </c>
      <c r="I404" s="968">
        <v>2127</v>
      </c>
      <c r="J404" s="972">
        <v>7443</v>
      </c>
    </row>
    <row r="405" spans="1:10" x14ac:dyDescent="0.2">
      <c r="A405" s="966"/>
      <c r="B405" s="968"/>
      <c r="C405" s="968"/>
      <c r="D405" s="968"/>
      <c r="E405" s="968"/>
      <c r="F405" s="968"/>
      <c r="G405" s="968"/>
      <c r="H405" s="968"/>
      <c r="I405" s="968"/>
      <c r="J405" s="972"/>
    </row>
    <row r="406" spans="1:10" ht="14.25" x14ac:dyDescent="0.2">
      <c r="A406" s="970" t="s">
        <v>705</v>
      </c>
      <c r="B406" s="968">
        <v>31158.993999999999</v>
      </c>
      <c r="C406" s="968">
        <v>31158.993999999999</v>
      </c>
      <c r="D406" s="968">
        <v>0</v>
      </c>
      <c r="E406" s="968">
        <v>2424.8020000000001</v>
      </c>
      <c r="F406" s="968">
        <v>18.024999999999999</v>
      </c>
      <c r="G406" s="968">
        <v>14.499000000000001</v>
      </c>
      <c r="H406" s="968">
        <v>3120.9740000000002</v>
      </c>
      <c r="I406" s="968">
        <v>2127.3240000000001</v>
      </c>
      <c r="J406" s="972">
        <v>7685.8341014999996</v>
      </c>
    </row>
    <row r="407" spans="1:10" x14ac:dyDescent="0.2">
      <c r="A407" s="911">
        <v>39447</v>
      </c>
      <c r="B407" s="968">
        <v>31716.941999999999</v>
      </c>
      <c r="C407" s="968">
        <v>31716.941999999999</v>
      </c>
      <c r="D407" s="968">
        <v>0</v>
      </c>
      <c r="E407" s="968">
        <v>2244.527</v>
      </c>
      <c r="F407" s="968">
        <v>15.95</v>
      </c>
      <c r="G407" s="968">
        <v>12.493</v>
      </c>
      <c r="H407" s="968">
        <v>3631.181</v>
      </c>
      <c r="I407" s="968">
        <v>1933.0350000000001</v>
      </c>
      <c r="J407" s="972">
        <v>7833.4210108999996</v>
      </c>
    </row>
    <row r="408" spans="1:10" x14ac:dyDescent="0.2">
      <c r="A408" s="911">
        <v>39813</v>
      </c>
      <c r="B408" s="968">
        <v>31921.536</v>
      </c>
      <c r="C408" s="968">
        <v>31921.536</v>
      </c>
      <c r="D408" s="968">
        <v>0</v>
      </c>
      <c r="E408" s="968">
        <v>2093.7779999999998</v>
      </c>
      <c r="F408" s="968">
        <v>16.248999999999999</v>
      </c>
      <c r="G408" s="968">
        <v>7.9809999999999999</v>
      </c>
      <c r="H408" s="968">
        <v>3828.087</v>
      </c>
      <c r="I408" s="968">
        <v>2333.6930000000002</v>
      </c>
      <c r="J408" s="972">
        <v>7903.6729265000004</v>
      </c>
    </row>
    <row r="409" spans="1:10" x14ac:dyDescent="0.2">
      <c r="A409" s="911">
        <v>40178</v>
      </c>
      <c r="B409" s="968">
        <v>33467.743000000002</v>
      </c>
      <c r="C409" s="968">
        <v>33467.743000000002</v>
      </c>
      <c r="D409" s="968">
        <v>0</v>
      </c>
      <c r="E409" s="968">
        <v>1971.799</v>
      </c>
      <c r="F409" s="968">
        <v>14.824</v>
      </c>
      <c r="G409" s="968">
        <v>5.2480000000000002</v>
      </c>
      <c r="H409" s="968">
        <v>4864.7700000000004</v>
      </c>
      <c r="I409" s="968">
        <v>2621.1390000000001</v>
      </c>
      <c r="J409" s="972">
        <v>8327.6811429999998</v>
      </c>
    </row>
    <row r="410" spans="1:10" ht="24.95" customHeight="1" x14ac:dyDescent="0.2">
      <c r="A410" s="920"/>
      <c r="B410" s="921" t="s">
        <v>264</v>
      </c>
      <c r="C410" s="968"/>
      <c r="D410" s="968"/>
      <c r="E410" s="968"/>
      <c r="F410" s="968"/>
      <c r="G410" s="968"/>
      <c r="H410" s="968"/>
      <c r="I410" s="968"/>
      <c r="J410" s="949"/>
    </row>
    <row r="411" spans="1:10" x14ac:dyDescent="0.2">
      <c r="A411" s="912" t="s">
        <v>579</v>
      </c>
      <c r="B411" s="968">
        <v>141.11655921015631</v>
      </c>
      <c r="C411" s="968">
        <v>141.11655921015631</v>
      </c>
      <c r="D411" s="968">
        <v>0</v>
      </c>
      <c r="E411" s="968">
        <v>236.72814099384917</v>
      </c>
      <c r="F411" s="968">
        <v>0</v>
      </c>
      <c r="G411" s="968">
        <v>2.045167524784874</v>
      </c>
      <c r="H411" s="968">
        <v>0</v>
      </c>
      <c r="I411" s="968">
        <v>255.13464871691303</v>
      </c>
      <c r="J411" s="972">
        <v>133.02843062797541</v>
      </c>
    </row>
    <row r="412" spans="1:10" x14ac:dyDescent="0.2">
      <c r="A412" s="912" t="s">
        <v>580</v>
      </c>
      <c r="B412" s="968">
        <v>160.54565069561261</v>
      </c>
      <c r="C412" s="968">
        <v>160.54565069561261</v>
      </c>
      <c r="D412" s="968">
        <v>0</v>
      </c>
      <c r="E412" s="968">
        <v>256.15723247930549</v>
      </c>
      <c r="F412" s="968">
        <v>0</v>
      </c>
      <c r="G412" s="968">
        <v>1.5338756435886556</v>
      </c>
      <c r="H412" s="968">
        <v>0</v>
      </c>
      <c r="I412" s="968">
        <v>286.8347453510786</v>
      </c>
      <c r="J412" s="972">
        <v>148.24159805689069</v>
      </c>
    </row>
    <row r="413" spans="1:10" x14ac:dyDescent="0.2">
      <c r="A413" s="912" t="s">
        <v>581</v>
      </c>
      <c r="B413" s="968">
        <v>258.71369188528655</v>
      </c>
      <c r="C413" s="968">
        <v>258.71369188528655</v>
      </c>
      <c r="D413" s="968">
        <v>0</v>
      </c>
      <c r="E413" s="968">
        <v>266.89436198442604</v>
      </c>
      <c r="F413" s="968">
        <v>0</v>
      </c>
      <c r="G413" s="968">
        <v>4.0903350495697479</v>
      </c>
      <c r="H413" s="968">
        <v>0</v>
      </c>
      <c r="I413" s="968">
        <v>342.56556040146637</v>
      </c>
      <c r="J413" s="972">
        <v>235.92348338982904</v>
      </c>
    </row>
    <row r="414" spans="1:10" x14ac:dyDescent="0.2">
      <c r="A414" s="912" t="s">
        <v>582</v>
      </c>
      <c r="B414" s="968">
        <v>317.00096634165544</v>
      </c>
      <c r="C414" s="968">
        <v>317.00096634165544</v>
      </c>
      <c r="D414" s="968">
        <v>0</v>
      </c>
      <c r="E414" s="968">
        <v>279.16536713313531</v>
      </c>
      <c r="F414" s="968">
        <v>0</v>
      </c>
      <c r="G414" s="968">
        <v>5.1129188119621851</v>
      </c>
      <c r="H414" s="968">
        <v>0</v>
      </c>
      <c r="I414" s="968">
        <v>353.81398178778318</v>
      </c>
      <c r="J414" s="972">
        <v>286.5674980488659</v>
      </c>
    </row>
    <row r="415" spans="1:10" x14ac:dyDescent="0.2">
      <c r="A415" s="912" t="s">
        <v>583</v>
      </c>
      <c r="B415" s="968">
        <v>422.32709386807647</v>
      </c>
      <c r="C415" s="968">
        <v>422.32709386807647</v>
      </c>
      <c r="D415" s="968">
        <v>0</v>
      </c>
      <c r="E415" s="968">
        <v>282.74441030150882</v>
      </c>
      <c r="F415" s="968">
        <v>0</v>
      </c>
      <c r="G415" s="968">
        <v>5.6242106931584033</v>
      </c>
      <c r="H415" s="968">
        <v>1.022583762392437</v>
      </c>
      <c r="I415" s="968">
        <v>418.23675881850676</v>
      </c>
      <c r="J415" s="972">
        <v>378.02281943078816</v>
      </c>
    </row>
    <row r="416" spans="1:10" x14ac:dyDescent="0.2">
      <c r="A416" s="912" t="s">
        <v>584</v>
      </c>
      <c r="B416" s="968">
        <v>537.36776713722566</v>
      </c>
      <c r="C416" s="968">
        <v>537.36776713722566</v>
      </c>
      <c r="D416" s="968">
        <v>0</v>
      </c>
      <c r="E416" s="968">
        <v>286.32345346988234</v>
      </c>
      <c r="F416" s="968">
        <v>0</v>
      </c>
      <c r="G416" s="968">
        <v>6.1355025743546223</v>
      </c>
      <c r="H416" s="968">
        <v>7.6693782179432777</v>
      </c>
      <c r="I416" s="968">
        <v>457.09494178941935</v>
      </c>
      <c r="J416" s="972">
        <v>476.64339820580597</v>
      </c>
    </row>
    <row r="417" spans="1:10" x14ac:dyDescent="0.2">
      <c r="A417" s="912" t="s">
        <v>585</v>
      </c>
      <c r="B417" s="968">
        <v>623.26480317819039</v>
      </c>
      <c r="C417" s="968">
        <v>623.26480317819039</v>
      </c>
      <c r="D417" s="968">
        <v>0</v>
      </c>
      <c r="E417" s="968">
        <v>158.50048317082772</v>
      </c>
      <c r="F417" s="968">
        <v>0</v>
      </c>
      <c r="G417" s="968">
        <v>6.6467944555508405</v>
      </c>
      <c r="H417" s="968">
        <v>15.338756435886555</v>
      </c>
      <c r="I417" s="968">
        <v>505.66767050306009</v>
      </c>
      <c r="J417" s="972">
        <v>550.53864780336573</v>
      </c>
    </row>
    <row r="418" spans="1:10" x14ac:dyDescent="0.2">
      <c r="A418" s="912" t="s">
        <v>586</v>
      </c>
      <c r="B418" s="968">
        <v>695.3569584268572</v>
      </c>
      <c r="C418" s="968">
        <v>695.3569584268572</v>
      </c>
      <c r="D418" s="968">
        <v>0</v>
      </c>
      <c r="E418" s="968">
        <v>159.01177505202395</v>
      </c>
      <c r="F418" s="968">
        <v>0</v>
      </c>
      <c r="G418" s="968">
        <v>6.1355025743546223</v>
      </c>
      <c r="H418" s="968">
        <v>18.406507723063864</v>
      </c>
      <c r="I418" s="968">
        <v>530.20968080047862</v>
      </c>
      <c r="J418" s="972">
        <v>614.65301726054736</v>
      </c>
    </row>
    <row r="419" spans="1:10" x14ac:dyDescent="0.2">
      <c r="A419" s="912" t="s">
        <v>587</v>
      </c>
      <c r="B419" s="968">
        <v>733.70384951657354</v>
      </c>
      <c r="C419" s="968">
        <v>733.70384951657354</v>
      </c>
      <c r="D419" s="968">
        <v>0</v>
      </c>
      <c r="E419" s="968">
        <v>172.30536396312564</v>
      </c>
      <c r="F419" s="968">
        <v>0</v>
      </c>
      <c r="G419" s="968">
        <v>7.1580863367470586</v>
      </c>
      <c r="H419" s="968">
        <v>8.691961980335714</v>
      </c>
      <c r="I419" s="968">
        <v>553.21781545430838</v>
      </c>
      <c r="J419" s="972">
        <v>649.9281154367734</v>
      </c>
    </row>
    <row r="420" spans="1:10" x14ac:dyDescent="0.2">
      <c r="A420" s="912" t="s">
        <v>588</v>
      </c>
      <c r="B420" s="968">
        <v>746.48614654647895</v>
      </c>
      <c r="C420" s="968">
        <v>746.48614654647895</v>
      </c>
      <c r="D420" s="968">
        <v>0</v>
      </c>
      <c r="E420" s="968">
        <v>187.13282851781597</v>
      </c>
      <c r="F420" s="968">
        <v>0</v>
      </c>
      <c r="G420" s="968">
        <v>7.6693782179432777</v>
      </c>
      <c r="H420" s="968">
        <v>5.1129188119621851</v>
      </c>
      <c r="I420" s="968">
        <v>579.80499327651182</v>
      </c>
      <c r="J420" s="972">
        <v>662.13069589008251</v>
      </c>
    </row>
    <row r="421" spans="1:10" x14ac:dyDescent="0.2">
      <c r="A421" s="912" t="s">
        <v>589</v>
      </c>
      <c r="B421" s="968">
        <v>818.06700991394962</v>
      </c>
      <c r="C421" s="968">
        <v>818.06700991394962</v>
      </c>
      <c r="D421" s="968">
        <v>0</v>
      </c>
      <c r="E421" s="968">
        <v>159.52306693322018</v>
      </c>
      <c r="F421" s="968">
        <v>0</v>
      </c>
      <c r="G421" s="968">
        <v>10.22583762392437</v>
      </c>
      <c r="H421" s="968">
        <v>1.5338756435886556</v>
      </c>
      <c r="I421" s="968">
        <v>577.24853387053065</v>
      </c>
      <c r="J421" s="972">
        <v>729.57015064117502</v>
      </c>
    </row>
    <row r="422" spans="1:10" x14ac:dyDescent="0.2">
      <c r="A422" s="912" t="s">
        <v>590</v>
      </c>
      <c r="B422" s="968">
        <v>885.0462463506542</v>
      </c>
      <c r="C422" s="968">
        <v>885.0462463506542</v>
      </c>
      <c r="D422" s="968">
        <v>0</v>
      </c>
      <c r="E422" s="968">
        <v>156.96660752723909</v>
      </c>
      <c r="F422" s="968">
        <v>0</v>
      </c>
      <c r="G422" s="968">
        <v>9.7145457427281521</v>
      </c>
      <c r="H422" s="968">
        <v>16.361340198278992</v>
      </c>
      <c r="I422" s="968">
        <v>646.27293783202015</v>
      </c>
      <c r="J422" s="972">
        <v>788.81127125726755</v>
      </c>
    </row>
    <row r="423" spans="1:10" x14ac:dyDescent="0.2">
      <c r="A423" s="912" t="s">
        <v>591</v>
      </c>
      <c r="B423" s="968">
        <v>1030.7644324915766</v>
      </c>
      <c r="C423" s="968">
        <v>1030.7644324915766</v>
      </c>
      <c r="D423" s="968">
        <v>0</v>
      </c>
      <c r="E423" s="968">
        <v>157.98919128963152</v>
      </c>
      <c r="F423" s="968">
        <v>0</v>
      </c>
      <c r="G423" s="968">
        <v>7.6693782179432777</v>
      </c>
      <c r="H423" s="968">
        <v>6.1355025743546223</v>
      </c>
      <c r="I423" s="968">
        <v>682.57466139695168</v>
      </c>
      <c r="J423" s="972">
        <v>921.47723269406094</v>
      </c>
    </row>
    <row r="424" spans="1:10" x14ac:dyDescent="0.2">
      <c r="A424" s="912" t="s">
        <v>592</v>
      </c>
      <c r="B424" s="968">
        <v>1167.7906566521631</v>
      </c>
      <c r="C424" s="968">
        <v>1167.7906566521631</v>
      </c>
      <c r="D424" s="968">
        <v>0</v>
      </c>
      <c r="E424" s="968">
        <v>160.03435881441638</v>
      </c>
      <c r="F424" s="968">
        <v>0</v>
      </c>
      <c r="G424" s="968">
        <v>7.6693782179432777</v>
      </c>
      <c r="H424" s="968">
        <v>5.6242106931584033</v>
      </c>
      <c r="I424" s="968">
        <v>722.96672001145294</v>
      </c>
      <c r="J424" s="972">
        <v>1050.2659021963873</v>
      </c>
    </row>
    <row r="425" spans="1:10" x14ac:dyDescent="0.2">
      <c r="A425" s="912" t="s">
        <v>593</v>
      </c>
      <c r="B425" s="968">
        <v>1284.3652055649009</v>
      </c>
      <c r="C425" s="968">
        <v>1284.3652055649009</v>
      </c>
      <c r="D425" s="968">
        <v>0</v>
      </c>
      <c r="E425" s="968">
        <v>168.2150289135559</v>
      </c>
      <c r="F425" s="968">
        <v>0</v>
      </c>
      <c r="G425" s="968">
        <v>7.6693782179432777</v>
      </c>
      <c r="H425" s="968">
        <v>7.1580863367470586</v>
      </c>
      <c r="I425" s="968">
        <v>760.80231921997313</v>
      </c>
      <c r="J425" s="972">
        <v>1158.9118399756921</v>
      </c>
    </row>
    <row r="426" spans="1:10" x14ac:dyDescent="0.2">
      <c r="A426" s="912" t="s">
        <v>594</v>
      </c>
      <c r="B426" s="968">
        <v>1526.7175572519084</v>
      </c>
      <c r="C426" s="968">
        <v>1526.7175572519084</v>
      </c>
      <c r="D426" s="968">
        <v>0</v>
      </c>
      <c r="E426" s="968">
        <v>177.92957465628405</v>
      </c>
      <c r="F426" s="968">
        <v>0</v>
      </c>
      <c r="G426" s="968">
        <v>3.0677512871773112</v>
      </c>
      <c r="H426" s="968">
        <v>18.406507723063864</v>
      </c>
      <c r="I426" s="968">
        <v>767.44911367552402</v>
      </c>
      <c r="J426" s="972">
        <v>1387.636171426047</v>
      </c>
    </row>
    <row r="427" spans="1:10" x14ac:dyDescent="0.2">
      <c r="A427" s="912" t="s">
        <v>595</v>
      </c>
      <c r="B427" s="968">
        <v>1809.4619675534173</v>
      </c>
      <c r="C427" s="968">
        <v>1809.4619675534173</v>
      </c>
      <c r="D427" s="968">
        <v>0</v>
      </c>
      <c r="E427" s="968">
        <v>186.11024475542354</v>
      </c>
      <c r="F427" s="968">
        <v>0</v>
      </c>
      <c r="G427" s="968">
        <v>7.6693782179432777</v>
      </c>
      <c r="H427" s="968">
        <v>39.880766733305045</v>
      </c>
      <c r="I427" s="968">
        <v>801.70566971567064</v>
      </c>
      <c r="J427" s="972">
        <v>1655.6064592914618</v>
      </c>
    </row>
    <row r="428" spans="1:10" x14ac:dyDescent="0.2">
      <c r="A428" s="912" t="s">
        <v>596</v>
      </c>
      <c r="B428" s="968">
        <v>1988.9254178532899</v>
      </c>
      <c r="C428" s="968">
        <v>1988.9254178532899</v>
      </c>
      <c r="D428" s="968">
        <v>0</v>
      </c>
      <c r="E428" s="968">
        <v>183.04249346824622</v>
      </c>
      <c r="F428" s="968">
        <v>0</v>
      </c>
      <c r="G428" s="968">
        <v>1.022583762392437</v>
      </c>
      <c r="H428" s="968">
        <v>55.219523169191596</v>
      </c>
      <c r="I428" s="968">
        <v>830.33801506265888</v>
      </c>
      <c r="J428" s="972">
        <v>1832.0742159306069</v>
      </c>
    </row>
    <row r="429" spans="1:10" x14ac:dyDescent="0.2">
      <c r="A429" s="912" t="s">
        <v>597</v>
      </c>
      <c r="B429" s="968">
        <v>2189.3518352822075</v>
      </c>
      <c r="C429" s="968">
        <v>2189.3518352822075</v>
      </c>
      <c r="D429" s="968">
        <v>0</v>
      </c>
      <c r="E429" s="968">
        <v>184.57636911183488</v>
      </c>
      <c r="F429" s="968">
        <v>0</v>
      </c>
      <c r="G429" s="968">
        <v>0.51129188119621849</v>
      </c>
      <c r="H429" s="968">
        <v>79.25024158541386</v>
      </c>
      <c r="I429" s="968">
        <v>731.14739011059248</v>
      </c>
      <c r="J429" s="972">
        <v>2033.2736809826197</v>
      </c>
    </row>
    <row r="430" spans="1:10" x14ac:dyDescent="0.2">
      <c r="A430" s="912" t="s">
        <v>598</v>
      </c>
      <c r="B430" s="968">
        <v>2499.7060071683122</v>
      </c>
      <c r="C430" s="968">
        <v>2499.7060071683122</v>
      </c>
      <c r="D430" s="968">
        <v>0</v>
      </c>
      <c r="E430" s="968">
        <v>186.62153663661974</v>
      </c>
      <c r="F430" s="968">
        <v>0</v>
      </c>
      <c r="G430" s="968">
        <v>0.51129188119621849</v>
      </c>
      <c r="H430" s="968">
        <v>95.100289902496641</v>
      </c>
      <c r="I430" s="968">
        <v>644.22777030723535</v>
      </c>
      <c r="J430" s="972">
        <v>2336.420581957078</v>
      </c>
    </row>
    <row r="431" spans="1:10" x14ac:dyDescent="0.2">
      <c r="A431" s="912" t="s">
        <v>599</v>
      </c>
      <c r="B431" s="968">
        <v>2823.8650598467148</v>
      </c>
      <c r="C431" s="968">
        <v>2823.8650598467148</v>
      </c>
      <c r="D431" s="968">
        <v>0</v>
      </c>
      <c r="E431" s="968">
        <v>184.06507723063865</v>
      </c>
      <c r="F431" s="968">
        <v>0</v>
      </c>
      <c r="G431" s="968">
        <v>0.51129188119621849</v>
      </c>
      <c r="H431" s="968">
        <v>100.21320871445883</v>
      </c>
      <c r="I431" s="968">
        <v>714.7860499123135</v>
      </c>
      <c r="J431" s="972">
        <v>2644.1352542121522</v>
      </c>
    </row>
    <row r="432" spans="1:10" x14ac:dyDescent="0.2">
      <c r="A432" s="912" t="s">
        <v>600</v>
      </c>
      <c r="B432" s="968">
        <v>3210.4017220310561</v>
      </c>
      <c r="C432" s="968">
        <v>3210.4017220310561</v>
      </c>
      <c r="D432" s="968">
        <v>0</v>
      </c>
      <c r="E432" s="968">
        <v>182.01990970585379</v>
      </c>
      <c r="F432" s="968">
        <v>0</v>
      </c>
      <c r="G432" s="968">
        <v>1.5338756435886556</v>
      </c>
      <c r="H432" s="968">
        <v>93.566414258907983</v>
      </c>
      <c r="I432" s="968">
        <v>816.53313427036096</v>
      </c>
      <c r="J432" s="972">
        <v>3016.2176309504648</v>
      </c>
    </row>
    <row r="433" spans="1:10" x14ac:dyDescent="0.2">
      <c r="A433" s="912" t="s">
        <v>601</v>
      </c>
      <c r="B433" s="968">
        <v>3772.8227913468963</v>
      </c>
      <c r="C433" s="968">
        <v>3772.8227913468963</v>
      </c>
      <c r="D433" s="968">
        <v>0</v>
      </c>
      <c r="E433" s="968">
        <v>177.92957465628405</v>
      </c>
      <c r="F433" s="968">
        <v>0</v>
      </c>
      <c r="G433" s="968">
        <v>1.022583762392437</v>
      </c>
      <c r="H433" s="968">
        <v>124.75521901187732</v>
      </c>
      <c r="I433" s="968">
        <v>888.62528951902777</v>
      </c>
      <c r="J433" s="972">
        <v>3557.7899658131496</v>
      </c>
    </row>
    <row r="434" spans="1:10" x14ac:dyDescent="0.2">
      <c r="A434" s="912" t="s">
        <v>602</v>
      </c>
      <c r="B434" s="968">
        <v>4323.4841473952238</v>
      </c>
      <c r="C434" s="968">
        <v>4323.4841473952238</v>
      </c>
      <c r="D434" s="968">
        <v>0</v>
      </c>
      <c r="E434" s="968">
        <v>164.63598574518235</v>
      </c>
      <c r="F434" s="968">
        <v>0</v>
      </c>
      <c r="G434" s="968">
        <v>1.022583762392437</v>
      </c>
      <c r="H434" s="968">
        <v>125.26651089307353</v>
      </c>
      <c r="I434" s="968">
        <v>909.58825664807273</v>
      </c>
      <c r="J434" s="972">
        <v>4103.3360642140742</v>
      </c>
    </row>
    <row r="435" spans="1:10" x14ac:dyDescent="0.2">
      <c r="A435" s="912"/>
      <c r="B435" s="968"/>
      <c r="C435" s="968"/>
      <c r="D435" s="968"/>
      <c r="E435" s="968"/>
      <c r="F435" s="968"/>
      <c r="G435" s="968"/>
      <c r="H435" s="968"/>
      <c r="I435" s="968"/>
      <c r="J435" s="972"/>
    </row>
    <row r="436" spans="1:10" x14ac:dyDescent="0.2">
      <c r="A436" s="912" t="s">
        <v>603</v>
      </c>
      <c r="B436" s="968">
        <v>4776.4887541350736</v>
      </c>
      <c r="C436" s="968">
        <v>4776.4887541350736</v>
      </c>
      <c r="D436" s="968">
        <v>0</v>
      </c>
      <c r="E436" s="968">
        <v>163.61340198278992</v>
      </c>
      <c r="F436" s="968">
        <v>0</v>
      </c>
      <c r="G436" s="968">
        <v>1.022583762392437</v>
      </c>
      <c r="H436" s="968">
        <v>103.79225188283236</v>
      </c>
      <c r="I436" s="968">
        <v>909.07696476687647</v>
      </c>
      <c r="J436" s="972">
        <v>4542.2710877655318</v>
      </c>
    </row>
    <row r="437" spans="1:10" x14ac:dyDescent="0.2">
      <c r="A437" s="912" t="s">
        <v>604</v>
      </c>
      <c r="B437" s="968">
        <v>5186.5448428544405</v>
      </c>
      <c r="C437" s="968">
        <v>5186.5448428544405</v>
      </c>
      <c r="D437" s="968">
        <v>0</v>
      </c>
      <c r="E437" s="968">
        <v>164.12469386398612</v>
      </c>
      <c r="F437" s="968">
        <v>0</v>
      </c>
      <c r="G437" s="968">
        <v>1.022583762392437</v>
      </c>
      <c r="H437" s="968">
        <v>112.48421386316807</v>
      </c>
      <c r="I437" s="968">
        <v>913.67859169764245</v>
      </c>
      <c r="J437" s="972">
        <v>4947.6004777800526</v>
      </c>
    </row>
    <row r="438" spans="1:10" x14ac:dyDescent="0.2">
      <c r="A438" s="912" t="s">
        <v>605</v>
      </c>
      <c r="B438" s="968">
        <v>5558.7653323652876</v>
      </c>
      <c r="C438" s="968">
        <v>5558.7653323652876</v>
      </c>
      <c r="D438" s="968">
        <v>0</v>
      </c>
      <c r="E438" s="968">
        <v>162.59081822039749</v>
      </c>
      <c r="F438" s="968">
        <v>0</v>
      </c>
      <c r="G438" s="968">
        <v>0.51129188119621849</v>
      </c>
      <c r="H438" s="968">
        <v>279.67665901433151</v>
      </c>
      <c r="I438" s="968">
        <v>885.55753823185046</v>
      </c>
      <c r="J438" s="972">
        <v>5327.7079656049664</v>
      </c>
    </row>
    <row r="439" spans="1:10" x14ac:dyDescent="0.2">
      <c r="A439" s="912" t="s">
        <v>606</v>
      </c>
      <c r="B439" s="968">
        <v>6078.7491755418414</v>
      </c>
      <c r="C439" s="968">
        <v>6078.7491755418414</v>
      </c>
      <c r="D439" s="968">
        <v>0</v>
      </c>
      <c r="E439" s="968">
        <v>157.98919128963152</v>
      </c>
      <c r="F439" s="968">
        <v>0</v>
      </c>
      <c r="G439" s="968">
        <v>0.51129188119621849</v>
      </c>
      <c r="H439" s="968">
        <v>244.90881109298866</v>
      </c>
      <c r="I439" s="968">
        <v>835.450933874621</v>
      </c>
      <c r="J439" s="972">
        <v>5759.2709001677367</v>
      </c>
    </row>
    <row r="440" spans="1:10" x14ac:dyDescent="0.2">
      <c r="A440" s="912" t="s">
        <v>607</v>
      </c>
      <c r="B440" s="978">
        <v>6502.0988531723106</v>
      </c>
      <c r="C440" s="496">
        <v>6502.0988531723106</v>
      </c>
      <c r="D440" s="496">
        <v>0</v>
      </c>
      <c r="E440" s="978">
        <v>160.54565069561261</v>
      </c>
      <c r="F440" s="978">
        <v>0</v>
      </c>
      <c r="G440" s="978">
        <v>0.51129188119621849</v>
      </c>
      <c r="H440" s="978">
        <v>310.35417188610461</v>
      </c>
      <c r="I440" s="978">
        <v>797.61533466610081</v>
      </c>
      <c r="J440" s="972">
        <v>6174.2932746353699</v>
      </c>
    </row>
    <row r="441" spans="1:10" x14ac:dyDescent="0.2">
      <c r="A441" s="912" t="s">
        <v>608</v>
      </c>
      <c r="B441" s="978">
        <v>6969.4196325856547</v>
      </c>
      <c r="C441" s="496">
        <v>6969.4196325856547</v>
      </c>
      <c r="D441" s="496">
        <v>0</v>
      </c>
      <c r="E441" s="978">
        <v>154.41014812125798</v>
      </c>
      <c r="F441" s="978">
        <v>0</v>
      </c>
      <c r="G441" s="978">
        <v>0.51129188119621849</v>
      </c>
      <c r="H441" s="978">
        <v>293.99283168782563</v>
      </c>
      <c r="I441" s="978">
        <v>818.57830179514576</v>
      </c>
      <c r="J441" s="972">
        <v>6602.9118069190008</v>
      </c>
    </row>
    <row r="442" spans="1:10" x14ac:dyDescent="0.2">
      <c r="A442" s="912" t="s">
        <v>609</v>
      </c>
      <c r="B442" s="978">
        <v>7479.1776381382842</v>
      </c>
      <c r="C442" s="496">
        <v>7479.1776381382842</v>
      </c>
      <c r="D442" s="496">
        <v>0</v>
      </c>
      <c r="E442" s="978">
        <v>161.05694257680884</v>
      </c>
      <c r="F442" s="978">
        <v>0</v>
      </c>
      <c r="G442" s="978">
        <v>0.51129188119621849</v>
      </c>
      <c r="H442" s="978">
        <v>145.71818614092228</v>
      </c>
      <c r="I442" s="978">
        <v>731.65868199178863</v>
      </c>
      <c r="J442" s="972">
        <v>6990.0620278626511</v>
      </c>
    </row>
    <row r="443" spans="1:10" x14ac:dyDescent="0.2">
      <c r="A443" s="912" t="s">
        <v>610</v>
      </c>
      <c r="B443" s="978">
        <v>7824.8109498269278</v>
      </c>
      <c r="C443" s="496">
        <v>7824.8109498269278</v>
      </c>
      <c r="D443" s="496">
        <v>0</v>
      </c>
      <c r="E443" s="978">
        <v>160.54565069561261</v>
      </c>
      <c r="F443" s="978">
        <v>0</v>
      </c>
      <c r="G443" s="978">
        <v>1.022583762392437</v>
      </c>
      <c r="H443" s="978">
        <v>235.70555723145674</v>
      </c>
      <c r="I443" s="978">
        <v>735.74901704135846</v>
      </c>
      <c r="J443" s="972">
        <v>7281.8947248279319</v>
      </c>
    </row>
    <row r="444" spans="1:10" ht="14.25" x14ac:dyDescent="0.2">
      <c r="A444" s="970" t="s">
        <v>703</v>
      </c>
      <c r="B444" s="968">
        <v>8449.6096286487063</v>
      </c>
      <c r="C444" s="968">
        <v>8449.6096286487063</v>
      </c>
      <c r="D444" s="968">
        <v>0</v>
      </c>
      <c r="E444" s="968">
        <v>159.01177505202395</v>
      </c>
      <c r="F444" s="968">
        <v>0</v>
      </c>
      <c r="G444" s="968">
        <v>1.5338756435886556</v>
      </c>
      <c r="H444" s="968">
        <v>234.17168158786808</v>
      </c>
      <c r="I444" s="968">
        <v>624.28738694058279</v>
      </c>
      <c r="J444" s="980">
        <v>7832.6185965604473</v>
      </c>
    </row>
    <row r="445" spans="1:10" ht="14.25" x14ac:dyDescent="0.2">
      <c r="A445" s="970" t="s">
        <v>704</v>
      </c>
      <c r="B445" s="968">
        <v>8440.4063747871751</v>
      </c>
      <c r="C445" s="968">
        <v>8440.4063747871751</v>
      </c>
      <c r="D445" s="968">
        <v>0</v>
      </c>
      <c r="E445" s="968">
        <v>159.01177505202395</v>
      </c>
      <c r="F445" s="968">
        <v>0</v>
      </c>
      <c r="G445" s="968">
        <v>1.5338756435886556</v>
      </c>
      <c r="H445" s="968">
        <v>231.61522218188699</v>
      </c>
      <c r="I445" s="968">
        <v>624.28738694058279</v>
      </c>
      <c r="J445" s="980">
        <v>7824.0873648807856</v>
      </c>
    </row>
    <row r="446" spans="1:10" x14ac:dyDescent="0.2">
      <c r="A446" s="966" t="s">
        <v>612</v>
      </c>
      <c r="B446" s="968">
        <v>9063.6711779653651</v>
      </c>
      <c r="C446" s="968">
        <v>9063.6711779653651</v>
      </c>
      <c r="D446" s="968">
        <v>0</v>
      </c>
      <c r="E446" s="968">
        <v>154.41014812125798</v>
      </c>
      <c r="F446" s="968">
        <v>0</v>
      </c>
      <c r="G446" s="968">
        <v>2.045167524784874</v>
      </c>
      <c r="H446" s="968">
        <v>102.2583762392437</v>
      </c>
      <c r="I446" s="968">
        <v>677.46174258498945</v>
      </c>
      <c r="J446" s="972">
        <v>8357.2572909345399</v>
      </c>
    </row>
    <row r="447" spans="1:10" x14ac:dyDescent="0.2">
      <c r="A447" s="966" t="s">
        <v>613</v>
      </c>
      <c r="B447" s="968">
        <v>8802.9123185552944</v>
      </c>
      <c r="C447" s="968">
        <v>8802.9123185552944</v>
      </c>
      <c r="D447" s="968">
        <v>0</v>
      </c>
      <c r="E447" s="968">
        <v>149.2972293092958</v>
      </c>
      <c r="F447" s="968">
        <v>0</v>
      </c>
      <c r="G447" s="968">
        <v>0.51129188119621849</v>
      </c>
      <c r="H447" s="968">
        <v>189.17799604260085</v>
      </c>
      <c r="I447" s="968">
        <v>578.27111763292316</v>
      </c>
      <c r="J447" s="972">
        <v>8126.7729369721483</v>
      </c>
    </row>
    <row r="448" spans="1:10" x14ac:dyDescent="0.2">
      <c r="A448" s="966" t="s">
        <v>614</v>
      </c>
      <c r="B448" s="968">
        <v>8689.405520929733</v>
      </c>
      <c r="C448" s="968">
        <v>8689.405520929733</v>
      </c>
      <c r="D448" s="968">
        <v>0</v>
      </c>
      <c r="E448" s="968">
        <v>142.13914297254874</v>
      </c>
      <c r="F448" s="968">
        <v>25.053302178614707</v>
      </c>
      <c r="G448" s="968">
        <v>1.022583762392437</v>
      </c>
      <c r="H448" s="968">
        <v>310.35417188610461</v>
      </c>
      <c r="I448" s="968">
        <v>895.78337585577481</v>
      </c>
      <c r="J448" s="972">
        <v>8023.880777593773</v>
      </c>
    </row>
    <row r="449" spans="1:10" x14ac:dyDescent="0.2">
      <c r="A449" s="966" t="s">
        <v>615</v>
      </c>
      <c r="B449" s="968">
        <v>8553.9131724127346</v>
      </c>
      <c r="C449" s="968">
        <v>8553.9131724127346</v>
      </c>
      <c r="D449" s="968">
        <v>0</v>
      </c>
      <c r="E449" s="968">
        <v>137.02622416058657</v>
      </c>
      <c r="F449" s="968">
        <v>26.075885941007144</v>
      </c>
      <c r="G449" s="968">
        <v>0.51129188119621849</v>
      </c>
      <c r="H449" s="968">
        <v>244.90881109298866</v>
      </c>
      <c r="I449" s="968">
        <v>1056.3290265513874</v>
      </c>
      <c r="J449" s="972">
        <v>7897.4823379635436</v>
      </c>
    </row>
    <row r="450" spans="1:10" x14ac:dyDescent="0.2">
      <c r="A450" s="966" t="s">
        <v>616</v>
      </c>
      <c r="B450" s="968">
        <v>8294.1768967650569</v>
      </c>
      <c r="C450" s="968">
        <v>8294.1768967650569</v>
      </c>
      <c r="D450" s="968">
        <v>0</v>
      </c>
      <c r="E450" s="968">
        <v>132.42459722982059</v>
      </c>
      <c r="F450" s="968">
        <v>0</v>
      </c>
      <c r="G450" s="968">
        <v>1.022583762392437</v>
      </c>
      <c r="H450" s="968">
        <v>327.22680396557985</v>
      </c>
      <c r="I450" s="968">
        <v>845.16547961734921</v>
      </c>
      <c r="J450" s="972">
        <v>7660.5710640569096</v>
      </c>
    </row>
    <row r="451" spans="1:10" x14ac:dyDescent="0.2">
      <c r="A451" s="966" t="s">
        <v>617</v>
      </c>
      <c r="B451" s="968">
        <v>8073.2988040882901</v>
      </c>
      <c r="C451" s="968">
        <v>8073.2988040882901</v>
      </c>
      <c r="D451" s="968">
        <v>0</v>
      </c>
      <c r="E451" s="968">
        <v>116.57454891273781</v>
      </c>
      <c r="F451" s="968">
        <v>0.51129188119621849</v>
      </c>
      <c r="G451" s="968">
        <v>0.51129188119621849</v>
      </c>
      <c r="H451" s="968">
        <v>391.13828911510717</v>
      </c>
      <c r="I451" s="968">
        <v>796.59275090370841</v>
      </c>
      <c r="J451" s="972">
        <v>7495.8207718267568</v>
      </c>
    </row>
    <row r="452" spans="1:10" x14ac:dyDescent="0.2">
      <c r="A452" s="966" t="s">
        <v>618</v>
      </c>
      <c r="B452" s="968">
        <v>8087.6149767617844</v>
      </c>
      <c r="C452" s="968">
        <v>8087.6149767617844</v>
      </c>
      <c r="D452" s="968">
        <v>0</v>
      </c>
      <c r="E452" s="968">
        <v>115.04067326914917</v>
      </c>
      <c r="F452" s="968">
        <v>16.87263207947521</v>
      </c>
      <c r="G452" s="968">
        <v>1.5338756435886556</v>
      </c>
      <c r="H452" s="968">
        <v>447.8916879278874</v>
      </c>
      <c r="I452" s="968">
        <v>736.77160080375086</v>
      </c>
      <c r="J452" s="972">
        <v>7541.1388116376502</v>
      </c>
    </row>
    <row r="453" spans="1:10" x14ac:dyDescent="0.2">
      <c r="A453" s="966" t="s">
        <v>619</v>
      </c>
      <c r="B453" s="968">
        <v>7977.6872223045975</v>
      </c>
      <c r="C453" s="968">
        <v>7977.6872223045975</v>
      </c>
      <c r="D453" s="968">
        <v>0</v>
      </c>
      <c r="E453" s="968">
        <v>98.168041189673957</v>
      </c>
      <c r="F453" s="968">
        <v>1.022583762392437</v>
      </c>
      <c r="G453" s="968">
        <v>1.5338756435886556</v>
      </c>
      <c r="H453" s="968">
        <v>563.95494495942899</v>
      </c>
      <c r="I453" s="968">
        <v>817.0444261515571</v>
      </c>
      <c r="J453" s="972">
        <v>7459.3727095794684</v>
      </c>
    </row>
    <row r="454" spans="1:10" x14ac:dyDescent="0.2">
      <c r="A454" s="966" t="s">
        <v>622</v>
      </c>
      <c r="B454" s="968">
        <v>7103</v>
      </c>
      <c r="C454" s="968">
        <v>7103</v>
      </c>
      <c r="D454" s="968">
        <v>0</v>
      </c>
      <c r="E454" s="968">
        <v>92</v>
      </c>
      <c r="F454" s="968">
        <v>1</v>
      </c>
      <c r="G454" s="968">
        <v>2</v>
      </c>
      <c r="H454" s="968">
        <v>649</v>
      </c>
      <c r="I454" s="968">
        <v>821</v>
      </c>
      <c r="J454" s="972">
        <v>6656.8012678193372</v>
      </c>
    </row>
    <row r="455" spans="1:10" x14ac:dyDescent="0.2">
      <c r="A455" s="966" t="s">
        <v>623</v>
      </c>
      <c r="B455" s="968">
        <v>7469</v>
      </c>
      <c r="C455" s="968">
        <v>7469</v>
      </c>
      <c r="D455" s="968">
        <v>0</v>
      </c>
      <c r="E455" s="968">
        <v>92</v>
      </c>
      <c r="F455" s="968">
        <v>1</v>
      </c>
      <c r="G455" s="968">
        <v>1</v>
      </c>
      <c r="H455" s="968">
        <v>791</v>
      </c>
      <c r="I455" s="968">
        <v>1544</v>
      </c>
      <c r="J455" s="972">
        <v>7012</v>
      </c>
    </row>
    <row r="456" spans="1:10" x14ac:dyDescent="0.2">
      <c r="A456" s="966" t="s">
        <v>624</v>
      </c>
      <c r="B456" s="968">
        <v>7886</v>
      </c>
      <c r="C456" s="968">
        <v>7886</v>
      </c>
      <c r="D456" s="968">
        <v>0</v>
      </c>
      <c r="E456" s="968">
        <v>90</v>
      </c>
      <c r="F456" s="968">
        <v>1</v>
      </c>
      <c r="G456" s="968">
        <v>1</v>
      </c>
      <c r="H456" s="968">
        <v>877</v>
      </c>
      <c r="I456" s="968">
        <v>1552</v>
      </c>
      <c r="J456" s="981">
        <v>7420</v>
      </c>
    </row>
    <row r="457" spans="1:10" x14ac:dyDescent="0.2">
      <c r="A457" s="966" t="s">
        <v>625</v>
      </c>
      <c r="B457" s="968">
        <v>8263</v>
      </c>
      <c r="C457" s="968">
        <v>8263</v>
      </c>
      <c r="D457" s="968">
        <v>0</v>
      </c>
      <c r="E457" s="968">
        <v>81</v>
      </c>
      <c r="F457" s="968">
        <v>1</v>
      </c>
      <c r="G457" s="968">
        <v>4</v>
      </c>
      <c r="H457" s="968">
        <v>1052</v>
      </c>
      <c r="I457" s="968">
        <v>1590</v>
      </c>
      <c r="J457" s="981">
        <v>7804</v>
      </c>
    </row>
    <row r="458" spans="1:10" x14ac:dyDescent="0.2">
      <c r="A458" s="911">
        <v>38717</v>
      </c>
      <c r="B458" s="968">
        <v>8991</v>
      </c>
      <c r="C458" s="968">
        <v>8991</v>
      </c>
      <c r="D458" s="968">
        <v>0</v>
      </c>
      <c r="E458" s="968">
        <v>76</v>
      </c>
      <c r="F458" s="968">
        <v>1</v>
      </c>
      <c r="G458" s="968">
        <v>5</v>
      </c>
      <c r="H458" s="968">
        <v>1110</v>
      </c>
      <c r="I458" s="968">
        <v>1592</v>
      </c>
      <c r="J458" s="981">
        <v>8543</v>
      </c>
    </row>
    <row r="459" spans="1:10" x14ac:dyDescent="0.2">
      <c r="A459" s="966" t="s">
        <v>626</v>
      </c>
      <c r="B459" s="968">
        <v>9696</v>
      </c>
      <c r="C459" s="968">
        <v>9696</v>
      </c>
      <c r="D459" s="968">
        <v>0</v>
      </c>
      <c r="E459" s="968">
        <v>70</v>
      </c>
      <c r="F459" s="968">
        <v>2</v>
      </c>
      <c r="G459" s="968">
        <v>16</v>
      </c>
      <c r="H459" s="968">
        <v>1158</v>
      </c>
      <c r="I459" s="968">
        <v>1705</v>
      </c>
      <c r="J459" s="972">
        <v>9262</v>
      </c>
    </row>
    <row r="460" spans="1:10" x14ac:dyDescent="0.2">
      <c r="A460" s="966"/>
      <c r="B460" s="968"/>
      <c r="C460" s="968"/>
      <c r="D460" s="968"/>
      <c r="E460" s="968"/>
      <c r="F460" s="968"/>
      <c r="G460" s="968"/>
      <c r="H460" s="968"/>
      <c r="I460" s="968"/>
      <c r="J460" s="972"/>
    </row>
    <row r="461" spans="1:10" ht="14.25" x14ac:dyDescent="0.2">
      <c r="A461" s="970" t="s">
        <v>705</v>
      </c>
      <c r="B461" s="968">
        <v>9695.7739999999994</v>
      </c>
      <c r="C461" s="968">
        <v>9695.7739999999994</v>
      </c>
      <c r="D461" s="968">
        <v>0</v>
      </c>
      <c r="E461" s="968">
        <v>70.381</v>
      </c>
      <c r="F461" s="968">
        <v>1.665</v>
      </c>
      <c r="G461" s="968">
        <v>15.577999999999999</v>
      </c>
      <c r="H461" s="968">
        <v>1157.663</v>
      </c>
      <c r="I461" s="968">
        <v>1705.096</v>
      </c>
      <c r="J461" s="972">
        <v>9261.5729374999992</v>
      </c>
    </row>
    <row r="462" spans="1:10" x14ac:dyDescent="0.2">
      <c r="A462" s="911">
        <v>39447</v>
      </c>
      <c r="B462" s="968">
        <v>10098.58</v>
      </c>
      <c r="C462" s="968">
        <v>10098.58</v>
      </c>
      <c r="D462" s="968">
        <v>0</v>
      </c>
      <c r="E462" s="968">
        <v>66.504999999999995</v>
      </c>
      <c r="F462" s="968">
        <v>1.524</v>
      </c>
      <c r="G462" s="968">
        <v>3.7970000000000002</v>
      </c>
      <c r="H462" s="968">
        <v>1239.8510000000001</v>
      </c>
      <c r="I462" s="968">
        <v>1956.616</v>
      </c>
      <c r="J462" s="981">
        <v>9713.9559155000006</v>
      </c>
    </row>
    <row r="463" spans="1:10" x14ac:dyDescent="0.2">
      <c r="A463" s="911">
        <v>39813</v>
      </c>
      <c r="B463" s="968">
        <v>10526.53</v>
      </c>
      <c r="C463" s="968">
        <v>10526.53</v>
      </c>
      <c r="D463" s="968">
        <v>0</v>
      </c>
      <c r="E463" s="968">
        <v>59.783000000000001</v>
      </c>
      <c r="F463" s="968">
        <v>26.486000000000001</v>
      </c>
      <c r="G463" s="968">
        <v>4.6660000000000004</v>
      </c>
      <c r="H463" s="968">
        <v>1403.7670000000001</v>
      </c>
      <c r="I463" s="968">
        <v>1757.5940000000001</v>
      </c>
      <c r="J463" s="981">
        <v>10182.907777</v>
      </c>
    </row>
    <row r="464" spans="1:10" x14ac:dyDescent="0.2">
      <c r="A464" s="911">
        <v>40178</v>
      </c>
      <c r="B464" s="968">
        <v>11585.409</v>
      </c>
      <c r="C464" s="968">
        <v>11585.409</v>
      </c>
      <c r="D464" s="968">
        <v>0</v>
      </c>
      <c r="E464" s="968">
        <v>55.314</v>
      </c>
      <c r="F464" s="968">
        <v>1.8169999999999999</v>
      </c>
      <c r="G464" s="968">
        <v>2.895</v>
      </c>
      <c r="H464" s="968">
        <v>1525.1669999999999</v>
      </c>
      <c r="I464" s="968">
        <v>1779.1669999999999</v>
      </c>
      <c r="J464" s="981">
        <v>11296.985659</v>
      </c>
    </row>
    <row r="465" spans="1:10" s="985" customFormat="1" ht="24.95" customHeight="1" x14ac:dyDescent="0.2">
      <c r="A465" s="490"/>
      <c r="B465" s="982" t="s">
        <v>265</v>
      </c>
      <c r="C465" s="983"/>
      <c r="D465" s="983"/>
      <c r="E465" s="983"/>
      <c r="F465" s="983"/>
      <c r="G465" s="983"/>
      <c r="H465" s="983"/>
      <c r="I465" s="983"/>
      <c r="J465" s="984"/>
    </row>
    <row r="466" spans="1:10" x14ac:dyDescent="0.2">
      <c r="A466" s="912" t="s">
        <v>610</v>
      </c>
      <c r="B466" s="968">
        <v>1831.4475184448547</v>
      </c>
      <c r="C466" s="968">
        <v>1831.4475184448547</v>
      </c>
      <c r="D466" s="968">
        <v>0</v>
      </c>
      <c r="E466" s="968">
        <v>65.445360793115967</v>
      </c>
      <c r="F466" s="968">
        <v>103.79225188283236</v>
      </c>
      <c r="G466" s="968">
        <v>0</v>
      </c>
      <c r="H466" s="968">
        <v>125.77780277426974</v>
      </c>
      <c r="I466" s="968">
        <v>673.37140753541973</v>
      </c>
      <c r="J466" s="972">
        <v>387.7421114914589</v>
      </c>
    </row>
    <row r="467" spans="1:10" ht="14.25" x14ac:dyDescent="0.2">
      <c r="A467" s="970" t="s">
        <v>703</v>
      </c>
      <c r="B467" s="968">
        <v>4720.2466472034894</v>
      </c>
      <c r="C467" s="968">
        <v>4720.2466472034894</v>
      </c>
      <c r="D467" s="968">
        <v>0</v>
      </c>
      <c r="E467" s="968">
        <v>100.21320871445883</v>
      </c>
      <c r="F467" s="968">
        <v>7.6693782179432777</v>
      </c>
      <c r="G467" s="968">
        <v>1.022583762392437</v>
      </c>
      <c r="H467" s="968">
        <v>1203.5810883358984</v>
      </c>
      <c r="I467" s="968">
        <v>1822.2442645833228</v>
      </c>
      <c r="J467" s="972">
        <v>1012.1584861309345</v>
      </c>
    </row>
    <row r="468" spans="1:10" ht="14.25" x14ac:dyDescent="0.2">
      <c r="A468" s="970" t="s">
        <v>704</v>
      </c>
      <c r="B468" s="968">
        <v>4712.5772689855457</v>
      </c>
      <c r="C468" s="968">
        <v>4712.5772689855457</v>
      </c>
      <c r="D468" s="968">
        <v>0</v>
      </c>
      <c r="E468" s="968">
        <v>76.693782179432773</v>
      </c>
      <c r="F468" s="968">
        <v>7.6693782179432777</v>
      </c>
      <c r="G468" s="968">
        <v>1.022583762392437</v>
      </c>
      <c r="H468" s="968">
        <v>1165.234197246182</v>
      </c>
      <c r="I468" s="968">
        <v>1822.2442645833228</v>
      </c>
      <c r="J468" s="972">
        <v>1010.5139478627409</v>
      </c>
    </row>
    <row r="469" spans="1:10" x14ac:dyDescent="0.2">
      <c r="A469" s="966" t="s">
        <v>612</v>
      </c>
      <c r="B469" s="968">
        <v>8438.8724991435865</v>
      </c>
      <c r="C469" s="968">
        <v>8438.8724991435865</v>
      </c>
      <c r="D469" s="968">
        <v>0</v>
      </c>
      <c r="E469" s="968">
        <v>51.129188119621851</v>
      </c>
      <c r="F469" s="968">
        <v>16.87263207947521</v>
      </c>
      <c r="G469" s="968">
        <v>1.022583762392437</v>
      </c>
      <c r="H469" s="968">
        <v>797.10404278490466</v>
      </c>
      <c r="I469" s="968">
        <v>3551.94469867013</v>
      </c>
      <c r="J469" s="972">
        <v>1824.969896763746</v>
      </c>
    </row>
    <row r="470" spans="1:10" x14ac:dyDescent="0.2">
      <c r="A470" s="966" t="s">
        <v>613</v>
      </c>
      <c r="B470" s="968">
        <v>10486.596483334441</v>
      </c>
      <c r="C470" s="968">
        <v>10486.596483334441</v>
      </c>
      <c r="D470" s="968">
        <v>0</v>
      </c>
      <c r="E470" s="968">
        <v>56.753398812780254</v>
      </c>
      <c r="F470" s="968">
        <v>75.671198417040344</v>
      </c>
      <c r="G470" s="968">
        <v>1.022583762392437</v>
      </c>
      <c r="H470" s="968">
        <v>1264.9361140794445</v>
      </c>
      <c r="I470" s="968">
        <v>3197.1081331199543</v>
      </c>
      <c r="J470" s="972">
        <v>2281.7549155431939</v>
      </c>
    </row>
    <row r="471" spans="1:10" x14ac:dyDescent="0.2">
      <c r="A471" s="966" t="s">
        <v>614</v>
      </c>
      <c r="B471" s="968">
        <v>12870.239233471211</v>
      </c>
      <c r="C471" s="968">
        <v>12870.239233471211</v>
      </c>
      <c r="D471" s="968">
        <v>0</v>
      </c>
      <c r="E471" s="968">
        <v>78.738949704217646</v>
      </c>
      <c r="F471" s="968">
        <v>69.024403961489497</v>
      </c>
      <c r="G471" s="968">
        <v>3.0677512871773112</v>
      </c>
      <c r="H471" s="968">
        <v>738.30547644733952</v>
      </c>
      <c r="I471" s="968">
        <v>2547.2561521195607</v>
      </c>
      <c r="J471" s="972">
        <v>2812.9549210980181</v>
      </c>
    </row>
    <row r="472" spans="1:10" x14ac:dyDescent="0.2">
      <c r="A472" s="966" t="s">
        <v>615</v>
      </c>
      <c r="B472" s="968">
        <v>14317.19525725651</v>
      </c>
      <c r="C472" s="968">
        <v>14317.19525725651</v>
      </c>
      <c r="D472" s="968">
        <v>0</v>
      </c>
      <c r="E472" s="968">
        <v>61.355025743546221</v>
      </c>
      <c r="F472" s="968">
        <v>103.79225188283236</v>
      </c>
      <c r="G472" s="968">
        <v>5.1129188119621851</v>
      </c>
      <c r="H472" s="968">
        <v>197.35866614174034</v>
      </c>
      <c r="I472" s="968">
        <v>4698.7723881932479</v>
      </c>
      <c r="J472" s="972">
        <v>3141.6580006750864</v>
      </c>
    </row>
    <row r="473" spans="1:10" x14ac:dyDescent="0.2">
      <c r="A473" s="966" t="s">
        <v>616</v>
      </c>
      <c r="B473" s="968">
        <v>15507.994048562503</v>
      </c>
      <c r="C473" s="968">
        <v>15507.994048562503</v>
      </c>
      <c r="D473" s="968">
        <v>0</v>
      </c>
      <c r="E473" s="968">
        <v>51.129188119621851</v>
      </c>
      <c r="F473" s="968">
        <v>110.95033821957941</v>
      </c>
      <c r="G473" s="968">
        <v>25.564594059810926</v>
      </c>
      <c r="H473" s="968">
        <v>187.13282851781597</v>
      </c>
      <c r="I473" s="968">
        <v>4315.3034772960837</v>
      </c>
      <c r="J473" s="972">
        <v>3417.6312748559612</v>
      </c>
    </row>
    <row r="474" spans="1:10" x14ac:dyDescent="0.2">
      <c r="A474" s="966" t="s">
        <v>617</v>
      </c>
      <c r="B474" s="968">
        <v>16064.790907185185</v>
      </c>
      <c r="C474" s="968">
        <v>16064.790907185185</v>
      </c>
      <c r="D474" s="968">
        <v>0</v>
      </c>
      <c r="E474" s="968">
        <v>38.346891089716387</v>
      </c>
      <c r="F474" s="968">
        <v>134.98105663580168</v>
      </c>
      <c r="G474" s="968">
        <v>35.790431683735292</v>
      </c>
      <c r="H474" s="968">
        <v>119.64230019991513</v>
      </c>
      <c r="I474" s="968">
        <v>3827.5310226348915</v>
      </c>
      <c r="J474" s="972">
        <v>3564.1937977528723</v>
      </c>
    </row>
    <row r="475" spans="1:10" x14ac:dyDescent="0.2">
      <c r="A475" s="966" t="s">
        <v>618</v>
      </c>
      <c r="B475" s="968">
        <v>15933.388893717756</v>
      </c>
      <c r="C475" s="968">
        <v>15933.388893717756</v>
      </c>
      <c r="D475" s="968">
        <v>0</v>
      </c>
      <c r="E475" s="968">
        <v>43.97110178287479</v>
      </c>
      <c r="F475" s="968">
        <v>214.23129822121555</v>
      </c>
      <c r="G475" s="968">
        <v>179.9747421810689</v>
      </c>
      <c r="H475" s="968">
        <v>136.51493227939034</v>
      </c>
      <c r="I475" s="968">
        <v>8394.3901054795151</v>
      </c>
      <c r="J475" s="972">
        <v>3559.4671839606849</v>
      </c>
    </row>
    <row r="476" spans="1:10" x14ac:dyDescent="0.2">
      <c r="A476" s="966" t="s">
        <v>619</v>
      </c>
      <c r="B476" s="968">
        <v>16205.907466395342</v>
      </c>
      <c r="C476" s="968">
        <v>16205.907466395342</v>
      </c>
      <c r="D476" s="968">
        <v>0</v>
      </c>
      <c r="E476" s="968">
        <v>44.993685545267226</v>
      </c>
      <c r="F476" s="968">
        <v>175.37311525030293</v>
      </c>
      <c r="G476" s="968">
        <v>178.95215841867648</v>
      </c>
      <c r="H476" s="968">
        <v>95.100289902496641</v>
      </c>
      <c r="I476" s="968">
        <v>9224.2168286609776</v>
      </c>
      <c r="J476" s="972">
        <v>3646.7537532446736</v>
      </c>
    </row>
    <row r="477" spans="1:10" x14ac:dyDescent="0.2">
      <c r="A477" s="966" t="s">
        <v>622</v>
      </c>
      <c r="B477" s="968">
        <v>16239</v>
      </c>
      <c r="C477" s="968">
        <v>16239</v>
      </c>
      <c r="D477" s="968">
        <v>0</v>
      </c>
      <c r="E477" s="968">
        <v>11</v>
      </c>
      <c r="F477" s="968">
        <v>156</v>
      </c>
      <c r="G477" s="968">
        <v>94</v>
      </c>
      <c r="H477" s="968">
        <v>95</v>
      </c>
      <c r="I477" s="968">
        <v>9152</v>
      </c>
      <c r="J477" s="972">
        <v>3685.7119706541157</v>
      </c>
    </row>
    <row r="478" spans="1:10" x14ac:dyDescent="0.2">
      <c r="A478" s="966" t="s">
        <v>623</v>
      </c>
      <c r="B478" s="968">
        <v>16513</v>
      </c>
      <c r="C478" s="968">
        <v>16513</v>
      </c>
      <c r="D478" s="968">
        <v>0</v>
      </c>
      <c r="E478" s="968">
        <v>18</v>
      </c>
      <c r="F478" s="968">
        <v>175</v>
      </c>
      <c r="G478" s="968">
        <v>100</v>
      </c>
      <c r="H478" s="968">
        <v>113</v>
      </c>
      <c r="I478" s="968">
        <v>9266</v>
      </c>
      <c r="J478" s="972">
        <v>3782</v>
      </c>
    </row>
    <row r="479" spans="1:10" x14ac:dyDescent="0.2">
      <c r="A479" s="966" t="s">
        <v>624</v>
      </c>
      <c r="B479" s="968">
        <v>16976</v>
      </c>
      <c r="C479" s="968">
        <v>16976</v>
      </c>
      <c r="D479" s="968">
        <v>0</v>
      </c>
      <c r="E479" s="968">
        <v>24</v>
      </c>
      <c r="F479" s="968">
        <v>198</v>
      </c>
      <c r="G479" s="968">
        <v>124</v>
      </c>
      <c r="H479" s="968">
        <v>220</v>
      </c>
      <c r="I479" s="968">
        <v>9626</v>
      </c>
      <c r="J479" s="972">
        <v>3917</v>
      </c>
    </row>
    <row r="480" spans="1:10" x14ac:dyDescent="0.2">
      <c r="A480" s="966" t="s">
        <v>625</v>
      </c>
      <c r="B480" s="968">
        <v>17412</v>
      </c>
      <c r="C480" s="968">
        <v>17412</v>
      </c>
      <c r="D480" s="968">
        <v>0</v>
      </c>
      <c r="E480" s="968">
        <v>33</v>
      </c>
      <c r="F480" s="968">
        <v>140</v>
      </c>
      <c r="G480" s="968">
        <v>121</v>
      </c>
      <c r="H480" s="968">
        <v>111</v>
      </c>
      <c r="I480" s="968">
        <v>9211</v>
      </c>
      <c r="J480" s="986">
        <v>4043</v>
      </c>
    </row>
    <row r="481" spans="1:10" x14ac:dyDescent="0.2">
      <c r="A481" s="911">
        <v>38717</v>
      </c>
      <c r="B481" s="979">
        <v>17473</v>
      </c>
      <c r="C481" s="979">
        <v>17473</v>
      </c>
      <c r="D481" s="979">
        <v>0</v>
      </c>
      <c r="E481" s="979">
        <v>43</v>
      </c>
      <c r="F481" s="979">
        <v>123</v>
      </c>
      <c r="G481" s="979">
        <v>89</v>
      </c>
      <c r="H481" s="979">
        <v>119</v>
      </c>
      <c r="I481" s="979">
        <v>8299</v>
      </c>
      <c r="J481" s="986">
        <v>4079</v>
      </c>
    </row>
    <row r="482" spans="1:10" x14ac:dyDescent="0.2">
      <c r="A482" s="966" t="s">
        <v>626</v>
      </c>
      <c r="B482" s="496">
        <v>16065</v>
      </c>
      <c r="C482" s="496">
        <v>16065</v>
      </c>
      <c r="D482" s="496">
        <v>0</v>
      </c>
      <c r="E482" s="496">
        <v>47</v>
      </c>
      <c r="F482" s="496">
        <v>118</v>
      </c>
      <c r="G482" s="496">
        <v>90</v>
      </c>
      <c r="H482" s="496">
        <v>141</v>
      </c>
      <c r="I482" s="496">
        <v>7332</v>
      </c>
      <c r="J482" s="972">
        <v>3769</v>
      </c>
    </row>
    <row r="483" spans="1:10" x14ac:dyDescent="0.2">
      <c r="A483" s="966"/>
      <c r="B483" s="496"/>
      <c r="C483" s="496"/>
      <c r="D483" s="496"/>
      <c r="E483" s="496"/>
      <c r="F483" s="496"/>
      <c r="G483" s="496"/>
      <c r="H483" s="496"/>
      <c r="I483" s="496"/>
      <c r="J483" s="972"/>
    </row>
    <row r="484" spans="1:10" ht="14.25" x14ac:dyDescent="0.2">
      <c r="A484" s="970" t="s">
        <v>705</v>
      </c>
      <c r="B484" s="496">
        <v>16064.522000000001</v>
      </c>
      <c r="C484" s="496">
        <v>16064.522000000001</v>
      </c>
      <c r="D484" s="496">
        <v>0</v>
      </c>
      <c r="E484" s="496">
        <v>47.16</v>
      </c>
      <c r="F484" s="496">
        <v>117.71</v>
      </c>
      <c r="G484" s="496">
        <v>89.863</v>
      </c>
      <c r="H484" s="496">
        <v>141.41999999999999</v>
      </c>
      <c r="I484" s="496">
        <v>7331.674</v>
      </c>
      <c r="J484" s="972">
        <v>3769.3369336000001</v>
      </c>
    </row>
    <row r="485" spans="1:10" x14ac:dyDescent="0.2">
      <c r="A485" s="911">
        <v>39447</v>
      </c>
      <c r="B485" s="979">
        <v>14824.527</v>
      </c>
      <c r="C485" s="979">
        <v>14824.527</v>
      </c>
      <c r="D485" s="979">
        <v>0</v>
      </c>
      <c r="E485" s="979">
        <v>519.245</v>
      </c>
      <c r="F485" s="979">
        <v>109.229</v>
      </c>
      <c r="G485" s="979">
        <v>54.110999999999997</v>
      </c>
      <c r="H485" s="979">
        <v>112.158</v>
      </c>
      <c r="I485" s="979">
        <v>7484.2430000000004</v>
      </c>
      <c r="J485" s="986">
        <v>3501.2938076999999</v>
      </c>
    </row>
    <row r="486" spans="1:10" x14ac:dyDescent="0.2">
      <c r="A486" s="911">
        <v>39813</v>
      </c>
      <c r="B486" s="979">
        <v>12408.487999999999</v>
      </c>
      <c r="C486" s="979">
        <v>12408.487999999999</v>
      </c>
      <c r="D486" s="979">
        <v>0</v>
      </c>
      <c r="E486" s="979">
        <v>1175.9590000000001</v>
      </c>
      <c r="F486" s="979">
        <v>132.40700000000001</v>
      </c>
      <c r="G486" s="979">
        <v>26.481000000000002</v>
      </c>
      <c r="H486" s="979">
        <v>48.777000000000001</v>
      </c>
      <c r="I486" s="979">
        <v>7129.2560000000003</v>
      </c>
      <c r="J486" s="986">
        <v>2950.7970144000001</v>
      </c>
    </row>
    <row r="487" spans="1:10" x14ac:dyDescent="0.2">
      <c r="A487" s="911">
        <v>40178</v>
      </c>
      <c r="B487" s="979">
        <v>10587.248</v>
      </c>
      <c r="C487" s="979">
        <v>10587.248</v>
      </c>
      <c r="D487" s="979">
        <v>0</v>
      </c>
      <c r="E487" s="979">
        <v>1916.482</v>
      </c>
      <c r="F487" s="979">
        <v>115.5</v>
      </c>
      <c r="G487" s="979">
        <v>18.507000000000001</v>
      </c>
      <c r="H487" s="979">
        <v>67.292000000000002</v>
      </c>
      <c r="I487" s="979">
        <v>6236.6360000000004</v>
      </c>
      <c r="J487" s="986">
        <v>2534.4151244999998</v>
      </c>
    </row>
    <row r="488" spans="1:10" ht="24.95" customHeight="1" x14ac:dyDescent="0.2">
      <c r="A488" s="920"/>
      <c r="B488" s="921" t="s">
        <v>1</v>
      </c>
      <c r="C488" s="987"/>
      <c r="D488" s="987"/>
      <c r="E488" s="987"/>
      <c r="F488" s="987"/>
      <c r="G488" s="987"/>
      <c r="H488" s="987"/>
      <c r="I488" s="987"/>
      <c r="J488" s="988"/>
    </row>
    <row r="489" spans="1:10" x14ac:dyDescent="0.2">
      <c r="A489" s="912" t="s">
        <v>610</v>
      </c>
      <c r="B489" s="978">
        <v>1097.7436689282811</v>
      </c>
      <c r="C489" s="978">
        <v>1097.7436689282811</v>
      </c>
      <c r="D489" s="978">
        <v>0</v>
      </c>
      <c r="E489" s="978">
        <v>0.51129188119621849</v>
      </c>
      <c r="F489" s="978">
        <v>0</v>
      </c>
      <c r="G489" s="978">
        <v>0</v>
      </c>
      <c r="H489" s="978">
        <v>359.94948436213781</v>
      </c>
      <c r="I489" s="978">
        <v>98.679333070870172</v>
      </c>
      <c r="J489" s="972">
        <v>385.18051532495036</v>
      </c>
    </row>
    <row r="490" spans="1:10" ht="14.25" x14ac:dyDescent="0.2">
      <c r="A490" s="970" t="s">
        <v>703</v>
      </c>
      <c r="B490" s="496">
        <v>4078.575336302235</v>
      </c>
      <c r="C490" s="496">
        <v>4078.575336302235</v>
      </c>
      <c r="D490" s="496">
        <v>0</v>
      </c>
      <c r="E490" s="496">
        <v>2.045167524784874</v>
      </c>
      <c r="F490" s="496">
        <v>0</v>
      </c>
      <c r="G490" s="496">
        <v>53.685647525602946</v>
      </c>
      <c r="H490" s="496">
        <v>212.6974225776269</v>
      </c>
      <c r="I490" s="496">
        <v>559.35331802866301</v>
      </c>
      <c r="J490" s="980">
        <v>1451.4471984409411</v>
      </c>
    </row>
    <row r="491" spans="1:10" ht="14.25" x14ac:dyDescent="0.2">
      <c r="A491" s="970" t="s">
        <v>704</v>
      </c>
      <c r="B491" s="496">
        <v>4076.5301687774499</v>
      </c>
      <c r="C491" s="496">
        <v>4076.5301687774499</v>
      </c>
      <c r="D491" s="496">
        <v>0</v>
      </c>
      <c r="E491" s="496">
        <v>0.51129188119621849</v>
      </c>
      <c r="F491" s="496">
        <v>0</v>
      </c>
      <c r="G491" s="496">
        <v>53.685647525602946</v>
      </c>
      <c r="H491" s="496">
        <v>186.11024475542354</v>
      </c>
      <c r="I491" s="496">
        <v>559.35331802866301</v>
      </c>
      <c r="J491" s="980">
        <v>1450.7193823705181</v>
      </c>
    </row>
    <row r="492" spans="1:10" x14ac:dyDescent="0.2">
      <c r="A492" s="966" t="s">
        <v>612</v>
      </c>
      <c r="B492" s="978">
        <v>6911.1323581292854</v>
      </c>
      <c r="C492" s="978">
        <v>6911.1323581292854</v>
      </c>
      <c r="D492" s="978">
        <v>0</v>
      </c>
      <c r="E492" s="978">
        <v>5.1129188119621851</v>
      </c>
      <c r="F492" s="978">
        <v>0</v>
      </c>
      <c r="G492" s="978">
        <v>45.504977426463448</v>
      </c>
      <c r="H492" s="978">
        <v>67.490528317900839</v>
      </c>
      <c r="I492" s="978">
        <v>1040.4789782343046</v>
      </c>
      <c r="J492" s="972">
        <v>2477.6500805298956</v>
      </c>
    </row>
    <row r="493" spans="1:10" x14ac:dyDescent="0.2">
      <c r="A493" s="966" t="s">
        <v>613</v>
      </c>
      <c r="B493" s="978">
        <v>8878.5835169723341</v>
      </c>
      <c r="C493" s="978">
        <v>8878.5835169723341</v>
      </c>
      <c r="D493" s="978">
        <v>0</v>
      </c>
      <c r="E493" s="978">
        <v>21.985550891437395</v>
      </c>
      <c r="F493" s="978">
        <v>31.188804752969329</v>
      </c>
      <c r="G493" s="978">
        <v>15.338756435886555</v>
      </c>
      <c r="H493" s="978">
        <v>369.15273822366976</v>
      </c>
      <c r="I493" s="978">
        <v>1848.3201505243298</v>
      </c>
      <c r="J493" s="972">
        <v>3206.0611144473191</v>
      </c>
    </row>
    <row r="494" spans="1:10" x14ac:dyDescent="0.2">
      <c r="A494" s="966" t="s">
        <v>614</v>
      </c>
      <c r="B494" s="978">
        <v>10908.923577202519</v>
      </c>
      <c r="C494" s="978">
        <v>10908.923577202519</v>
      </c>
      <c r="D494" s="978">
        <v>0</v>
      </c>
      <c r="E494" s="978">
        <v>22.496842772633613</v>
      </c>
      <c r="F494" s="978">
        <v>35.279139802539078</v>
      </c>
      <c r="G494" s="978">
        <v>16.361340198278992</v>
      </c>
      <c r="H494" s="978">
        <v>654.96489981235584</v>
      </c>
      <c r="I494" s="978">
        <v>2149.4710685489026</v>
      </c>
      <c r="J494" s="972">
        <v>3966.3577415790273</v>
      </c>
    </row>
    <row r="495" spans="1:10" x14ac:dyDescent="0.2">
      <c r="A495" s="966" t="s">
        <v>615</v>
      </c>
      <c r="B495" s="978">
        <v>13457.713604965667</v>
      </c>
      <c r="C495" s="978">
        <v>13457.713604965667</v>
      </c>
      <c r="D495" s="978">
        <v>0</v>
      </c>
      <c r="E495" s="978">
        <v>7.6693782179432777</v>
      </c>
      <c r="F495" s="978">
        <v>120.66488396230757</v>
      </c>
      <c r="G495" s="978">
        <v>0</v>
      </c>
      <c r="H495" s="978">
        <v>46.016269307659663</v>
      </c>
      <c r="I495" s="978">
        <v>2693.4856301416789</v>
      </c>
      <c r="J495" s="972">
        <v>4926.9250965382535</v>
      </c>
    </row>
    <row r="496" spans="1:10" x14ac:dyDescent="0.2">
      <c r="A496" s="966" t="s">
        <v>616</v>
      </c>
      <c r="B496" s="978">
        <v>15018.176426376525</v>
      </c>
      <c r="C496" s="978">
        <v>15018.176426376525</v>
      </c>
      <c r="D496" s="978">
        <v>0</v>
      </c>
      <c r="E496" s="978">
        <v>9.7145457427281521</v>
      </c>
      <c r="F496" s="978">
        <v>51.640480000818066</v>
      </c>
      <c r="G496" s="978">
        <v>1.5338756435886556</v>
      </c>
      <c r="H496" s="978">
        <v>169.23761267594833</v>
      </c>
      <c r="I496" s="978">
        <v>2120.327431320718</v>
      </c>
      <c r="J496" s="972">
        <v>5532.1802112416817</v>
      </c>
    </row>
    <row r="497" spans="1:10" x14ac:dyDescent="0.2">
      <c r="A497" s="966" t="s">
        <v>617</v>
      </c>
      <c r="B497" s="978">
        <v>16564.834366995088</v>
      </c>
      <c r="C497" s="978">
        <v>16564.834366995088</v>
      </c>
      <c r="D497" s="978">
        <v>0</v>
      </c>
      <c r="E497" s="978">
        <v>121.6874677247</v>
      </c>
      <c r="F497" s="978">
        <v>28.632345346988235</v>
      </c>
      <c r="G497" s="978">
        <v>1.022583762392437</v>
      </c>
      <c r="H497" s="978">
        <v>58.287274456368905</v>
      </c>
      <c r="I497" s="978">
        <v>2053.3481948840135</v>
      </c>
      <c r="J497" s="972">
        <v>6157.5212530449044</v>
      </c>
    </row>
    <row r="498" spans="1:10" x14ac:dyDescent="0.2">
      <c r="A498" s="966" t="s">
        <v>618</v>
      </c>
      <c r="B498" s="978">
        <v>17764.836412162611</v>
      </c>
      <c r="C498" s="978">
        <v>17764.836412162611</v>
      </c>
      <c r="D498" s="978">
        <v>0</v>
      </c>
      <c r="E498" s="978">
        <v>145.20689425972606</v>
      </c>
      <c r="F498" s="978">
        <v>27.09846970339958</v>
      </c>
      <c r="G498" s="978">
        <v>2.5564594059810926</v>
      </c>
      <c r="H498" s="978">
        <v>64.422777030723537</v>
      </c>
      <c r="I498" s="978">
        <v>2033.4078115173609</v>
      </c>
      <c r="J498" s="972">
        <v>6669.4184589588058</v>
      </c>
    </row>
    <row r="499" spans="1:10" x14ac:dyDescent="0.2">
      <c r="A499" s="966" t="s">
        <v>619</v>
      </c>
      <c r="B499" s="978">
        <v>16835.307772147888</v>
      </c>
      <c r="C499" s="978">
        <v>16835.307772147888</v>
      </c>
      <c r="D499" s="978">
        <v>0</v>
      </c>
      <c r="E499" s="978">
        <v>30.677512871773111</v>
      </c>
      <c r="F499" s="978">
        <v>43.97110178287479</v>
      </c>
      <c r="G499" s="978">
        <v>0</v>
      </c>
      <c r="H499" s="978">
        <v>75.671198417040344</v>
      </c>
      <c r="I499" s="978">
        <v>1791.5667517115496</v>
      </c>
      <c r="J499" s="972">
        <v>6390.5080473560402</v>
      </c>
    </row>
    <row r="500" spans="1:10" x14ac:dyDescent="0.2">
      <c r="A500" s="966" t="s">
        <v>622</v>
      </c>
      <c r="B500" s="978">
        <v>17748</v>
      </c>
      <c r="C500" s="978">
        <v>17748</v>
      </c>
      <c r="D500" s="978">
        <v>0</v>
      </c>
      <c r="E500" s="978">
        <v>30</v>
      </c>
      <c r="F500" s="978">
        <v>41</v>
      </c>
      <c r="G500" s="989">
        <v>0</v>
      </c>
      <c r="H500" s="978">
        <v>92</v>
      </c>
      <c r="I500" s="978">
        <v>2124</v>
      </c>
      <c r="J500" s="972">
        <v>6826</v>
      </c>
    </row>
    <row r="501" spans="1:10" x14ac:dyDescent="0.2">
      <c r="A501" s="966" t="s">
        <v>623</v>
      </c>
      <c r="B501" s="978">
        <v>19015</v>
      </c>
      <c r="C501" s="978">
        <v>19015</v>
      </c>
      <c r="D501" s="978">
        <v>0</v>
      </c>
      <c r="E501" s="978">
        <v>26</v>
      </c>
      <c r="F501" s="978">
        <v>326</v>
      </c>
      <c r="G501" s="989">
        <v>0</v>
      </c>
      <c r="H501" s="978">
        <v>132</v>
      </c>
      <c r="I501" s="978">
        <v>2404</v>
      </c>
      <c r="J501" s="972">
        <v>7413</v>
      </c>
    </row>
    <row r="502" spans="1:10" x14ac:dyDescent="0.2">
      <c r="A502" s="966" t="s">
        <v>624</v>
      </c>
      <c r="B502" s="978">
        <v>20038</v>
      </c>
      <c r="C502" s="978">
        <v>20038</v>
      </c>
      <c r="D502" s="978">
        <v>0</v>
      </c>
      <c r="E502" s="978">
        <v>25</v>
      </c>
      <c r="F502" s="978">
        <v>35</v>
      </c>
      <c r="G502" s="989">
        <v>0</v>
      </c>
      <c r="H502" s="978">
        <v>272</v>
      </c>
      <c r="I502" s="978">
        <v>2383</v>
      </c>
      <c r="J502" s="972">
        <v>7902</v>
      </c>
    </row>
    <row r="503" spans="1:10" x14ac:dyDescent="0.2">
      <c r="A503" s="966" t="s">
        <v>625</v>
      </c>
      <c r="B503" s="978">
        <v>21396</v>
      </c>
      <c r="C503" s="978">
        <v>21396</v>
      </c>
      <c r="D503" s="978">
        <v>0</v>
      </c>
      <c r="E503" s="978">
        <v>24</v>
      </c>
      <c r="F503" s="978">
        <v>34</v>
      </c>
      <c r="G503" s="978">
        <v>0</v>
      </c>
      <c r="H503" s="978">
        <v>549</v>
      </c>
      <c r="I503" s="978">
        <v>2292</v>
      </c>
      <c r="J503" s="972">
        <v>8522</v>
      </c>
    </row>
    <row r="504" spans="1:10" x14ac:dyDescent="0.2">
      <c r="A504" s="911">
        <v>38717</v>
      </c>
      <c r="B504" s="978">
        <v>22515</v>
      </c>
      <c r="C504" s="978">
        <v>22515</v>
      </c>
      <c r="D504" s="978">
        <v>0</v>
      </c>
      <c r="E504" s="978">
        <v>23</v>
      </c>
      <c r="F504" s="978">
        <v>41</v>
      </c>
      <c r="G504" s="989">
        <v>0</v>
      </c>
      <c r="H504" s="978">
        <v>801</v>
      </c>
      <c r="I504" s="978">
        <v>2262</v>
      </c>
      <c r="J504" s="972">
        <v>9066</v>
      </c>
    </row>
    <row r="505" spans="1:10" x14ac:dyDescent="0.2">
      <c r="A505" s="966" t="s">
        <v>626</v>
      </c>
      <c r="B505" s="496">
        <v>22487</v>
      </c>
      <c r="C505" s="496">
        <v>22487</v>
      </c>
      <c r="D505" s="496">
        <v>0</v>
      </c>
      <c r="E505" s="496">
        <v>22</v>
      </c>
      <c r="F505" s="496">
        <v>55</v>
      </c>
      <c r="G505" s="978">
        <v>1</v>
      </c>
      <c r="H505" s="496">
        <v>958</v>
      </c>
      <c r="I505" s="496">
        <v>2186</v>
      </c>
      <c r="J505" s="972">
        <v>9154</v>
      </c>
    </row>
    <row r="506" spans="1:10" x14ac:dyDescent="0.2">
      <c r="A506" s="966"/>
      <c r="B506" s="496"/>
      <c r="C506" s="496"/>
      <c r="D506" s="496"/>
      <c r="E506" s="496"/>
      <c r="F506" s="496"/>
      <c r="G506" s="978"/>
      <c r="H506" s="496"/>
      <c r="I506" s="496"/>
      <c r="J506" s="972"/>
    </row>
    <row r="507" spans="1:10" ht="14.25" x14ac:dyDescent="0.2">
      <c r="A507" s="970" t="s">
        <v>705</v>
      </c>
      <c r="B507" s="496">
        <v>22487.485000000001</v>
      </c>
      <c r="C507" s="496">
        <v>22487.485000000001</v>
      </c>
      <c r="D507" s="496">
        <v>0</v>
      </c>
      <c r="E507" s="496">
        <v>22.094000000000001</v>
      </c>
      <c r="F507" s="496">
        <v>55.225999999999999</v>
      </c>
      <c r="G507" s="978">
        <v>0.65200000000000002</v>
      </c>
      <c r="H507" s="496">
        <v>958.26400000000001</v>
      </c>
      <c r="I507" s="496">
        <v>2185.9949999999999</v>
      </c>
      <c r="J507" s="972">
        <v>9153.5816324999996</v>
      </c>
    </row>
    <row r="508" spans="1:10" x14ac:dyDescent="0.2">
      <c r="A508" s="911">
        <v>39447</v>
      </c>
      <c r="B508" s="496">
        <v>23117.325000000001</v>
      </c>
      <c r="C508" s="496">
        <v>23117.325000000001</v>
      </c>
      <c r="D508" s="496">
        <v>0</v>
      </c>
      <c r="E508" s="496">
        <v>19.224</v>
      </c>
      <c r="F508" s="496">
        <v>114.164</v>
      </c>
      <c r="G508" s="978">
        <v>0.61</v>
      </c>
      <c r="H508" s="496">
        <v>974.40800000000002</v>
      </c>
      <c r="I508" s="496">
        <v>2071.1350000000002</v>
      </c>
      <c r="J508" s="972">
        <v>9519.1040300999994</v>
      </c>
    </row>
    <row r="509" spans="1:10" x14ac:dyDescent="0.2">
      <c r="A509" s="911">
        <v>39813</v>
      </c>
      <c r="B509" s="496">
        <v>22706.761999999999</v>
      </c>
      <c r="C509" s="496">
        <v>22706.761999999999</v>
      </c>
      <c r="D509" s="496">
        <v>0</v>
      </c>
      <c r="E509" s="496">
        <v>27.808</v>
      </c>
      <c r="F509" s="496">
        <v>33.636000000000003</v>
      </c>
      <c r="G509" s="989">
        <v>0.49299999999999999</v>
      </c>
      <c r="H509" s="496">
        <v>977.42899999999997</v>
      </c>
      <c r="I509" s="496">
        <v>2144.114</v>
      </c>
      <c r="J509" s="972">
        <v>9467.6716921999996</v>
      </c>
    </row>
    <row r="510" spans="1:10" x14ac:dyDescent="0.2">
      <c r="A510" s="911">
        <v>40178</v>
      </c>
      <c r="B510" s="496">
        <v>22596.434000000001</v>
      </c>
      <c r="C510" s="496">
        <v>22596.434000000001</v>
      </c>
      <c r="D510" s="496">
        <v>0</v>
      </c>
      <c r="E510" s="496">
        <v>20.616</v>
      </c>
      <c r="F510" s="496">
        <v>30.741</v>
      </c>
      <c r="G510" s="496">
        <v>0.04</v>
      </c>
      <c r="H510" s="496">
        <v>982.26099999999997</v>
      </c>
      <c r="I510" s="496">
        <v>2339.3939999999998</v>
      </c>
      <c r="J510" s="972">
        <v>9544.2106072000006</v>
      </c>
    </row>
    <row r="511" spans="1:10" ht="24.95" customHeight="1" x14ac:dyDescent="0.2">
      <c r="A511" s="920"/>
      <c r="B511" s="921" t="s">
        <v>2</v>
      </c>
      <c r="C511" s="987"/>
      <c r="D511" s="987"/>
      <c r="E511" s="987"/>
      <c r="F511" s="987"/>
      <c r="G511" s="987"/>
      <c r="H511" s="987"/>
      <c r="I511" s="987"/>
      <c r="J511" s="988"/>
    </row>
    <row r="512" spans="1:10" x14ac:dyDescent="0.2">
      <c r="A512" s="912" t="s">
        <v>652</v>
      </c>
      <c r="B512" s="978">
        <v>284.27828594509748</v>
      </c>
      <c r="C512" s="978">
        <v>83.851868516179835</v>
      </c>
      <c r="D512" s="978">
        <v>200.42641742891766</v>
      </c>
      <c r="E512" s="978">
        <v>36.813015446127729</v>
      </c>
      <c r="F512" s="978">
        <v>0</v>
      </c>
      <c r="G512" s="978">
        <v>0</v>
      </c>
      <c r="H512" s="978">
        <v>0</v>
      </c>
      <c r="I512" s="978">
        <v>0</v>
      </c>
      <c r="J512" s="972">
        <v>111.77976012311163</v>
      </c>
    </row>
    <row r="513" spans="1:10" x14ac:dyDescent="0.2">
      <c r="A513" s="912" t="s">
        <v>575</v>
      </c>
      <c r="B513" s="978">
        <v>374.26565703563193</v>
      </c>
      <c r="C513" s="978">
        <v>152.87627247766932</v>
      </c>
      <c r="D513" s="978">
        <v>221.38938455796261</v>
      </c>
      <c r="E513" s="978">
        <v>442.77876911592523</v>
      </c>
      <c r="F513" s="978">
        <v>1.5338756435886556</v>
      </c>
      <c r="G513" s="978">
        <v>0</v>
      </c>
      <c r="H513" s="978">
        <v>0</v>
      </c>
      <c r="I513" s="978">
        <v>0</v>
      </c>
      <c r="J513" s="972">
        <v>165.78766646096653</v>
      </c>
    </row>
    <row r="514" spans="1:10" x14ac:dyDescent="0.2">
      <c r="A514" s="912" t="s">
        <v>576</v>
      </c>
      <c r="B514" s="978">
        <v>390.11570535271471</v>
      </c>
      <c r="C514" s="978">
        <v>173.32794772551807</v>
      </c>
      <c r="D514" s="978">
        <v>216.78775762719664</v>
      </c>
      <c r="E514" s="978">
        <v>507.20154614664875</v>
      </c>
      <c r="F514" s="978">
        <v>2.045167524784874</v>
      </c>
      <c r="G514" s="978">
        <v>0</v>
      </c>
      <c r="H514" s="978">
        <v>0</v>
      </c>
      <c r="I514" s="978">
        <v>0</v>
      </c>
      <c r="J514" s="972">
        <v>173.30003347373051</v>
      </c>
    </row>
    <row r="515" spans="1:10" x14ac:dyDescent="0.2">
      <c r="A515" s="912" t="s">
        <v>577</v>
      </c>
      <c r="B515" s="978">
        <v>430.50776396721596</v>
      </c>
      <c r="C515" s="978">
        <v>215.25388198360798</v>
      </c>
      <c r="D515" s="978">
        <v>215.25388198360798</v>
      </c>
      <c r="E515" s="978">
        <v>528.16451327569371</v>
      </c>
      <c r="F515" s="978">
        <v>1.5338756435886556</v>
      </c>
      <c r="G515" s="978">
        <v>0</v>
      </c>
      <c r="H515" s="978">
        <v>0</v>
      </c>
      <c r="I515" s="978">
        <v>0</v>
      </c>
      <c r="J515" s="972">
        <v>190.25444757257202</v>
      </c>
    </row>
    <row r="516" spans="1:10" x14ac:dyDescent="0.2">
      <c r="A516" s="912" t="s">
        <v>513</v>
      </c>
      <c r="B516" s="978">
        <v>416.19159129372184</v>
      </c>
      <c r="C516" s="978">
        <v>264.84919445964118</v>
      </c>
      <c r="D516" s="978">
        <v>151.34239683408069</v>
      </c>
      <c r="E516" s="978">
        <v>562.42106931584033</v>
      </c>
      <c r="F516" s="978">
        <v>1.022583762392437</v>
      </c>
      <c r="G516" s="978">
        <v>0</v>
      </c>
      <c r="H516" s="978">
        <v>0</v>
      </c>
      <c r="I516" s="978">
        <v>0</v>
      </c>
      <c r="J516" s="972">
        <v>183.10232788989083</v>
      </c>
    </row>
    <row r="517" spans="1:10" x14ac:dyDescent="0.2">
      <c r="A517" s="912" t="s">
        <v>578</v>
      </c>
      <c r="B517" s="978">
        <v>466.29819565095124</v>
      </c>
      <c r="C517" s="978">
        <v>317.5122582228517</v>
      </c>
      <c r="D517" s="978">
        <v>148.78593742809957</v>
      </c>
      <c r="E517" s="978">
        <v>621.73092753460173</v>
      </c>
      <c r="F517" s="978">
        <v>2.045167524784874</v>
      </c>
      <c r="G517" s="978">
        <v>0</v>
      </c>
      <c r="H517" s="978">
        <v>0</v>
      </c>
      <c r="I517" s="978">
        <v>0</v>
      </c>
      <c r="J517" s="972">
        <v>203.99781067939071</v>
      </c>
    </row>
    <row r="518" spans="1:10" x14ac:dyDescent="0.2">
      <c r="A518" s="912" t="s">
        <v>579</v>
      </c>
      <c r="B518" s="978">
        <v>573.66949070215719</v>
      </c>
      <c r="C518" s="978">
        <v>428.97388832362731</v>
      </c>
      <c r="D518" s="978">
        <v>144.69560237852983</v>
      </c>
      <c r="E518" s="978">
        <v>677.97303446618571</v>
      </c>
      <c r="F518" s="978">
        <v>1.5338756435886556</v>
      </c>
      <c r="G518" s="978">
        <v>8.691961980335714</v>
      </c>
      <c r="H518" s="978">
        <v>0</v>
      </c>
      <c r="I518" s="978">
        <v>310.35417188610461</v>
      </c>
      <c r="J518" s="972">
        <v>248.97768790510705</v>
      </c>
    </row>
    <row r="519" spans="1:10" x14ac:dyDescent="0.2">
      <c r="A519" s="912" t="s">
        <v>580</v>
      </c>
      <c r="B519" s="978">
        <v>583.38403644488528</v>
      </c>
      <c r="C519" s="978">
        <v>441.24489347233657</v>
      </c>
      <c r="D519" s="978">
        <v>142.13914297254874</v>
      </c>
      <c r="E519" s="978">
        <v>700.98116912001558</v>
      </c>
      <c r="F519" s="978">
        <v>2.045167524784874</v>
      </c>
      <c r="G519" s="978">
        <v>11.759713267513025</v>
      </c>
      <c r="H519" s="978">
        <v>0</v>
      </c>
      <c r="I519" s="978">
        <v>323.13646891601007</v>
      </c>
      <c r="J519" s="972">
        <v>250.46541149102063</v>
      </c>
    </row>
    <row r="520" spans="1:10" x14ac:dyDescent="0.2">
      <c r="A520" s="912"/>
      <c r="B520" s="978"/>
      <c r="C520" s="978"/>
      <c r="D520" s="978"/>
      <c r="E520" s="978"/>
      <c r="F520" s="978"/>
      <c r="G520" s="978"/>
      <c r="H520" s="978"/>
      <c r="I520" s="978"/>
      <c r="J520" s="972"/>
    </row>
    <row r="521" spans="1:10" x14ac:dyDescent="0.2">
      <c r="A521" s="912" t="s">
        <v>581</v>
      </c>
      <c r="B521" s="978">
        <v>607.41475486110755</v>
      </c>
      <c r="C521" s="978">
        <v>467.3207794133437</v>
      </c>
      <c r="D521" s="978">
        <v>140.09397544776388</v>
      </c>
      <c r="E521" s="978">
        <v>718.36509308068696</v>
      </c>
      <c r="F521" s="978">
        <v>2.045167524784874</v>
      </c>
      <c r="G521" s="978">
        <v>27.09846970339958</v>
      </c>
      <c r="H521" s="978">
        <v>0.51129188119621849</v>
      </c>
      <c r="I521" s="978">
        <v>225.99101148872859</v>
      </c>
      <c r="J521" s="972">
        <v>258.33145700723327</v>
      </c>
    </row>
    <row r="522" spans="1:10" x14ac:dyDescent="0.2">
      <c r="A522" s="912" t="s">
        <v>582</v>
      </c>
      <c r="B522" s="978">
        <v>642.18260278245043</v>
      </c>
      <c r="C522" s="978">
        <v>504.13379485947144</v>
      </c>
      <c r="D522" s="978">
        <v>138.04880792297899</v>
      </c>
      <c r="E522" s="978">
        <v>765.4039461507391</v>
      </c>
      <c r="F522" s="978">
        <v>2.5564594059810926</v>
      </c>
      <c r="G522" s="978">
        <v>28.121053465792016</v>
      </c>
      <c r="H522" s="978">
        <v>0</v>
      </c>
      <c r="I522" s="978">
        <v>235.70555723145674</v>
      </c>
      <c r="J522" s="972">
        <v>270.30162588704877</v>
      </c>
    </row>
    <row r="523" spans="1:10" x14ac:dyDescent="0.2">
      <c r="A523" s="912" t="s">
        <v>583</v>
      </c>
      <c r="B523" s="978">
        <v>741.37322773451683</v>
      </c>
      <c r="C523" s="978">
        <v>605.36958733632275</v>
      </c>
      <c r="D523" s="978">
        <v>136.00364039819411</v>
      </c>
      <c r="E523" s="978">
        <v>777.67495129944837</v>
      </c>
      <c r="F523" s="978">
        <v>2.045167524784874</v>
      </c>
      <c r="G523" s="978">
        <v>20.45167524784874</v>
      </c>
      <c r="H523" s="978">
        <v>32.211388515361769</v>
      </c>
      <c r="I523" s="978">
        <v>313.93321505447818</v>
      </c>
      <c r="J523" s="972">
        <v>308.19922167304793</v>
      </c>
    </row>
    <row r="524" spans="1:10" x14ac:dyDescent="0.2">
      <c r="A524" s="912" t="s">
        <v>584</v>
      </c>
      <c r="B524" s="978">
        <v>899.36241902414838</v>
      </c>
      <c r="C524" s="978">
        <v>763.87007050715044</v>
      </c>
      <c r="D524" s="978">
        <v>135.49234851699791</v>
      </c>
      <c r="E524" s="978">
        <v>790.45724832935377</v>
      </c>
      <c r="F524" s="978">
        <v>2.5564594059810926</v>
      </c>
      <c r="G524" s="978">
        <v>17.383923960671428</v>
      </c>
      <c r="H524" s="978">
        <v>25.053302178614707</v>
      </c>
      <c r="I524" s="978">
        <v>396.76249980826555</v>
      </c>
      <c r="J524" s="972">
        <v>368.77251887163703</v>
      </c>
    </row>
    <row r="525" spans="1:10" x14ac:dyDescent="0.2">
      <c r="A525" s="912" t="s">
        <v>585</v>
      </c>
      <c r="B525" s="978">
        <v>1016.9595516992786</v>
      </c>
      <c r="C525" s="978">
        <v>883.51237070706554</v>
      </c>
      <c r="D525" s="978">
        <v>133.44718099221302</v>
      </c>
      <c r="E525" s="978">
        <v>785.8556213985878</v>
      </c>
      <c r="F525" s="978">
        <v>5.1129188119621851</v>
      </c>
      <c r="G525" s="978">
        <v>19.429091485456304</v>
      </c>
      <c r="H525" s="978">
        <v>27.09846970339958</v>
      </c>
      <c r="I525" s="978">
        <v>453.51589862104578</v>
      </c>
      <c r="J525" s="972">
        <v>411.30821100071933</v>
      </c>
    </row>
    <row r="526" spans="1:10" x14ac:dyDescent="0.2">
      <c r="A526" s="912" t="s">
        <v>586</v>
      </c>
      <c r="B526" s="978">
        <v>1172.9035754641252</v>
      </c>
      <c r="C526" s="978">
        <v>1041.5015619966971</v>
      </c>
      <c r="D526" s="978">
        <v>131.40201346742816</v>
      </c>
      <c r="E526" s="978">
        <v>776.65236753705585</v>
      </c>
      <c r="F526" s="978">
        <v>4.0903350495697479</v>
      </c>
      <c r="G526" s="978">
        <v>18.406507723063864</v>
      </c>
      <c r="H526" s="978">
        <v>0.51129188119621849</v>
      </c>
      <c r="I526" s="978">
        <v>400.85283485783532</v>
      </c>
      <c r="J526" s="972">
        <v>469.21773631400777</v>
      </c>
    </row>
    <row r="527" spans="1:10" x14ac:dyDescent="0.2">
      <c r="A527" s="912" t="s">
        <v>587</v>
      </c>
      <c r="B527" s="978">
        <v>1295.6136269512176</v>
      </c>
      <c r="C527" s="978">
        <v>1166.7680728897706</v>
      </c>
      <c r="D527" s="978">
        <v>128.84555406144707</v>
      </c>
      <c r="E527" s="978">
        <v>784.32174575499914</v>
      </c>
      <c r="F527" s="978">
        <v>3.5790431683735293</v>
      </c>
      <c r="G527" s="978">
        <v>16.361340198278992</v>
      </c>
      <c r="H527" s="978">
        <v>0.51129188119621849</v>
      </c>
      <c r="I527" s="978">
        <v>381.42374337237902</v>
      </c>
      <c r="J527" s="972">
        <v>512.36351759845672</v>
      </c>
    </row>
    <row r="528" spans="1:10" x14ac:dyDescent="0.2">
      <c r="A528" s="912" t="s">
        <v>588</v>
      </c>
      <c r="B528" s="978">
        <v>1396.3381275468728</v>
      </c>
      <c r="C528" s="978">
        <v>1271.0716166537991</v>
      </c>
      <c r="D528" s="978">
        <v>125.77780277426974</v>
      </c>
      <c r="E528" s="978">
        <v>776.65236753705585</v>
      </c>
      <c r="F528" s="978">
        <v>3.0677512871773112</v>
      </c>
      <c r="G528" s="978">
        <v>16.361340198278992</v>
      </c>
      <c r="H528" s="978">
        <v>1.022583762392437</v>
      </c>
      <c r="I528" s="978">
        <v>387.5592459467336</v>
      </c>
      <c r="J528" s="972">
        <v>546.04181430739595</v>
      </c>
    </row>
    <row r="529" spans="1:10" x14ac:dyDescent="0.2">
      <c r="A529" s="912" t="s">
        <v>589</v>
      </c>
      <c r="B529" s="978">
        <v>1573.2451184407644</v>
      </c>
      <c r="C529" s="978">
        <v>1451.046358834868</v>
      </c>
      <c r="D529" s="978">
        <v>122.19875960589621</v>
      </c>
      <c r="E529" s="978">
        <v>769.49428120030882</v>
      </c>
      <c r="F529" s="978">
        <v>3.0677512871773112</v>
      </c>
      <c r="G529" s="978">
        <v>23.519426535026049</v>
      </c>
      <c r="H529" s="978">
        <v>1.022583762392437</v>
      </c>
      <c r="I529" s="978">
        <v>446.35781228429875</v>
      </c>
      <c r="J529" s="972">
        <v>626.64108915827467</v>
      </c>
    </row>
    <row r="530" spans="1:10" x14ac:dyDescent="0.2">
      <c r="A530" s="912" t="s">
        <v>590</v>
      </c>
      <c r="B530" s="978">
        <v>1824.8007239893038</v>
      </c>
      <c r="C530" s="978">
        <v>1705.1584237893887</v>
      </c>
      <c r="D530" s="978">
        <v>119.64230019991513</v>
      </c>
      <c r="E530" s="978">
        <v>753.6442328832261</v>
      </c>
      <c r="F530" s="978">
        <v>3.5790431683735293</v>
      </c>
      <c r="G530" s="978">
        <v>27.09846970339958</v>
      </c>
      <c r="H530" s="978">
        <v>81.806700991394962</v>
      </c>
      <c r="I530" s="978">
        <v>549.12748040473866</v>
      </c>
      <c r="J530" s="972">
        <v>717.52151776867879</v>
      </c>
    </row>
    <row r="531" spans="1:10" x14ac:dyDescent="0.2">
      <c r="A531" s="912" t="s">
        <v>591</v>
      </c>
      <c r="B531" s="978">
        <v>2232.3003533026899</v>
      </c>
      <c r="C531" s="978">
        <v>2115.2145125087559</v>
      </c>
      <c r="D531" s="978">
        <v>117.08584079393404</v>
      </c>
      <c r="E531" s="978">
        <v>750.57648159604878</v>
      </c>
      <c r="F531" s="978">
        <v>3.5790431683735293</v>
      </c>
      <c r="G531" s="978">
        <v>26.075885941007144</v>
      </c>
      <c r="H531" s="978">
        <v>2.045167524784874</v>
      </c>
      <c r="I531" s="978">
        <v>577.24853387053065</v>
      </c>
      <c r="J531" s="972">
        <v>870.69988037393318</v>
      </c>
    </row>
    <row r="532" spans="1:10" x14ac:dyDescent="0.2">
      <c r="A532" s="912" t="s">
        <v>592</v>
      </c>
      <c r="B532" s="978">
        <v>2527.8270606341043</v>
      </c>
      <c r="C532" s="978">
        <v>2413.2976792461513</v>
      </c>
      <c r="D532" s="978">
        <v>114.52938138795294</v>
      </c>
      <c r="E532" s="978">
        <v>743.41839525930175</v>
      </c>
      <c r="F532" s="978">
        <v>3.5790431683735293</v>
      </c>
      <c r="G532" s="978">
        <v>21.474259010241177</v>
      </c>
      <c r="H532" s="978">
        <v>0.51129188119621849</v>
      </c>
      <c r="I532" s="978">
        <v>589.51953901923991</v>
      </c>
      <c r="J532" s="972">
        <v>979.92985758803854</v>
      </c>
    </row>
    <row r="533" spans="1:10" x14ac:dyDescent="0.2">
      <c r="A533" s="912" t="s">
        <v>593</v>
      </c>
      <c r="B533" s="978">
        <v>2639.7999826160762</v>
      </c>
      <c r="C533" s="978">
        <v>2527.8270606341043</v>
      </c>
      <c r="D533" s="978">
        <v>111.97292198197185</v>
      </c>
      <c r="E533" s="978">
        <v>842.09772833017189</v>
      </c>
      <c r="F533" s="978">
        <v>6.6467944555508405</v>
      </c>
      <c r="G533" s="978">
        <v>5.1129188119621851</v>
      </c>
      <c r="H533" s="978">
        <v>0.51129188119621849</v>
      </c>
      <c r="I533" s="978">
        <v>573.15819882096093</v>
      </c>
      <c r="J533" s="972">
        <v>1022.2610264882776</v>
      </c>
    </row>
    <row r="534" spans="1:10" x14ac:dyDescent="0.2">
      <c r="A534" s="912" t="s">
        <v>594</v>
      </c>
      <c r="B534" s="978">
        <v>3200.6871762883279</v>
      </c>
      <c r="C534" s="978">
        <v>3091.2707137123371</v>
      </c>
      <c r="D534" s="978">
        <v>109.41646257599076</v>
      </c>
      <c r="E534" s="978">
        <v>835.96222575581726</v>
      </c>
      <c r="F534" s="978">
        <v>7.1580863367470586</v>
      </c>
      <c r="G534" s="978">
        <v>3.5790431683735293</v>
      </c>
      <c r="H534" s="978">
        <v>1.5338756435886556</v>
      </c>
      <c r="I534" s="978">
        <v>628.88901387134877</v>
      </c>
      <c r="J534" s="972">
        <v>1238.7264973233105</v>
      </c>
    </row>
    <row r="535" spans="1:10" x14ac:dyDescent="0.2">
      <c r="A535" s="912" t="s">
        <v>595</v>
      </c>
      <c r="B535" s="978">
        <v>3717.6032681777046</v>
      </c>
      <c r="C535" s="978">
        <v>3611.2545568888913</v>
      </c>
      <c r="D535" s="978">
        <v>106.34871128881345</v>
      </c>
      <c r="E535" s="978">
        <v>839.02997704299457</v>
      </c>
      <c r="F535" s="978">
        <v>7.1580863367470586</v>
      </c>
      <c r="G535" s="978">
        <v>1.5338756435886556</v>
      </c>
      <c r="H535" s="978">
        <v>1.5338756435886556</v>
      </c>
      <c r="I535" s="978">
        <v>596.67762535598695</v>
      </c>
      <c r="J535" s="972">
        <v>1439.1459542550908</v>
      </c>
    </row>
    <row r="536" spans="1:10" x14ac:dyDescent="0.2">
      <c r="A536" s="912" t="s">
        <v>596</v>
      </c>
      <c r="B536" s="978">
        <v>4031.0251913509865</v>
      </c>
      <c r="C536" s="978">
        <v>3927.2329394681542</v>
      </c>
      <c r="D536" s="978">
        <v>103.79225188283236</v>
      </c>
      <c r="E536" s="978">
        <v>843.63160397376055</v>
      </c>
      <c r="F536" s="978">
        <v>6.1355025743546223</v>
      </c>
      <c r="G536" s="978">
        <v>2.5564594059810926</v>
      </c>
      <c r="H536" s="978">
        <v>5.6242106931584033</v>
      </c>
      <c r="I536" s="978">
        <v>617.6405924850319</v>
      </c>
      <c r="J536" s="972">
        <v>1558.3219676991318</v>
      </c>
    </row>
    <row r="537" spans="1:10" x14ac:dyDescent="0.2">
      <c r="A537" s="912" t="s">
        <v>597</v>
      </c>
      <c r="B537" s="978">
        <v>4422.1634804660935</v>
      </c>
      <c r="C537" s="978">
        <v>4321.4389798704387</v>
      </c>
      <c r="D537" s="978">
        <v>100.72450059565504</v>
      </c>
      <c r="E537" s="978">
        <v>829.31543130026637</v>
      </c>
      <c r="F537" s="978">
        <v>5.6242106931584033</v>
      </c>
      <c r="G537" s="978">
        <v>1.5338756435886556</v>
      </c>
      <c r="H537" s="978">
        <v>6.1355025743546223</v>
      </c>
      <c r="I537" s="978">
        <v>583.38403644488528</v>
      </c>
      <c r="J537" s="972">
        <v>1707.7847623753214</v>
      </c>
    </row>
    <row r="538" spans="1:10" x14ac:dyDescent="0.2">
      <c r="A538" s="912" t="s">
        <v>598</v>
      </c>
      <c r="B538" s="978">
        <v>4725.3595660154515</v>
      </c>
      <c r="C538" s="978">
        <v>4627.7028167069739</v>
      </c>
      <c r="D538" s="978">
        <v>97.656749308477728</v>
      </c>
      <c r="E538" s="978">
        <v>825.73638813189291</v>
      </c>
      <c r="F538" s="978">
        <v>5.1129188119621851</v>
      </c>
      <c r="G538" s="978">
        <v>1.022583762392437</v>
      </c>
      <c r="H538" s="978">
        <v>42.437226139286132</v>
      </c>
      <c r="I538" s="978">
        <v>564.46623684062524</v>
      </c>
      <c r="J538" s="972">
        <v>1821.55078155561</v>
      </c>
    </row>
    <row r="539" spans="1:10" x14ac:dyDescent="0.2">
      <c r="A539" s="912" t="s">
        <v>599</v>
      </c>
      <c r="B539" s="978">
        <v>5262.2160412714811</v>
      </c>
      <c r="C539" s="978">
        <v>5168.1383351313762</v>
      </c>
      <c r="D539" s="978">
        <v>94.077706140104198</v>
      </c>
      <c r="E539" s="978">
        <v>868.68490615237522</v>
      </c>
      <c r="F539" s="978">
        <v>5.1129188119621851</v>
      </c>
      <c r="G539" s="978">
        <v>1.022583762392437</v>
      </c>
      <c r="H539" s="978">
        <v>55.219523169191596</v>
      </c>
      <c r="I539" s="978">
        <v>612.52767367306978</v>
      </c>
      <c r="J539" s="972">
        <v>2019.8840404127125</v>
      </c>
    </row>
    <row r="540" spans="1:10" x14ac:dyDescent="0.2">
      <c r="A540" s="912" t="s">
        <v>600</v>
      </c>
      <c r="B540" s="978">
        <v>5839.4645751420112</v>
      </c>
      <c r="C540" s="978">
        <v>5748.4546202890842</v>
      </c>
      <c r="D540" s="978">
        <v>91.009954852926896</v>
      </c>
      <c r="E540" s="978">
        <v>879.42203565749583</v>
      </c>
      <c r="F540" s="978">
        <v>4.6016269307659661</v>
      </c>
      <c r="G540" s="978">
        <v>1.022583762392437</v>
      </c>
      <c r="H540" s="978">
        <v>147.25206178451091</v>
      </c>
      <c r="I540" s="978">
        <v>678.48432634738197</v>
      </c>
      <c r="J540" s="972">
        <v>2232.454443676781</v>
      </c>
    </row>
    <row r="541" spans="1:10" x14ac:dyDescent="0.2">
      <c r="A541" s="912" t="s">
        <v>601</v>
      </c>
      <c r="B541" s="978">
        <v>6548.1151224799705</v>
      </c>
      <c r="C541" s="978">
        <v>6460.6842107954171</v>
      </c>
      <c r="D541" s="978">
        <v>87.430911684553365</v>
      </c>
      <c r="E541" s="978">
        <v>893.22691644979375</v>
      </c>
      <c r="F541" s="978">
        <v>5.1129188119621851</v>
      </c>
      <c r="G541" s="978">
        <v>2.5564594059810926</v>
      </c>
      <c r="H541" s="978">
        <v>88.964787328142023</v>
      </c>
      <c r="I541" s="978">
        <v>609.97121426708861</v>
      </c>
      <c r="J541" s="972">
        <v>2499.8960135147663</v>
      </c>
    </row>
    <row r="542" spans="1:10" x14ac:dyDescent="0.2">
      <c r="A542" s="912" t="s">
        <v>602</v>
      </c>
      <c r="B542" s="978">
        <v>7181.6057632820848</v>
      </c>
      <c r="C542" s="978">
        <v>7097.753894765905</v>
      </c>
      <c r="D542" s="978">
        <v>83.851868516179835</v>
      </c>
      <c r="E542" s="978">
        <v>889.13658140022392</v>
      </c>
      <c r="F542" s="978">
        <v>4.0903350495697479</v>
      </c>
      <c r="G542" s="978">
        <v>1.5338756435886556</v>
      </c>
      <c r="H542" s="978">
        <v>67.490528317900839</v>
      </c>
      <c r="I542" s="978">
        <v>611.50508991067727</v>
      </c>
      <c r="J542" s="972">
        <v>2744.1428757009598</v>
      </c>
    </row>
    <row r="543" spans="1:10" x14ac:dyDescent="0.2">
      <c r="A543" s="912" t="s">
        <v>603</v>
      </c>
      <c r="B543" s="978">
        <v>7780.3285561628572</v>
      </c>
      <c r="C543" s="978">
        <v>7700.055730815051</v>
      </c>
      <c r="D543" s="978">
        <v>80.272825347806304</v>
      </c>
      <c r="E543" s="978">
        <v>931.06251565831383</v>
      </c>
      <c r="F543" s="978">
        <v>4.0903350495697479</v>
      </c>
      <c r="G543" s="978">
        <v>1.5338756435886556</v>
      </c>
      <c r="H543" s="978">
        <v>90.498662971730667</v>
      </c>
      <c r="I543" s="978">
        <v>615.5954249602471</v>
      </c>
      <c r="J543" s="972">
        <v>2975.2007816887021</v>
      </c>
    </row>
    <row r="544" spans="1:10" x14ac:dyDescent="0.2">
      <c r="A544" s="912" t="s">
        <v>604</v>
      </c>
      <c r="B544" s="978">
        <v>8234.8670385462956</v>
      </c>
      <c r="C544" s="978">
        <v>8158.173256366862</v>
      </c>
      <c r="D544" s="978">
        <v>76.693782179432773</v>
      </c>
      <c r="E544" s="978">
        <v>945.88998021300426</v>
      </c>
      <c r="F544" s="978">
        <v>4.0903350495697479</v>
      </c>
      <c r="G544" s="978">
        <v>2.045167524784874</v>
      </c>
      <c r="H544" s="978">
        <v>55.730815050387818</v>
      </c>
      <c r="I544" s="978">
        <v>619.17446812862056</v>
      </c>
      <c r="J544" s="972">
        <v>3150.6164513218246</v>
      </c>
    </row>
    <row r="545" spans="1:10" x14ac:dyDescent="0.2">
      <c r="A545" s="912" t="s">
        <v>605</v>
      </c>
      <c r="B545" s="978">
        <v>8759.9638005348115</v>
      </c>
      <c r="C545" s="978">
        <v>8687.3603534049489</v>
      </c>
      <c r="D545" s="978">
        <v>72.603447129863028</v>
      </c>
      <c r="E545" s="978">
        <v>960.71744476769459</v>
      </c>
      <c r="F545" s="978">
        <v>2.045167524784874</v>
      </c>
      <c r="G545" s="978">
        <v>2.045167524784874</v>
      </c>
      <c r="H545" s="978">
        <v>75.159906535844115</v>
      </c>
      <c r="I545" s="978">
        <v>748.02002219006761</v>
      </c>
      <c r="J545" s="972">
        <v>3352.8715973225949</v>
      </c>
    </row>
    <row r="546" spans="1:10" x14ac:dyDescent="0.2">
      <c r="A546" s="912" t="s">
        <v>606</v>
      </c>
      <c r="B546" s="978">
        <v>9658.814927677764</v>
      </c>
      <c r="C546" s="978">
        <v>9589.790523716274</v>
      </c>
      <c r="D546" s="978">
        <v>69.024403961489497</v>
      </c>
      <c r="E546" s="978">
        <v>987.30462258989792</v>
      </c>
      <c r="F546" s="978">
        <v>2.045167524784874</v>
      </c>
      <c r="G546" s="978">
        <v>2.5564594059810926</v>
      </c>
      <c r="H546" s="978">
        <v>138.56009980417522</v>
      </c>
      <c r="I546" s="978">
        <v>931.57380753951009</v>
      </c>
      <c r="J546" s="972">
        <v>3781.0921132547705</v>
      </c>
    </row>
    <row r="547" spans="1:10" x14ac:dyDescent="0.2">
      <c r="A547" s="912" t="s">
        <v>607</v>
      </c>
      <c r="B547" s="978">
        <v>10358.773513035387</v>
      </c>
      <c r="C547" s="978">
        <v>10293.839444123467</v>
      </c>
      <c r="D547" s="978">
        <v>64.934068911919752</v>
      </c>
      <c r="E547" s="978">
        <v>1006.7337140753542</v>
      </c>
      <c r="F547" s="978">
        <v>2.045167524784874</v>
      </c>
      <c r="G547" s="978">
        <v>1.5338756435886556</v>
      </c>
      <c r="H547" s="978">
        <v>42.437226139286132</v>
      </c>
      <c r="I547" s="978">
        <v>778.69753506184077</v>
      </c>
      <c r="J547" s="972">
        <v>4047.4978980743535</v>
      </c>
    </row>
    <row r="548" spans="1:10" x14ac:dyDescent="0.2">
      <c r="A548" s="912" t="s">
        <v>608</v>
      </c>
      <c r="B548" s="978">
        <v>10755.024720962456</v>
      </c>
      <c r="C548" s="978">
        <v>10694.692278981302</v>
      </c>
      <c r="D548" s="978">
        <v>60.332441981153785</v>
      </c>
      <c r="E548" s="978">
        <v>1010.3127572437278</v>
      </c>
      <c r="F548" s="978">
        <v>2.5564594059810926</v>
      </c>
      <c r="G548" s="978">
        <v>1.5338756435886556</v>
      </c>
      <c r="H548" s="978">
        <v>176.90699089389159</v>
      </c>
      <c r="I548" s="978">
        <v>720.41026060547188</v>
      </c>
      <c r="J548" s="972">
        <v>4183.4622810348419</v>
      </c>
    </row>
    <row r="549" spans="1:10" x14ac:dyDescent="0.2">
      <c r="A549" s="912" t="s">
        <v>609</v>
      </c>
      <c r="B549" s="978">
        <v>11488.72857047903</v>
      </c>
      <c r="C549" s="978">
        <v>11432.486463547446</v>
      </c>
      <c r="D549" s="978">
        <v>56.242106931584033</v>
      </c>
      <c r="E549" s="978">
        <v>1033.8321837787537</v>
      </c>
      <c r="F549" s="978">
        <v>2.045167524784874</v>
      </c>
      <c r="G549" s="978">
        <v>0.51129188119621849</v>
      </c>
      <c r="H549" s="978">
        <v>34.767847921342856</v>
      </c>
      <c r="I549" s="978">
        <v>1641.2469386398614</v>
      </c>
      <c r="J549" s="972">
        <v>4395.1516267414818</v>
      </c>
    </row>
    <row r="550" spans="1:10" x14ac:dyDescent="0.2">
      <c r="A550" s="912" t="s">
        <v>610</v>
      </c>
      <c r="B550" s="978">
        <v>12054.728682963243</v>
      </c>
      <c r="C550" s="978">
        <v>12003.088202962426</v>
      </c>
      <c r="D550" s="978">
        <v>51.640480000818066</v>
      </c>
      <c r="E550" s="978">
        <v>1048.6596483334442</v>
      </c>
      <c r="F550" s="978">
        <v>2.045167524784874</v>
      </c>
      <c r="G550" s="978">
        <v>2.045167524784874</v>
      </c>
      <c r="H550" s="978">
        <v>48.061436832444535</v>
      </c>
      <c r="I550" s="978">
        <v>753.13294100202984</v>
      </c>
      <c r="J550" s="972">
        <v>4576.443969080402</v>
      </c>
    </row>
    <row r="551" spans="1:10" ht="14.25" x14ac:dyDescent="0.2">
      <c r="A551" s="970" t="s">
        <v>703</v>
      </c>
      <c r="B551" s="496">
        <v>12694.866118220909</v>
      </c>
      <c r="C551" s="496">
        <v>12647.827265150858</v>
      </c>
      <c r="D551" s="496">
        <v>47.038853070052099</v>
      </c>
      <c r="E551" s="496">
        <v>1060.9306534821533</v>
      </c>
      <c r="F551" s="496">
        <v>3.0677512871773112</v>
      </c>
      <c r="G551" s="496">
        <v>3.5790431683735293</v>
      </c>
      <c r="H551" s="496">
        <v>87.430911684553365</v>
      </c>
      <c r="I551" s="496">
        <v>643.20518654484283</v>
      </c>
      <c r="J551" s="980">
        <v>4771.4584911511565</v>
      </c>
    </row>
    <row r="552" spans="1:10" ht="14.25" x14ac:dyDescent="0.2">
      <c r="A552" s="970" t="s">
        <v>704</v>
      </c>
      <c r="B552" s="496">
        <v>12675.948318616649</v>
      </c>
      <c r="C552" s="496">
        <v>12628.909465546596</v>
      </c>
      <c r="D552" s="496">
        <v>47.038853070052099</v>
      </c>
      <c r="E552" s="496">
        <v>1058.8854859573685</v>
      </c>
      <c r="F552" s="496">
        <v>3.5790431683735293</v>
      </c>
      <c r="G552" s="496">
        <v>3.0677512871773112</v>
      </c>
      <c r="H552" s="496">
        <v>87.430911684553365</v>
      </c>
      <c r="I552" s="496">
        <v>643.20518654484283</v>
      </c>
      <c r="J552" s="980">
        <v>4764.348097491622</v>
      </c>
    </row>
    <row r="553" spans="1:10" x14ac:dyDescent="0.2">
      <c r="A553" s="966" t="s">
        <v>612</v>
      </c>
      <c r="B553" s="978">
        <v>13725.630550712485</v>
      </c>
      <c r="C553" s="978">
        <v>13683.1933245732</v>
      </c>
      <c r="D553" s="978">
        <v>42.437226139286132</v>
      </c>
      <c r="E553" s="978">
        <v>1090.5855825915341</v>
      </c>
      <c r="F553" s="978">
        <v>3.0677512871773112</v>
      </c>
      <c r="G553" s="978">
        <v>11.759713267513025</v>
      </c>
      <c r="H553" s="978">
        <v>59.821150099957563</v>
      </c>
      <c r="I553" s="978">
        <v>629.40030575254502</v>
      </c>
      <c r="J553" s="972">
        <v>5111.4869482314825</v>
      </c>
    </row>
    <row r="554" spans="1:10" x14ac:dyDescent="0.2">
      <c r="A554" s="966" t="s">
        <v>613</v>
      </c>
      <c r="B554" s="978">
        <v>14268.111236661673</v>
      </c>
      <c r="C554" s="978">
        <v>14230.275637453153</v>
      </c>
      <c r="D554" s="978">
        <v>37.32430732732395</v>
      </c>
      <c r="E554" s="978">
        <v>1091.6081663539264</v>
      </c>
      <c r="F554" s="978">
        <v>232.63780594427942</v>
      </c>
      <c r="G554" s="978">
        <v>12.271005148709245</v>
      </c>
      <c r="H554" s="978">
        <v>63.400193268331094</v>
      </c>
      <c r="I554" s="978">
        <v>640.64872713886177</v>
      </c>
      <c r="J554" s="972">
        <v>5286.1165080418041</v>
      </c>
    </row>
    <row r="555" spans="1:10" x14ac:dyDescent="0.2">
      <c r="A555" s="966" t="s">
        <v>614</v>
      </c>
      <c r="B555" s="978">
        <v>15162.360736873859</v>
      </c>
      <c r="C555" s="978">
        <v>15162.360736873859</v>
      </c>
      <c r="D555" s="978">
        <v>0</v>
      </c>
      <c r="E555" s="978">
        <v>1153.474483978669</v>
      </c>
      <c r="F555" s="978">
        <v>3.0677512871773112</v>
      </c>
      <c r="G555" s="978">
        <v>20.962967129044959</v>
      </c>
      <c r="H555" s="978">
        <v>24.542010297418489</v>
      </c>
      <c r="I555" s="978">
        <v>750.57648159604878</v>
      </c>
      <c r="J555" s="972">
        <v>5583.4293477956471</v>
      </c>
    </row>
    <row r="556" spans="1:10" x14ac:dyDescent="0.2">
      <c r="A556" s="966" t="s">
        <v>615</v>
      </c>
      <c r="B556" s="978">
        <v>15897.087170152825</v>
      </c>
      <c r="C556" s="978">
        <v>15897.087170152825</v>
      </c>
      <c r="D556" s="978">
        <v>0</v>
      </c>
      <c r="E556" s="978">
        <v>1169.8358241769479</v>
      </c>
      <c r="F556" s="978">
        <v>2.045167524784874</v>
      </c>
      <c r="G556" s="978">
        <v>20.45167524784874</v>
      </c>
      <c r="H556" s="978">
        <v>55.730815050387818</v>
      </c>
      <c r="I556" s="978">
        <v>791.47983209174629</v>
      </c>
      <c r="J556" s="972">
        <v>5821.8399909736981</v>
      </c>
    </row>
    <row r="557" spans="1:10" x14ac:dyDescent="0.2">
      <c r="A557" s="966" t="s">
        <v>616</v>
      </c>
      <c r="B557" s="978">
        <v>16671.694370165096</v>
      </c>
      <c r="C557" s="978">
        <v>16671.694370165096</v>
      </c>
      <c r="D557" s="978">
        <v>0</v>
      </c>
      <c r="E557" s="978">
        <v>1176.993910513695</v>
      </c>
      <c r="F557" s="978">
        <v>6.1355025743546223</v>
      </c>
      <c r="G557" s="978">
        <v>38.346891089716387</v>
      </c>
      <c r="H557" s="978">
        <v>128.33426218025085</v>
      </c>
      <c r="I557" s="978">
        <v>917.25763486601602</v>
      </c>
      <c r="J557" s="972">
        <v>6063.3802037354544</v>
      </c>
    </row>
    <row r="558" spans="1:10" x14ac:dyDescent="0.2">
      <c r="A558" s="966" t="s">
        <v>617</v>
      </c>
      <c r="B558" s="978">
        <v>17041.358400269961</v>
      </c>
      <c r="C558" s="978">
        <v>17041.358400269961</v>
      </c>
      <c r="D558" s="978">
        <v>0</v>
      </c>
      <c r="E558" s="978">
        <v>1186.7084562564232</v>
      </c>
      <c r="F558" s="978">
        <v>4.0903350495697479</v>
      </c>
      <c r="G558" s="978">
        <v>44.482393664071012</v>
      </c>
      <c r="H558" s="978">
        <v>89.987371090534452</v>
      </c>
      <c r="I558" s="978">
        <v>967.36423922324536</v>
      </c>
      <c r="J558" s="972">
        <v>6173.2376703645041</v>
      </c>
    </row>
    <row r="559" spans="1:10" x14ac:dyDescent="0.2">
      <c r="A559" s="966" t="s">
        <v>618</v>
      </c>
      <c r="B559" s="978">
        <v>17504.588844633738</v>
      </c>
      <c r="C559" s="978">
        <v>17504.588844633738</v>
      </c>
      <c r="D559" s="978">
        <v>0</v>
      </c>
      <c r="E559" s="978">
        <v>1065.0209885317231</v>
      </c>
      <c r="F559" s="978">
        <v>3.5790431683735293</v>
      </c>
      <c r="G559" s="978">
        <v>36.301723564931514</v>
      </c>
      <c r="H559" s="978">
        <v>111.46163010077564</v>
      </c>
      <c r="I559" s="978">
        <v>1031.2757243727726</v>
      </c>
      <c r="J559" s="972">
        <v>6319.2731508638672</v>
      </c>
    </row>
    <row r="560" spans="1:10" x14ac:dyDescent="0.2">
      <c r="A560" s="966" t="s">
        <v>619</v>
      </c>
      <c r="B560" s="978">
        <v>17824.146270381374</v>
      </c>
      <c r="C560" s="978">
        <v>17824.146270381374</v>
      </c>
      <c r="D560" s="978">
        <v>0</v>
      </c>
      <c r="E560" s="978">
        <v>1027.185389323203</v>
      </c>
      <c r="F560" s="978">
        <v>27.09846970339958</v>
      </c>
      <c r="G560" s="978">
        <v>42.437226139286132</v>
      </c>
      <c r="H560" s="978">
        <v>18.406507723063864</v>
      </c>
      <c r="I560" s="978">
        <v>1121.7743873445033</v>
      </c>
      <c r="J560" s="972">
        <v>6409.2855741849207</v>
      </c>
    </row>
    <row r="561" spans="1:10" x14ac:dyDescent="0.2">
      <c r="A561" s="966" t="s">
        <v>622</v>
      </c>
      <c r="B561" s="978">
        <v>18518</v>
      </c>
      <c r="C561" s="978">
        <v>18518</v>
      </c>
      <c r="D561" s="978">
        <v>0</v>
      </c>
      <c r="E561" s="978">
        <v>1012</v>
      </c>
      <c r="F561" s="978">
        <v>5</v>
      </c>
      <c r="G561" s="978">
        <v>30</v>
      </c>
      <c r="H561" s="978">
        <v>48</v>
      </c>
      <c r="I561" s="978">
        <v>1610</v>
      </c>
      <c r="J561" s="972">
        <v>6625.710677061903</v>
      </c>
    </row>
    <row r="562" spans="1:10" x14ac:dyDescent="0.2">
      <c r="A562" s="966" t="s">
        <v>623</v>
      </c>
      <c r="B562" s="978">
        <v>19550</v>
      </c>
      <c r="C562" s="978">
        <v>19550</v>
      </c>
      <c r="D562" s="978">
        <v>0</v>
      </c>
      <c r="E562" s="978">
        <v>1002</v>
      </c>
      <c r="F562" s="978">
        <v>2</v>
      </c>
      <c r="G562" s="978">
        <v>26</v>
      </c>
      <c r="H562" s="978">
        <v>334</v>
      </c>
      <c r="I562" s="978">
        <v>2017</v>
      </c>
      <c r="J562" s="972">
        <v>6958</v>
      </c>
    </row>
    <row r="563" spans="1:10" x14ac:dyDescent="0.2">
      <c r="A563" s="966" t="s">
        <v>624</v>
      </c>
      <c r="B563" s="978">
        <v>20961</v>
      </c>
      <c r="C563" s="978">
        <v>20961</v>
      </c>
      <c r="D563" s="978">
        <v>0</v>
      </c>
      <c r="E563" s="978">
        <v>970</v>
      </c>
      <c r="F563" s="978">
        <v>4</v>
      </c>
      <c r="G563" s="978">
        <v>23</v>
      </c>
      <c r="H563" s="978">
        <v>267</v>
      </c>
      <c r="I563" s="978">
        <v>2027</v>
      </c>
      <c r="J563" s="972">
        <v>7440</v>
      </c>
    </row>
    <row r="564" spans="1:10" x14ac:dyDescent="0.2">
      <c r="A564" s="966" t="s">
        <v>625</v>
      </c>
      <c r="B564" s="978">
        <v>22017</v>
      </c>
      <c r="C564" s="978">
        <v>22017</v>
      </c>
      <c r="D564" s="978">
        <v>0</v>
      </c>
      <c r="E564" s="978">
        <v>925</v>
      </c>
      <c r="F564" s="978">
        <v>5</v>
      </c>
      <c r="G564" s="978">
        <v>26</v>
      </c>
      <c r="H564" s="978">
        <v>436</v>
      </c>
      <c r="I564" s="978">
        <v>1622</v>
      </c>
      <c r="J564" s="972">
        <v>7792</v>
      </c>
    </row>
    <row r="565" spans="1:10" x14ac:dyDescent="0.2">
      <c r="A565" s="911">
        <v>38717</v>
      </c>
      <c r="B565" s="978">
        <v>23423</v>
      </c>
      <c r="C565" s="978">
        <v>23423</v>
      </c>
      <c r="D565" s="978">
        <v>0</v>
      </c>
      <c r="E565" s="978">
        <v>857</v>
      </c>
      <c r="F565" s="978">
        <v>12</v>
      </c>
      <c r="G565" s="978">
        <v>29</v>
      </c>
      <c r="H565" s="978">
        <v>550</v>
      </c>
      <c r="I565" s="978">
        <v>1712</v>
      </c>
      <c r="J565" s="972">
        <v>8280</v>
      </c>
    </row>
    <row r="566" spans="1:10" x14ac:dyDescent="0.2">
      <c r="A566" s="966" t="s">
        <v>626</v>
      </c>
      <c r="B566" s="496">
        <v>24262</v>
      </c>
      <c r="C566" s="496">
        <v>24262</v>
      </c>
      <c r="D566" s="496">
        <v>0</v>
      </c>
      <c r="E566" s="496">
        <v>854</v>
      </c>
      <c r="F566" s="496">
        <v>15</v>
      </c>
      <c r="G566" s="496">
        <v>45</v>
      </c>
      <c r="H566" s="496">
        <v>521</v>
      </c>
      <c r="I566" s="496">
        <v>1634</v>
      </c>
      <c r="J566" s="972">
        <v>8568</v>
      </c>
    </row>
    <row r="567" spans="1:10" x14ac:dyDescent="0.2">
      <c r="A567" s="966"/>
      <c r="B567" s="496"/>
      <c r="C567" s="496"/>
      <c r="D567" s="496"/>
      <c r="E567" s="496"/>
      <c r="F567" s="496"/>
      <c r="G567" s="496"/>
      <c r="H567" s="496"/>
      <c r="I567" s="496"/>
      <c r="J567" s="972"/>
    </row>
    <row r="568" spans="1:10" ht="14.25" x14ac:dyDescent="0.2">
      <c r="A568" s="970" t="s">
        <v>705</v>
      </c>
      <c r="B568" s="496">
        <v>24262.01</v>
      </c>
      <c r="C568" s="496">
        <v>24262.01</v>
      </c>
      <c r="D568" s="496">
        <v>0</v>
      </c>
      <c r="E568" s="496">
        <v>854.11900000000003</v>
      </c>
      <c r="F568" s="496">
        <v>14.654999999999999</v>
      </c>
      <c r="G568" s="496">
        <v>44.7</v>
      </c>
      <c r="H568" s="496">
        <v>521.42200000000003</v>
      </c>
      <c r="I568" s="496">
        <v>1633.1389999999999</v>
      </c>
      <c r="J568" s="972">
        <v>8567.6687347999996</v>
      </c>
    </row>
    <row r="569" spans="1:10" x14ac:dyDescent="0.2">
      <c r="A569" s="911">
        <v>39447</v>
      </c>
      <c r="B569" s="496">
        <v>24389.97</v>
      </c>
      <c r="C569" s="496">
        <v>24389.97</v>
      </c>
      <c r="D569" s="496">
        <v>0</v>
      </c>
      <c r="E569" s="496">
        <v>862.83399999999995</v>
      </c>
      <c r="F569" s="496">
        <v>23.832999999999998</v>
      </c>
      <c r="G569" s="496">
        <v>85.828999999999994</v>
      </c>
      <c r="H569" s="496">
        <v>495.50900000000001</v>
      </c>
      <c r="I569" s="496">
        <v>1496.644</v>
      </c>
      <c r="J569" s="972">
        <v>8604.2535898000006</v>
      </c>
    </row>
    <row r="570" spans="1:10" x14ac:dyDescent="0.2">
      <c r="A570" s="911">
        <v>39813</v>
      </c>
      <c r="B570" s="496">
        <v>24601.417000000001</v>
      </c>
      <c r="C570" s="496">
        <v>24601.417000000001</v>
      </c>
      <c r="D570" s="496">
        <v>0</v>
      </c>
      <c r="E570" s="496">
        <v>837.86800000000005</v>
      </c>
      <c r="F570" s="496">
        <v>21.434000000000001</v>
      </c>
      <c r="G570" s="496">
        <v>31.542999999999999</v>
      </c>
      <c r="H570" s="496">
        <v>447.34300000000002</v>
      </c>
      <c r="I570" s="496">
        <v>1937.421</v>
      </c>
      <c r="J570" s="972">
        <v>8676.9404895000007</v>
      </c>
    </row>
    <row r="571" spans="1:10" x14ac:dyDescent="0.2">
      <c r="A571" s="911">
        <v>40178</v>
      </c>
      <c r="B571" s="496">
        <v>27756.19</v>
      </c>
      <c r="C571" s="496">
        <v>27756.19</v>
      </c>
      <c r="D571" s="496">
        <v>0</v>
      </c>
      <c r="E571" s="496">
        <v>805.35199999999998</v>
      </c>
      <c r="F571" s="496">
        <v>11.465999999999999</v>
      </c>
      <c r="G571" s="496">
        <v>28.408999999999999</v>
      </c>
      <c r="H571" s="496">
        <v>692.25</v>
      </c>
      <c r="I571" s="496">
        <v>963.10400000000004</v>
      </c>
      <c r="J571" s="972">
        <v>9807.4320575999991</v>
      </c>
    </row>
    <row r="572" spans="1:10" ht="24.95" customHeight="1" x14ac:dyDescent="0.2">
      <c r="A572" s="920"/>
      <c r="B572" s="921" t="s">
        <v>268</v>
      </c>
      <c r="C572" s="463"/>
      <c r="D572" s="463"/>
      <c r="E572" s="463"/>
      <c r="F572" s="463"/>
      <c r="G572" s="463"/>
      <c r="H572" s="463"/>
      <c r="I572" s="463"/>
      <c r="J572" s="949"/>
    </row>
    <row r="573" spans="1:10" x14ac:dyDescent="0.2">
      <c r="A573" s="912" t="s">
        <v>610</v>
      </c>
      <c r="B573" s="978">
        <v>1140.6921869487635</v>
      </c>
      <c r="C573" s="978">
        <v>1140.6921869487635</v>
      </c>
      <c r="D573" s="978">
        <v>0</v>
      </c>
      <c r="E573" s="978">
        <v>208.09579564686092</v>
      </c>
      <c r="F573" s="978">
        <v>0.51129188119621849</v>
      </c>
      <c r="G573" s="978">
        <v>0</v>
      </c>
      <c r="H573" s="978">
        <v>247.97656238016597</v>
      </c>
      <c r="I573" s="978">
        <v>96.12287366488907</v>
      </c>
      <c r="J573" s="972">
        <v>440.13738884063059</v>
      </c>
    </row>
    <row r="574" spans="1:10" ht="14.25" x14ac:dyDescent="0.2">
      <c r="A574" s="970" t="s">
        <v>703</v>
      </c>
      <c r="B574" s="496">
        <v>2879.5958748971025</v>
      </c>
      <c r="C574" s="496">
        <v>2879.5958748971025</v>
      </c>
      <c r="D574" s="496">
        <v>0</v>
      </c>
      <c r="E574" s="496">
        <v>195.82479049815169</v>
      </c>
      <c r="F574" s="496">
        <v>2.5564594059810926</v>
      </c>
      <c r="G574" s="496">
        <v>0</v>
      </c>
      <c r="H574" s="496">
        <v>77.205074060628988</v>
      </c>
      <c r="I574" s="496">
        <v>411.07867248175967</v>
      </c>
      <c r="J574" s="980">
        <v>1128.764153140346</v>
      </c>
    </row>
    <row r="575" spans="1:10" ht="14.25" x14ac:dyDescent="0.2">
      <c r="A575" s="970" t="s">
        <v>704</v>
      </c>
      <c r="B575" s="496">
        <v>2877.0394154911214</v>
      </c>
      <c r="C575" s="496">
        <v>2877.0394154911214</v>
      </c>
      <c r="D575" s="496">
        <v>0</v>
      </c>
      <c r="E575" s="496">
        <v>192.75703921097437</v>
      </c>
      <c r="F575" s="496">
        <v>2.5564594059810926</v>
      </c>
      <c r="G575" s="496">
        <v>0</v>
      </c>
      <c r="H575" s="496">
        <v>51.640480000818066</v>
      </c>
      <c r="I575" s="496">
        <v>410.05608871936721</v>
      </c>
      <c r="J575" s="980">
        <v>1127.7620542827995</v>
      </c>
    </row>
    <row r="576" spans="1:10" x14ac:dyDescent="0.2">
      <c r="A576" s="966" t="s">
        <v>612</v>
      </c>
      <c r="B576" s="978">
        <v>5489.7409284037976</v>
      </c>
      <c r="C576" s="978">
        <v>5489.7409284037976</v>
      </c>
      <c r="D576" s="978">
        <v>0</v>
      </c>
      <c r="E576" s="978">
        <v>302.68479366816138</v>
      </c>
      <c r="F576" s="978">
        <v>0</v>
      </c>
      <c r="G576" s="978">
        <v>0</v>
      </c>
      <c r="H576" s="978">
        <v>313.42192317328193</v>
      </c>
      <c r="I576" s="978">
        <v>1012.8692166497088</v>
      </c>
      <c r="J576" s="972">
        <v>2163.5649225843867</v>
      </c>
    </row>
    <row r="577" spans="1:10" x14ac:dyDescent="0.2">
      <c r="A577" s="966" t="s">
        <v>613</v>
      </c>
      <c r="B577" s="978">
        <v>8555.447048056325</v>
      </c>
      <c r="C577" s="978">
        <v>8555.447048056325</v>
      </c>
      <c r="D577" s="978">
        <v>0</v>
      </c>
      <c r="E577" s="978">
        <v>59.309858218761349</v>
      </c>
      <c r="F577" s="978">
        <v>39.369474852108823</v>
      </c>
      <c r="G577" s="978">
        <v>0.51129188119621849</v>
      </c>
      <c r="H577" s="978">
        <v>286.32345346988234</v>
      </c>
      <c r="I577" s="978">
        <v>1680.1051216107739</v>
      </c>
      <c r="J577" s="972">
        <v>3388.514604331418</v>
      </c>
    </row>
    <row r="578" spans="1:10" x14ac:dyDescent="0.2">
      <c r="A578" s="966" t="s">
        <v>614</v>
      </c>
      <c r="B578" s="978">
        <v>10138.918004121013</v>
      </c>
      <c r="C578" s="978">
        <v>10138.918004121013</v>
      </c>
      <c r="D578" s="978">
        <v>0</v>
      </c>
      <c r="E578" s="978">
        <v>30.677512871773111</v>
      </c>
      <c r="F578" s="978">
        <v>49.595312476033193</v>
      </c>
      <c r="G578" s="978">
        <v>1.5338756435886556</v>
      </c>
      <c r="H578" s="978">
        <v>168.7263207947521</v>
      </c>
      <c r="I578" s="978">
        <v>2049.2578598344439</v>
      </c>
      <c r="J578" s="972">
        <v>4038.5632350037458</v>
      </c>
    </row>
    <row r="579" spans="1:10" x14ac:dyDescent="0.2">
      <c r="A579" s="966" t="s">
        <v>615</v>
      </c>
      <c r="B579" s="978">
        <v>11576.67077404478</v>
      </c>
      <c r="C579" s="978">
        <v>11576.67077404478</v>
      </c>
      <c r="D579" s="978">
        <v>0</v>
      </c>
      <c r="E579" s="978">
        <v>36.301723564931514</v>
      </c>
      <c r="F579" s="978">
        <v>81.806700991394962</v>
      </c>
      <c r="G579" s="978">
        <v>2.5564594059810926</v>
      </c>
      <c r="H579" s="978">
        <v>418.74805069970296</v>
      </c>
      <c r="I579" s="978">
        <v>2641.3338582596648</v>
      </c>
      <c r="J579" s="972">
        <v>4636.8167286000362</v>
      </c>
    </row>
    <row r="580" spans="1:10" x14ac:dyDescent="0.2">
      <c r="A580" s="966" t="s">
        <v>616</v>
      </c>
      <c r="B580" s="978">
        <v>11336.874881763753</v>
      </c>
      <c r="C580" s="978">
        <v>11336.874881763753</v>
      </c>
      <c r="D580" s="978">
        <v>0</v>
      </c>
      <c r="E580" s="978">
        <v>20.962967129044959</v>
      </c>
      <c r="F580" s="978">
        <v>113.50679762556051</v>
      </c>
      <c r="G580" s="978">
        <v>2.045167524784874</v>
      </c>
      <c r="H580" s="978">
        <v>555.77427486028955</v>
      </c>
      <c r="I580" s="978">
        <v>3170.5209552977508</v>
      </c>
      <c r="J580" s="972">
        <v>4562.3815603878347</v>
      </c>
    </row>
    <row r="581" spans="1:10" x14ac:dyDescent="0.2">
      <c r="A581" s="966" t="s">
        <v>617</v>
      </c>
      <c r="B581" s="978">
        <v>12386.55711385959</v>
      </c>
      <c r="C581" s="978">
        <v>12386.55711385959</v>
      </c>
      <c r="D581" s="978">
        <v>0</v>
      </c>
      <c r="E581" s="978">
        <v>15.338756435886555</v>
      </c>
      <c r="F581" s="978">
        <v>329.78326337156091</v>
      </c>
      <c r="G581" s="978">
        <v>1.022583762392437</v>
      </c>
      <c r="H581" s="978">
        <v>221.38938455796261</v>
      </c>
      <c r="I581" s="978">
        <v>3605.1190543145367</v>
      </c>
      <c r="J581" s="972">
        <v>5013.8423401923155</v>
      </c>
    </row>
    <row r="582" spans="1:10" x14ac:dyDescent="0.2">
      <c r="A582" s="966" t="s">
        <v>618</v>
      </c>
      <c r="B582" s="978">
        <v>13286.430824764933</v>
      </c>
      <c r="C582" s="978">
        <v>13286.430824764933</v>
      </c>
      <c r="D582" s="978">
        <v>0</v>
      </c>
      <c r="E582" s="978">
        <v>14.827464554690337</v>
      </c>
      <c r="F582" s="978">
        <v>97.656749308477728</v>
      </c>
      <c r="G582" s="978">
        <v>0</v>
      </c>
      <c r="H582" s="978">
        <v>309.33158812371221</v>
      </c>
      <c r="I582" s="978">
        <v>4128.1706487782685</v>
      </c>
      <c r="J582" s="972">
        <v>5409.8836602319398</v>
      </c>
    </row>
    <row r="583" spans="1:10" x14ac:dyDescent="0.2">
      <c r="A583" s="966" t="s">
        <v>619</v>
      </c>
      <c r="B583" s="978">
        <v>13995.592663984089</v>
      </c>
      <c r="C583" s="978">
        <v>13995.592663984089</v>
      </c>
      <c r="D583" s="978">
        <v>0</v>
      </c>
      <c r="E583" s="978">
        <v>13.804880792297899</v>
      </c>
      <c r="F583" s="978">
        <v>166.16986138877101</v>
      </c>
      <c r="G583" s="978">
        <v>0.1</v>
      </c>
      <c r="H583" s="978">
        <v>245.93139485538109</v>
      </c>
      <c r="I583" s="978">
        <v>4385.3504650199657</v>
      </c>
      <c r="J583" s="972">
        <v>5733.0438588916131</v>
      </c>
    </row>
    <row r="584" spans="1:10" x14ac:dyDescent="0.2">
      <c r="A584" s="966" t="s">
        <v>622</v>
      </c>
      <c r="B584" s="978">
        <v>14639</v>
      </c>
      <c r="C584" s="978">
        <v>14639</v>
      </c>
      <c r="D584" s="978">
        <v>0</v>
      </c>
      <c r="E584" s="978">
        <v>13</v>
      </c>
      <c r="F584" s="978">
        <v>218</v>
      </c>
      <c r="G584" s="978">
        <v>0.1</v>
      </c>
      <c r="H584" s="978">
        <v>497</v>
      </c>
      <c r="I584" s="978">
        <v>4512</v>
      </c>
      <c r="J584" s="972">
        <v>6044</v>
      </c>
    </row>
    <row r="585" spans="1:10" x14ac:dyDescent="0.2">
      <c r="A585" s="966" t="s">
        <v>623</v>
      </c>
      <c r="B585" s="978">
        <v>15195</v>
      </c>
      <c r="C585" s="978">
        <v>15195</v>
      </c>
      <c r="D585" s="978">
        <v>0</v>
      </c>
      <c r="E585" s="978">
        <v>17</v>
      </c>
      <c r="F585" s="978">
        <v>237</v>
      </c>
      <c r="G585" s="978">
        <v>0.1</v>
      </c>
      <c r="H585" s="978">
        <v>963</v>
      </c>
      <c r="I585" s="978">
        <v>2228</v>
      </c>
      <c r="J585" s="972">
        <v>6325</v>
      </c>
    </row>
    <row r="586" spans="1:10" x14ac:dyDescent="0.2">
      <c r="A586" s="966" t="s">
        <v>624</v>
      </c>
      <c r="B586" s="978">
        <v>16029</v>
      </c>
      <c r="C586" s="978">
        <v>16029</v>
      </c>
      <c r="D586" s="978">
        <v>0</v>
      </c>
      <c r="E586" s="978">
        <v>17</v>
      </c>
      <c r="F586" s="978">
        <v>232</v>
      </c>
      <c r="G586" s="990">
        <v>8</v>
      </c>
      <c r="H586" s="978">
        <v>930</v>
      </c>
      <c r="I586" s="978">
        <v>2361</v>
      </c>
      <c r="J586" s="981">
        <v>6726</v>
      </c>
    </row>
    <row r="587" spans="1:10" x14ac:dyDescent="0.2">
      <c r="A587" s="966" t="s">
        <v>625</v>
      </c>
      <c r="B587" s="978">
        <v>17003</v>
      </c>
      <c r="C587" s="978">
        <v>17003</v>
      </c>
      <c r="D587" s="978">
        <v>0</v>
      </c>
      <c r="E587" s="978">
        <v>17</v>
      </c>
      <c r="F587" s="978">
        <v>226</v>
      </c>
      <c r="G587" s="990">
        <v>1</v>
      </c>
      <c r="H587" s="978">
        <v>973</v>
      </c>
      <c r="I587" s="978">
        <v>2274</v>
      </c>
      <c r="J587" s="981">
        <v>7190</v>
      </c>
    </row>
    <row r="588" spans="1:10" x14ac:dyDescent="0.2">
      <c r="A588" s="911">
        <v>38717</v>
      </c>
      <c r="B588" s="978">
        <v>17884</v>
      </c>
      <c r="C588" s="978">
        <v>17884</v>
      </c>
      <c r="D588" s="978">
        <v>0</v>
      </c>
      <c r="E588" s="978">
        <v>16</v>
      </c>
      <c r="F588" s="978">
        <v>225</v>
      </c>
      <c r="G588" s="990">
        <v>8</v>
      </c>
      <c r="H588" s="978">
        <v>778</v>
      </c>
      <c r="I588" s="978">
        <v>2213</v>
      </c>
      <c r="J588" s="981">
        <v>7626</v>
      </c>
    </row>
    <row r="589" spans="1:10" x14ac:dyDescent="0.2">
      <c r="A589" s="966" t="s">
        <v>626</v>
      </c>
      <c r="B589" s="496">
        <v>18534</v>
      </c>
      <c r="C589" s="496">
        <v>18534</v>
      </c>
      <c r="D589" s="496">
        <v>0</v>
      </c>
      <c r="E589" s="496">
        <v>13</v>
      </c>
      <c r="F589" s="496">
        <v>231</v>
      </c>
      <c r="G589" s="496">
        <v>1</v>
      </c>
      <c r="H589" s="496">
        <v>303</v>
      </c>
      <c r="I589" s="496">
        <v>1950</v>
      </c>
      <c r="J589" s="972">
        <v>7978</v>
      </c>
    </row>
    <row r="590" spans="1:10" x14ac:dyDescent="0.2">
      <c r="A590" s="966"/>
      <c r="B590" s="496"/>
      <c r="C590" s="496"/>
      <c r="D590" s="496"/>
      <c r="E590" s="496"/>
      <c r="F590" s="496"/>
      <c r="G590" s="496"/>
      <c r="H590" s="496"/>
      <c r="I590" s="496"/>
      <c r="J590" s="972"/>
    </row>
    <row r="591" spans="1:10" ht="14.25" x14ac:dyDescent="0.2">
      <c r="A591" s="970" t="s">
        <v>705</v>
      </c>
      <c r="B591" s="496">
        <v>18534.338</v>
      </c>
      <c r="C591" s="496">
        <v>18534.338</v>
      </c>
      <c r="D591" s="496">
        <v>0</v>
      </c>
      <c r="E591" s="496">
        <v>13.439</v>
      </c>
      <c r="F591" s="496">
        <v>231.292</v>
      </c>
      <c r="G591" s="496">
        <v>0.995</v>
      </c>
      <c r="H591" s="496">
        <v>302.923</v>
      </c>
      <c r="I591" s="496">
        <v>1950.345</v>
      </c>
      <c r="J591" s="972">
        <v>7977.9004050000003</v>
      </c>
    </row>
    <row r="592" spans="1:10" x14ac:dyDescent="0.2">
      <c r="A592" s="911">
        <v>39447</v>
      </c>
      <c r="B592" s="496">
        <v>18315.671999999999</v>
      </c>
      <c r="C592" s="496">
        <v>18315.671999999999</v>
      </c>
      <c r="D592" s="496">
        <v>0</v>
      </c>
      <c r="E592" s="496">
        <v>4.641</v>
      </c>
      <c r="F592" s="496">
        <v>567.45899999999995</v>
      </c>
      <c r="G592" s="496">
        <v>0.13500000000000001</v>
      </c>
      <c r="H592" s="496">
        <v>172.21899999999999</v>
      </c>
      <c r="I592" s="496">
        <v>2430.2049999999999</v>
      </c>
      <c r="J592" s="972">
        <v>7961.4733597000004</v>
      </c>
    </row>
    <row r="593" spans="1:10" x14ac:dyDescent="0.2">
      <c r="A593" s="911">
        <v>39813</v>
      </c>
      <c r="B593" s="496">
        <v>17776.644</v>
      </c>
      <c r="C593" s="496">
        <v>17776.644</v>
      </c>
      <c r="D593" s="496">
        <v>0</v>
      </c>
      <c r="E593" s="496">
        <v>13.122999999999999</v>
      </c>
      <c r="F593" s="496">
        <v>526.32600000000002</v>
      </c>
      <c r="G593" s="496">
        <v>0.88</v>
      </c>
      <c r="H593" s="496">
        <v>178.77099999999999</v>
      </c>
      <c r="I593" s="496">
        <v>1857.569</v>
      </c>
      <c r="J593" s="972">
        <v>7803.1531040999998</v>
      </c>
    </row>
    <row r="594" spans="1:10" x14ac:dyDescent="0.2">
      <c r="A594" s="911">
        <v>40178</v>
      </c>
      <c r="B594" s="496">
        <v>17981.447</v>
      </c>
      <c r="C594" s="496">
        <v>17981.447</v>
      </c>
      <c r="D594" s="496">
        <v>0</v>
      </c>
      <c r="E594" s="496">
        <v>84.35</v>
      </c>
      <c r="F594" s="496">
        <v>224.15600000000001</v>
      </c>
      <c r="G594" s="496">
        <v>0.19800000000000001</v>
      </c>
      <c r="H594" s="496">
        <v>99.326999999999998</v>
      </c>
      <c r="I594" s="496">
        <v>1809.421</v>
      </c>
      <c r="J594" s="972">
        <v>7966.7457222000003</v>
      </c>
    </row>
    <row r="595" spans="1:10" ht="24.95" customHeight="1" x14ac:dyDescent="0.2">
      <c r="A595" s="913"/>
      <c r="B595" s="443" t="s">
        <v>269</v>
      </c>
      <c r="C595" s="464"/>
      <c r="D595" s="464"/>
      <c r="E595" s="464"/>
      <c r="F595" s="464"/>
      <c r="G595" s="464"/>
      <c r="H595" s="464"/>
      <c r="I595" s="464"/>
      <c r="J595" s="464"/>
    </row>
    <row r="596" spans="1:10" x14ac:dyDescent="0.2">
      <c r="A596" s="912" t="s">
        <v>575</v>
      </c>
      <c r="B596" s="978">
        <v>480.61436832444537</v>
      </c>
      <c r="C596" s="978">
        <v>154.41014812125798</v>
      </c>
      <c r="D596" s="978">
        <v>325.69292832199119</v>
      </c>
      <c r="E596" s="978">
        <v>447.3803960466912</v>
      </c>
      <c r="F596" s="978">
        <v>0</v>
      </c>
      <c r="G596" s="978">
        <v>0</v>
      </c>
      <c r="H596" s="978">
        <v>0</v>
      </c>
      <c r="I596" s="978">
        <v>0</v>
      </c>
      <c r="J596" s="972">
        <v>218.13387569756517</v>
      </c>
    </row>
    <row r="597" spans="1:10" x14ac:dyDescent="0.2">
      <c r="A597" s="912" t="s">
        <v>576</v>
      </c>
      <c r="B597" s="978">
        <v>533.78872396885208</v>
      </c>
      <c r="C597" s="978">
        <v>206.56192000327226</v>
      </c>
      <c r="D597" s="978">
        <v>327.22680396557985</v>
      </c>
      <c r="E597" s="978">
        <v>541.96939406799163</v>
      </c>
      <c r="F597" s="978">
        <v>0</v>
      </c>
      <c r="G597" s="978">
        <v>0</v>
      </c>
      <c r="H597" s="978">
        <v>0</v>
      </c>
      <c r="I597" s="978">
        <v>0</v>
      </c>
      <c r="J597" s="972">
        <v>240.07768461313847</v>
      </c>
    </row>
    <row r="598" spans="1:10" x14ac:dyDescent="0.2">
      <c r="A598" s="912" t="s">
        <v>577</v>
      </c>
      <c r="B598" s="978">
        <v>538.39035089961806</v>
      </c>
      <c r="C598" s="978">
        <v>207.58450376566472</v>
      </c>
      <c r="D598" s="978">
        <v>330.29455525275716</v>
      </c>
      <c r="E598" s="978">
        <v>654.45360793115969</v>
      </c>
      <c r="F598" s="978">
        <v>0</v>
      </c>
      <c r="G598" s="978">
        <v>0</v>
      </c>
      <c r="H598" s="978">
        <v>0</v>
      </c>
      <c r="I598" s="978">
        <v>0</v>
      </c>
      <c r="J598" s="972">
        <v>241.75588275690077</v>
      </c>
    </row>
    <row r="599" spans="1:10" x14ac:dyDescent="0.2">
      <c r="A599" s="912" t="s">
        <v>513</v>
      </c>
      <c r="B599" s="978">
        <v>560.88719367225167</v>
      </c>
      <c r="C599" s="978">
        <v>233.66038970667185</v>
      </c>
      <c r="D599" s="978">
        <v>327.22680396557985</v>
      </c>
      <c r="E599" s="978">
        <v>512.82575683980713</v>
      </c>
      <c r="F599" s="978">
        <v>0</v>
      </c>
      <c r="G599" s="978">
        <v>0</v>
      </c>
      <c r="H599" s="978">
        <v>0</v>
      </c>
      <c r="I599" s="978">
        <v>0</v>
      </c>
      <c r="J599" s="972">
        <v>252.28823033116754</v>
      </c>
    </row>
    <row r="600" spans="1:10" x14ac:dyDescent="0.2">
      <c r="A600" s="912" t="s">
        <v>578</v>
      </c>
      <c r="B600" s="978">
        <v>607.41475486110755</v>
      </c>
      <c r="C600" s="978">
        <v>283.76699406390128</v>
      </c>
      <c r="D600" s="978">
        <v>324.15905267840253</v>
      </c>
      <c r="E600" s="978">
        <v>587.474371494455</v>
      </c>
      <c r="F600" s="978">
        <v>0</v>
      </c>
      <c r="G600" s="978">
        <v>0</v>
      </c>
      <c r="H600" s="978">
        <v>0</v>
      </c>
      <c r="I600" s="978">
        <v>0</v>
      </c>
      <c r="J600" s="972">
        <v>275.59653124369675</v>
      </c>
    </row>
    <row r="601" spans="1:10" x14ac:dyDescent="0.2">
      <c r="A601" s="912" t="s">
        <v>579</v>
      </c>
      <c r="B601" s="978">
        <v>641.67131090125417</v>
      </c>
      <c r="C601" s="978">
        <v>327.22680396557985</v>
      </c>
      <c r="D601" s="978">
        <v>314.44450693567438</v>
      </c>
      <c r="E601" s="978">
        <v>927.48347248994037</v>
      </c>
      <c r="F601" s="978">
        <v>0</v>
      </c>
      <c r="G601" s="978">
        <v>0</v>
      </c>
      <c r="H601" s="978">
        <v>0</v>
      </c>
      <c r="I601" s="978">
        <v>61.866317624742436</v>
      </c>
      <c r="J601" s="972">
        <v>292.06705093366145</v>
      </c>
    </row>
    <row r="602" spans="1:10" x14ac:dyDescent="0.2">
      <c r="A602" s="912" t="s">
        <v>580</v>
      </c>
      <c r="B602" s="978">
        <v>665.1907374362803</v>
      </c>
      <c r="C602" s="978">
        <v>355.85914931256809</v>
      </c>
      <c r="D602" s="978">
        <v>309.33158812371221</v>
      </c>
      <c r="E602" s="978">
        <v>1069.6226154624892</v>
      </c>
      <c r="F602" s="978">
        <v>0</v>
      </c>
      <c r="G602" s="978">
        <v>0</v>
      </c>
      <c r="H602" s="978">
        <v>0</v>
      </c>
      <c r="I602" s="978">
        <v>63.911485149527309</v>
      </c>
      <c r="J602" s="972">
        <v>303.94824648676274</v>
      </c>
    </row>
    <row r="603" spans="1:10" x14ac:dyDescent="0.2">
      <c r="A603" s="912" t="s">
        <v>581</v>
      </c>
      <c r="B603" s="978">
        <v>649.85198100039372</v>
      </c>
      <c r="C603" s="978">
        <v>351.25752238180212</v>
      </c>
      <c r="D603" s="978">
        <v>298.0831667373954</v>
      </c>
      <c r="E603" s="978">
        <v>1229.1456823957092</v>
      </c>
      <c r="F603" s="978">
        <v>1.022583762392437</v>
      </c>
      <c r="G603" s="978">
        <v>0</v>
      </c>
      <c r="H603" s="978">
        <v>0</v>
      </c>
      <c r="I603" s="978">
        <v>79.761533466610089</v>
      </c>
      <c r="J603" s="972">
        <v>298.91995446200264</v>
      </c>
    </row>
    <row r="604" spans="1:10" x14ac:dyDescent="0.2">
      <c r="A604" s="912" t="s">
        <v>582</v>
      </c>
      <c r="B604" s="978">
        <v>513.33704872100338</v>
      </c>
      <c r="C604" s="978">
        <v>219.34421703317773</v>
      </c>
      <c r="D604" s="978">
        <v>293.99283168782563</v>
      </c>
      <c r="E604" s="978">
        <v>1925.0139327037627</v>
      </c>
      <c r="F604" s="978">
        <v>0.51129188119621849</v>
      </c>
      <c r="G604" s="978">
        <v>0</v>
      </c>
      <c r="H604" s="978">
        <v>0</v>
      </c>
      <c r="I604" s="978">
        <v>139.07139168537142</v>
      </c>
      <c r="J604" s="972">
        <v>234.80790811499563</v>
      </c>
    </row>
    <row r="605" spans="1:10" x14ac:dyDescent="0.2">
      <c r="A605" s="912" t="s">
        <v>583</v>
      </c>
      <c r="B605" s="978">
        <v>565.48882060301764</v>
      </c>
      <c r="C605" s="978">
        <v>277.12019960835045</v>
      </c>
      <c r="D605" s="978">
        <v>288.36862099466725</v>
      </c>
      <c r="E605" s="978">
        <v>2189.863127163404</v>
      </c>
      <c r="F605" s="978">
        <v>0.51129188119621849</v>
      </c>
      <c r="G605" s="978">
        <v>0</v>
      </c>
      <c r="H605" s="978">
        <v>0</v>
      </c>
      <c r="I605" s="978">
        <v>169.74890455714453</v>
      </c>
      <c r="J605" s="972">
        <v>257.01700781884267</v>
      </c>
    </row>
    <row r="606" spans="1:10" x14ac:dyDescent="0.2">
      <c r="A606" s="912"/>
      <c r="B606" s="978"/>
      <c r="C606" s="978"/>
      <c r="D606" s="978"/>
      <c r="E606" s="978"/>
      <c r="F606" s="978"/>
      <c r="G606" s="978"/>
      <c r="H606" s="978"/>
      <c r="I606" s="978"/>
      <c r="J606" s="972"/>
    </row>
    <row r="607" spans="1:10" x14ac:dyDescent="0.2">
      <c r="A607" s="912" t="s">
        <v>584</v>
      </c>
      <c r="B607" s="978">
        <v>627.35513822776011</v>
      </c>
      <c r="C607" s="978">
        <v>348.701062975821</v>
      </c>
      <c r="D607" s="978">
        <v>278.6540752519391</v>
      </c>
      <c r="E607" s="978">
        <v>2437.8396895435699</v>
      </c>
      <c r="F607" s="978">
        <v>0.51129188119621849</v>
      </c>
      <c r="G607" s="978">
        <v>0</v>
      </c>
      <c r="H607" s="978">
        <v>29.143637228184453</v>
      </c>
      <c r="I607" s="978">
        <v>206.05062812207606</v>
      </c>
      <c r="J607" s="972">
        <v>285.51182734617942</v>
      </c>
    </row>
    <row r="608" spans="1:10" x14ac:dyDescent="0.2">
      <c r="A608" s="912" t="s">
        <v>585</v>
      </c>
      <c r="B608" s="978">
        <v>687.17628832771766</v>
      </c>
      <c r="C608" s="978">
        <v>416.19159129372184</v>
      </c>
      <c r="D608" s="978">
        <v>270.47340515279956</v>
      </c>
      <c r="E608" s="978">
        <v>2575.3772055853524</v>
      </c>
      <c r="F608" s="978">
        <v>0.51129188119621849</v>
      </c>
      <c r="G608" s="978">
        <v>0</v>
      </c>
      <c r="H608" s="978">
        <v>40.903350495697481</v>
      </c>
      <c r="I608" s="978">
        <v>244.39751921179243</v>
      </c>
      <c r="J608" s="972">
        <v>314.43959381702098</v>
      </c>
    </row>
    <row r="609" spans="1:10" x14ac:dyDescent="0.2">
      <c r="A609" s="912" t="s">
        <v>586</v>
      </c>
      <c r="B609" s="978">
        <v>832.38318258744368</v>
      </c>
      <c r="C609" s="978">
        <v>566.51140436541004</v>
      </c>
      <c r="D609" s="978">
        <v>265.36048634083738</v>
      </c>
      <c r="E609" s="978">
        <v>2717.005056676705</v>
      </c>
      <c r="F609" s="978">
        <v>1.022583762392437</v>
      </c>
      <c r="G609" s="978">
        <v>0</v>
      </c>
      <c r="H609" s="978">
        <v>20.962967129044959</v>
      </c>
      <c r="I609" s="978">
        <v>283.25570218270502</v>
      </c>
      <c r="J609" s="972">
        <v>384.77473424279742</v>
      </c>
    </row>
    <row r="610" spans="1:10" x14ac:dyDescent="0.2">
      <c r="A610" s="912" t="s">
        <v>587</v>
      </c>
      <c r="B610" s="978">
        <v>1045.0806051650707</v>
      </c>
      <c r="C610" s="978">
        <v>784.8330376361954</v>
      </c>
      <c r="D610" s="978">
        <v>260.24756752887521</v>
      </c>
      <c r="E610" s="978">
        <v>2813.6392222227905</v>
      </c>
      <c r="F610" s="978">
        <v>1.5338756435886556</v>
      </c>
      <c r="G610" s="978">
        <v>0</v>
      </c>
      <c r="H610" s="978">
        <v>0</v>
      </c>
      <c r="I610" s="978">
        <v>376.82211644161305</v>
      </c>
      <c r="J610" s="972">
        <v>488.03614699031971</v>
      </c>
    </row>
    <row r="611" spans="1:10" x14ac:dyDescent="0.2">
      <c r="A611" s="912" t="s">
        <v>588</v>
      </c>
      <c r="B611" s="978">
        <v>1148.3615651667067</v>
      </c>
      <c r="C611" s="978">
        <v>894.76079209338241</v>
      </c>
      <c r="D611" s="978">
        <v>253.60077307332438</v>
      </c>
      <c r="E611" s="978">
        <v>2865.2797022236086</v>
      </c>
      <c r="F611" s="978">
        <v>1.5338756435886556</v>
      </c>
      <c r="G611" s="978">
        <v>0</v>
      </c>
      <c r="H611" s="978">
        <v>35.790431683735292</v>
      </c>
      <c r="I611" s="978">
        <v>850.78969031050758</v>
      </c>
      <c r="J611" s="972">
        <v>538.05067945776443</v>
      </c>
    </row>
    <row r="612" spans="1:10" x14ac:dyDescent="0.2">
      <c r="A612" s="912" t="s">
        <v>589</v>
      </c>
      <c r="B612" s="978">
        <v>1216.3633853658039</v>
      </c>
      <c r="C612" s="978">
        <v>969.40940674803028</v>
      </c>
      <c r="D612" s="978">
        <v>246.95397861777354</v>
      </c>
      <c r="E612" s="978">
        <v>2898.0023826201664</v>
      </c>
      <c r="F612" s="978">
        <v>1.5338756435886556</v>
      </c>
      <c r="G612" s="978">
        <v>0</v>
      </c>
      <c r="H612" s="978">
        <v>69.024403961489497</v>
      </c>
      <c r="I612" s="978">
        <v>1138.1357275427824</v>
      </c>
      <c r="J612" s="972">
        <v>575.03114705517135</v>
      </c>
    </row>
    <row r="613" spans="1:10" x14ac:dyDescent="0.2">
      <c r="A613" s="912" t="s">
        <v>590</v>
      </c>
      <c r="B613" s="978">
        <v>1456.1592776468303</v>
      </c>
      <c r="C613" s="978">
        <v>1213.8069259598228</v>
      </c>
      <c r="D613" s="978">
        <v>242.35235168700757</v>
      </c>
      <c r="E613" s="978">
        <v>2904.137885194521</v>
      </c>
      <c r="F613" s="978">
        <v>1.022583762392437</v>
      </c>
      <c r="G613" s="978">
        <v>0</v>
      </c>
      <c r="H613" s="978">
        <v>94.077706140104198</v>
      </c>
      <c r="I613" s="978">
        <v>1478.6561204194638</v>
      </c>
      <c r="J613" s="972">
        <v>698.73285875567672</v>
      </c>
    </row>
    <row r="614" spans="1:10" x14ac:dyDescent="0.2">
      <c r="A614" s="912" t="s">
        <v>591</v>
      </c>
      <c r="B614" s="978">
        <v>1626.419474085171</v>
      </c>
      <c r="C614" s="978">
        <v>1389.6913330913219</v>
      </c>
      <c r="D614" s="978">
        <v>236.72814099384917</v>
      </c>
      <c r="E614" s="978">
        <v>2899.5362582637549</v>
      </c>
      <c r="F614" s="978">
        <v>1.5338756435886556</v>
      </c>
      <c r="G614" s="978">
        <v>0</v>
      </c>
      <c r="H614" s="978">
        <v>27.609761584595798</v>
      </c>
      <c r="I614" s="978">
        <v>1924.5026408225665</v>
      </c>
      <c r="J614" s="972">
        <v>788.52878603954764</v>
      </c>
    </row>
    <row r="615" spans="1:10" x14ac:dyDescent="0.2">
      <c r="A615" s="912" t="s">
        <v>592</v>
      </c>
      <c r="B615" s="978">
        <v>1842.1846479499752</v>
      </c>
      <c r="C615" s="978">
        <v>1617.7275121048353</v>
      </c>
      <c r="D615" s="978">
        <v>224.45713584513993</v>
      </c>
      <c r="E615" s="978">
        <v>2910.2733877688756</v>
      </c>
      <c r="F615" s="978">
        <v>33.74526415895042</v>
      </c>
      <c r="G615" s="978">
        <v>0</v>
      </c>
      <c r="H615" s="978">
        <v>0</v>
      </c>
      <c r="I615" s="978">
        <v>2254.7971960753234</v>
      </c>
      <c r="J615" s="972">
        <v>899.54814588113447</v>
      </c>
    </row>
    <row r="616" spans="1:10" x14ac:dyDescent="0.2">
      <c r="A616" s="912" t="s">
        <v>593</v>
      </c>
      <c r="B616" s="978">
        <v>2037.4981465669307</v>
      </c>
      <c r="C616" s="978">
        <v>1818.1539295337529</v>
      </c>
      <c r="D616" s="978">
        <v>219.34421703317773</v>
      </c>
      <c r="E616" s="978">
        <v>2926.6347279671545</v>
      </c>
      <c r="F616" s="978">
        <v>33.233972277754205</v>
      </c>
      <c r="G616" s="978">
        <v>35.790431683735292</v>
      </c>
      <c r="H616" s="978">
        <v>41.414642376893696</v>
      </c>
      <c r="I616" s="978">
        <v>2700.6437164784261</v>
      </c>
      <c r="J616" s="972">
        <v>1002.4216297776471</v>
      </c>
    </row>
    <row r="617" spans="1:10" x14ac:dyDescent="0.2">
      <c r="A617" s="912" t="s">
        <v>594</v>
      </c>
      <c r="B617" s="978">
        <v>2400.5153822162461</v>
      </c>
      <c r="C617" s="978">
        <v>2185.7727921138339</v>
      </c>
      <c r="D617" s="978">
        <v>214.74259010241178</v>
      </c>
      <c r="E617" s="978">
        <v>2903.626593313325</v>
      </c>
      <c r="F617" s="978">
        <v>34.256556040146641</v>
      </c>
      <c r="G617" s="978">
        <v>37.835599208520172</v>
      </c>
      <c r="H617" s="978">
        <v>58.287274456368905</v>
      </c>
      <c r="I617" s="978">
        <v>3199.1533006447389</v>
      </c>
      <c r="J617" s="972">
        <v>1197.8601739699222</v>
      </c>
    </row>
    <row r="618" spans="1:10" x14ac:dyDescent="0.2">
      <c r="A618" s="912" t="s">
        <v>595</v>
      </c>
      <c r="B618" s="978">
        <v>2747.1712776672821</v>
      </c>
      <c r="C618" s="978">
        <v>2538.0528982580286</v>
      </c>
      <c r="D618" s="978">
        <v>209.11837940925338</v>
      </c>
      <c r="E618" s="978">
        <v>2930.2137711355281</v>
      </c>
      <c r="F618" s="978">
        <v>31.700096634165547</v>
      </c>
      <c r="G618" s="978">
        <v>10.737129505120588</v>
      </c>
      <c r="H618" s="978">
        <v>71.06957148627437</v>
      </c>
      <c r="I618" s="978">
        <v>3720.1597275836857</v>
      </c>
      <c r="J618" s="972">
        <v>1396.837394095759</v>
      </c>
    </row>
    <row r="619" spans="1:10" x14ac:dyDescent="0.2">
      <c r="A619" s="912" t="s">
        <v>596</v>
      </c>
      <c r="B619" s="978">
        <v>2976.7413323243841</v>
      </c>
      <c r="C619" s="978">
        <v>2773.2471636082892</v>
      </c>
      <c r="D619" s="978">
        <v>203.49416871609498</v>
      </c>
      <c r="E619" s="978">
        <v>2939.9283168782563</v>
      </c>
      <c r="F619" s="978">
        <v>36.301723564931514</v>
      </c>
      <c r="G619" s="978">
        <v>11.248421386316807</v>
      </c>
      <c r="H619" s="978">
        <v>15.338756435886555</v>
      </c>
      <c r="I619" s="978">
        <v>3605.1190543145367</v>
      </c>
      <c r="J619" s="972">
        <v>1536.5586830203947</v>
      </c>
    </row>
    <row r="620" spans="1:10" x14ac:dyDescent="0.2">
      <c r="A620" s="912" t="s">
        <v>597</v>
      </c>
      <c r="B620" s="978">
        <v>3117.8578915345406</v>
      </c>
      <c r="C620" s="978">
        <v>2919.4766416304078</v>
      </c>
      <c r="D620" s="978">
        <v>198.38124990413277</v>
      </c>
      <c r="E620" s="978">
        <v>2858.6329077680575</v>
      </c>
      <c r="F620" s="978">
        <v>34.767847921342856</v>
      </c>
      <c r="G620" s="978">
        <v>11.759713267513025</v>
      </c>
      <c r="H620" s="978">
        <v>0</v>
      </c>
      <c r="I620" s="978">
        <v>3673.6321663948297</v>
      </c>
      <c r="J620" s="972">
        <v>1625.8666903419955</v>
      </c>
    </row>
    <row r="621" spans="1:10" x14ac:dyDescent="0.2">
      <c r="A621" s="912" t="s">
        <v>598</v>
      </c>
      <c r="B621" s="978">
        <v>3145.9789450003323</v>
      </c>
      <c r="C621" s="978">
        <v>2953.2219057893581</v>
      </c>
      <c r="D621" s="978">
        <v>192.75703921097437</v>
      </c>
      <c r="E621" s="978">
        <v>2881.6410424218875</v>
      </c>
      <c r="F621" s="978">
        <v>31.188804752969329</v>
      </c>
      <c r="G621" s="978">
        <v>12.782297029905463</v>
      </c>
      <c r="H621" s="978">
        <v>0</v>
      </c>
      <c r="I621" s="978">
        <v>3791.7405909511563</v>
      </c>
      <c r="J621" s="972">
        <v>1652.052578789589</v>
      </c>
    </row>
    <row r="622" spans="1:10" x14ac:dyDescent="0.2">
      <c r="A622" s="912" t="s">
        <v>599</v>
      </c>
      <c r="B622" s="978">
        <v>3391.9103398557136</v>
      </c>
      <c r="C622" s="978">
        <v>3205.2888032190936</v>
      </c>
      <c r="D622" s="978">
        <v>186.62153663661974</v>
      </c>
      <c r="E622" s="978">
        <v>2902.092717669736</v>
      </c>
      <c r="F622" s="978">
        <v>27.609761584595798</v>
      </c>
      <c r="G622" s="978">
        <v>13.293588911101681</v>
      </c>
      <c r="H622" s="978">
        <v>65.445360793115967</v>
      </c>
      <c r="I622" s="978">
        <v>3804.0115960998655</v>
      </c>
      <c r="J622" s="972">
        <v>1786.2153088047226</v>
      </c>
    </row>
    <row r="623" spans="1:10" x14ac:dyDescent="0.2">
      <c r="A623" s="912" t="s">
        <v>600</v>
      </c>
      <c r="B623" s="978">
        <v>3669.5418313452601</v>
      </c>
      <c r="C623" s="978">
        <v>3488.5445054017987</v>
      </c>
      <c r="D623" s="978">
        <v>180.99732594346133</v>
      </c>
      <c r="E623" s="978">
        <v>2933.7928143039017</v>
      </c>
      <c r="F623" s="978">
        <v>24.542010297418489</v>
      </c>
      <c r="G623" s="978">
        <v>0</v>
      </c>
      <c r="H623" s="978">
        <v>80.784117229002518</v>
      </c>
      <c r="I623" s="978">
        <v>3919.563561250211</v>
      </c>
      <c r="J623" s="972">
        <v>1941.248389856245</v>
      </c>
    </row>
    <row r="624" spans="1:10" x14ac:dyDescent="0.2">
      <c r="A624" s="912" t="s">
        <v>601</v>
      </c>
      <c r="B624" s="978">
        <v>4011.084807984334</v>
      </c>
      <c r="C624" s="978">
        <v>3836.2229846152272</v>
      </c>
      <c r="D624" s="978">
        <v>174.86182336910673</v>
      </c>
      <c r="E624" s="978">
        <v>2940.4396087594528</v>
      </c>
      <c r="F624" s="978">
        <v>20.962967129044959</v>
      </c>
      <c r="G624" s="978">
        <v>0</v>
      </c>
      <c r="H624" s="978">
        <v>0</v>
      </c>
      <c r="I624" s="978">
        <v>4242.1887382850246</v>
      </c>
      <c r="J624" s="972">
        <v>2134.5969326444515</v>
      </c>
    </row>
    <row r="625" spans="1:10" x14ac:dyDescent="0.2">
      <c r="A625" s="912" t="s">
        <v>602</v>
      </c>
      <c r="B625" s="978">
        <v>4221.2257711559796</v>
      </c>
      <c r="C625" s="978">
        <v>4053.0107422424239</v>
      </c>
      <c r="D625" s="978">
        <v>168.2150289135559</v>
      </c>
      <c r="E625" s="978">
        <v>2962.4251596508898</v>
      </c>
      <c r="F625" s="978">
        <v>17.383923960671428</v>
      </c>
      <c r="G625" s="978">
        <v>0</v>
      </c>
      <c r="H625" s="978">
        <v>0</v>
      </c>
      <c r="I625" s="978">
        <v>4442.6151557139428</v>
      </c>
      <c r="J625" s="972">
        <v>2268.9248479165167</v>
      </c>
    </row>
    <row r="626" spans="1:10" x14ac:dyDescent="0.2">
      <c r="A626" s="912" t="s">
        <v>603</v>
      </c>
      <c r="B626" s="978">
        <v>4379.2149624456115</v>
      </c>
      <c r="C626" s="978">
        <v>4217.1354361064105</v>
      </c>
      <c r="D626" s="978">
        <v>162.07952633920127</v>
      </c>
      <c r="E626" s="978">
        <v>2989.0123374730933</v>
      </c>
      <c r="F626" s="978">
        <v>16.361340198278992</v>
      </c>
      <c r="G626" s="978">
        <v>0</v>
      </c>
      <c r="H626" s="978">
        <v>0</v>
      </c>
      <c r="I626" s="978">
        <v>4987.6523010691117</v>
      </c>
      <c r="J626" s="972">
        <v>2364.8640053643499</v>
      </c>
    </row>
    <row r="627" spans="1:10" x14ac:dyDescent="0.2">
      <c r="A627" s="912" t="s">
        <v>604</v>
      </c>
      <c r="B627" s="978">
        <v>4585.2655905676875</v>
      </c>
      <c r="C627" s="978">
        <v>4430.3441505652336</v>
      </c>
      <c r="D627" s="978">
        <v>154.9214400024542</v>
      </c>
      <c r="E627" s="978">
        <v>3012.5317640081194</v>
      </c>
      <c r="F627" s="978">
        <v>15.338756435886555</v>
      </c>
      <c r="G627" s="978">
        <v>0</v>
      </c>
      <c r="H627" s="978">
        <v>0</v>
      </c>
      <c r="I627" s="978">
        <v>5343.0001585004829</v>
      </c>
      <c r="J627" s="972">
        <v>2474.9566654347586</v>
      </c>
    </row>
    <row r="628" spans="1:10" x14ac:dyDescent="0.2">
      <c r="A628" s="912" t="s">
        <v>605</v>
      </c>
      <c r="B628" s="978">
        <v>4601.1156388847703</v>
      </c>
      <c r="C628" s="978">
        <v>4453.3522852190627</v>
      </c>
      <c r="D628" s="978">
        <v>147.76335366570714</v>
      </c>
      <c r="E628" s="978">
        <v>3027.8705204440062</v>
      </c>
      <c r="F628" s="978">
        <v>14.827464554690337</v>
      </c>
      <c r="G628" s="978">
        <v>0</v>
      </c>
      <c r="H628" s="978">
        <v>0</v>
      </c>
      <c r="I628" s="978">
        <v>5621.142941871226</v>
      </c>
      <c r="J628" s="972">
        <v>2462.2066076476699</v>
      </c>
    </row>
    <row r="629" spans="1:10" x14ac:dyDescent="0.2">
      <c r="A629" s="912" t="s">
        <v>606</v>
      </c>
      <c r="B629" s="978">
        <v>4827.1066503734992</v>
      </c>
      <c r="C629" s="978">
        <v>4685.9900911633422</v>
      </c>
      <c r="D629" s="978">
        <v>141.11655921015631</v>
      </c>
      <c r="E629" s="978">
        <v>3018.155974701278</v>
      </c>
      <c r="F629" s="978">
        <v>9.7145457427281521</v>
      </c>
      <c r="G629" s="978">
        <v>0</v>
      </c>
      <c r="H629" s="978">
        <v>44.993685545267226</v>
      </c>
      <c r="I629" s="978">
        <v>5834.3516563300491</v>
      </c>
      <c r="J629" s="972">
        <v>2394.3316308542517</v>
      </c>
    </row>
    <row r="630" spans="1:10" x14ac:dyDescent="0.2">
      <c r="A630" s="912" t="s">
        <v>607</v>
      </c>
      <c r="B630" s="978">
        <v>5163.5367082006105</v>
      </c>
      <c r="C630" s="978">
        <v>5030.0895272083972</v>
      </c>
      <c r="D630" s="978">
        <v>133.44718099221302</v>
      </c>
      <c r="E630" s="978">
        <v>2994.6365481662519</v>
      </c>
      <c r="F630" s="978">
        <v>8.691961980335714</v>
      </c>
      <c r="G630" s="978">
        <v>0</v>
      </c>
      <c r="H630" s="978">
        <v>137.02622416058657</v>
      </c>
      <c r="I630" s="978">
        <v>5994.8973070256616</v>
      </c>
      <c r="J630" s="972">
        <v>2523.6462571518409</v>
      </c>
    </row>
    <row r="631" spans="1:10" x14ac:dyDescent="0.2">
      <c r="A631" s="912" t="s">
        <v>608</v>
      </c>
      <c r="B631" s="978">
        <v>5649.7752872182145</v>
      </c>
      <c r="C631" s="978">
        <v>5524.5087763251413</v>
      </c>
      <c r="D631" s="978">
        <v>125.77780277426974</v>
      </c>
      <c r="E631" s="978">
        <v>2960.8912840073012</v>
      </c>
      <c r="F631" s="978">
        <v>39.369474852108823</v>
      </c>
      <c r="G631" s="978">
        <v>0</v>
      </c>
      <c r="H631" s="978">
        <v>62.377609505938658</v>
      </c>
      <c r="I631" s="978">
        <v>6158.5107090084521</v>
      </c>
      <c r="J631" s="972">
        <v>2705.7235211522793</v>
      </c>
    </row>
    <row r="632" spans="1:10" x14ac:dyDescent="0.2">
      <c r="A632" s="912" t="s">
        <v>609</v>
      </c>
      <c r="B632" s="978">
        <v>6424.8937791116814</v>
      </c>
      <c r="C632" s="978">
        <v>6306.7853545553553</v>
      </c>
      <c r="D632" s="978">
        <v>118.10842455632647</v>
      </c>
      <c r="E632" s="978">
        <v>2871.9264966791593</v>
      </c>
      <c r="F632" s="978">
        <v>38.346891089716387</v>
      </c>
      <c r="G632" s="978">
        <v>0</v>
      </c>
      <c r="H632" s="978">
        <v>0</v>
      </c>
      <c r="I632" s="978">
        <v>6196.8576000981684</v>
      </c>
      <c r="J632" s="972">
        <v>2993.4770377234108</v>
      </c>
    </row>
    <row r="633" spans="1:10" x14ac:dyDescent="0.2">
      <c r="A633" s="912" t="s">
        <v>610</v>
      </c>
      <c r="B633" s="978">
        <v>8095.2843549797271</v>
      </c>
      <c r="C633" s="978">
        <v>7985.8678924037367</v>
      </c>
      <c r="D633" s="978">
        <v>109.92775445718698</v>
      </c>
      <c r="E633" s="978">
        <v>2719.561516082686</v>
      </c>
      <c r="F633" s="978">
        <v>37.835599208520172</v>
      </c>
      <c r="G633" s="978">
        <v>0</v>
      </c>
      <c r="H633" s="978">
        <v>0</v>
      </c>
      <c r="I633" s="978">
        <v>6039.8909925709295</v>
      </c>
      <c r="J633" s="972">
        <v>2354.7041103282586</v>
      </c>
    </row>
    <row r="634" spans="1:10" x14ac:dyDescent="0.2">
      <c r="A634" s="912" t="s">
        <v>634</v>
      </c>
      <c r="B634" s="978">
        <v>10514.206244919038</v>
      </c>
      <c r="C634" s="978">
        <v>10412.970452442187</v>
      </c>
      <c r="D634" s="978">
        <v>101.23579247685126</v>
      </c>
      <c r="E634" s="978">
        <v>2554.9255303375039</v>
      </c>
      <c r="F634" s="978">
        <v>36.813015446127729</v>
      </c>
      <c r="G634" s="978">
        <v>0</v>
      </c>
      <c r="H634" s="978">
        <v>0</v>
      </c>
      <c r="I634" s="978">
        <v>6185.0978868306547</v>
      </c>
      <c r="J634" s="972">
        <v>3043.9124378235147</v>
      </c>
    </row>
    <row r="635" spans="1:10" x14ac:dyDescent="0.2">
      <c r="A635" s="912" t="s">
        <v>612</v>
      </c>
      <c r="B635" s="978">
        <v>13648.936768533053</v>
      </c>
      <c r="C635" s="978">
        <v>13555.881646155342</v>
      </c>
      <c r="D635" s="978">
        <v>92.543830496515554</v>
      </c>
      <c r="E635" s="978">
        <v>2403.5831335034231</v>
      </c>
      <c r="F635" s="978">
        <v>34.767847921342856</v>
      </c>
      <c r="G635" s="978">
        <v>0</v>
      </c>
      <c r="H635" s="978">
        <v>0</v>
      </c>
      <c r="I635" s="978">
        <v>6144.1945363349578</v>
      </c>
      <c r="J635" s="972">
        <v>3931.7387671794513</v>
      </c>
    </row>
    <row r="636" spans="1:10" x14ac:dyDescent="0.2">
      <c r="A636" s="912" t="s">
        <v>613</v>
      </c>
      <c r="B636" s="978">
        <v>16192.61387748424</v>
      </c>
      <c r="C636" s="978">
        <v>16108.76200896806</v>
      </c>
      <c r="D636" s="978">
        <v>83.851868516179835</v>
      </c>
      <c r="E636" s="978">
        <v>2262.4665742932671</v>
      </c>
      <c r="F636" s="978">
        <v>82.317992872591176</v>
      </c>
      <c r="G636" s="978">
        <v>0</v>
      </c>
      <c r="H636" s="978">
        <v>0</v>
      </c>
      <c r="I636" s="978">
        <v>11660.011350679762</v>
      </c>
      <c r="J636" s="972">
        <v>4655.8381161259331</v>
      </c>
    </row>
    <row r="637" spans="1:10" x14ac:dyDescent="0.2">
      <c r="A637" s="912" t="s">
        <v>614</v>
      </c>
      <c r="B637" s="978">
        <v>21547.373749252238</v>
      </c>
      <c r="C637" s="978">
        <v>21547.373749252238</v>
      </c>
      <c r="D637" s="978">
        <v>0</v>
      </c>
      <c r="E637" s="978">
        <v>2153.0501117172762</v>
      </c>
      <c r="F637" s="978">
        <v>179.9747421810689</v>
      </c>
      <c r="G637" s="978">
        <v>0</v>
      </c>
      <c r="H637" s="978">
        <v>168.2150289135559</v>
      </c>
      <c r="I637" s="978">
        <v>9117.3568254909678</v>
      </c>
      <c r="J637" s="972">
        <v>6209.1793948992763</v>
      </c>
    </row>
    <row r="638" spans="1:10" x14ac:dyDescent="0.2">
      <c r="A638" s="912" t="s">
        <v>615</v>
      </c>
      <c r="B638" s="978">
        <v>24895.312987325076</v>
      </c>
      <c r="C638" s="978">
        <v>24895.312987325076</v>
      </c>
      <c r="D638" s="978">
        <v>0</v>
      </c>
      <c r="E638" s="978">
        <v>2016.5351794378857</v>
      </c>
      <c r="F638" s="978">
        <v>169.23761267594833</v>
      </c>
      <c r="G638" s="978">
        <v>0</v>
      </c>
      <c r="H638" s="978">
        <v>2247.1278178573803</v>
      </c>
      <c r="I638" s="978">
        <v>9465.5465965855929</v>
      </c>
      <c r="J638" s="972">
        <v>7179.9829918666555</v>
      </c>
    </row>
    <row r="639" spans="1:10" x14ac:dyDescent="0.2">
      <c r="A639" s="912" t="s">
        <v>616</v>
      </c>
      <c r="B639" s="978">
        <v>27119.943962409823</v>
      </c>
      <c r="C639" s="978">
        <v>27119.943962409823</v>
      </c>
      <c r="D639" s="978">
        <v>0</v>
      </c>
      <c r="E639" s="978">
        <v>1880.0202471584955</v>
      </c>
      <c r="F639" s="978">
        <v>159.01177505202395</v>
      </c>
      <c r="G639" s="978">
        <v>0</v>
      </c>
      <c r="H639" s="978">
        <v>2343.7619834034654</v>
      </c>
      <c r="I639" s="978">
        <v>10910.968744727303</v>
      </c>
      <c r="J639" s="972">
        <v>7868.6352886999621</v>
      </c>
    </row>
    <row r="640" spans="1:10" x14ac:dyDescent="0.2">
      <c r="A640" s="912" t="s">
        <v>617</v>
      </c>
      <c r="B640" s="978">
        <v>29421.268719674001</v>
      </c>
      <c r="C640" s="978">
        <v>29421.268719674001</v>
      </c>
      <c r="D640" s="978">
        <v>0</v>
      </c>
      <c r="E640" s="978">
        <v>1790.5441679491571</v>
      </c>
      <c r="F640" s="978">
        <v>947.93514773778907</v>
      </c>
      <c r="G640" s="978">
        <v>0</v>
      </c>
      <c r="H640" s="978">
        <v>2025.7384332994177</v>
      </c>
      <c r="I640" s="978">
        <v>11496.909240578168</v>
      </c>
      <c r="J640" s="972">
        <v>8609.6406609396399</v>
      </c>
    </row>
    <row r="641" spans="1:10" x14ac:dyDescent="0.2">
      <c r="A641" s="912" t="s">
        <v>618</v>
      </c>
      <c r="B641" s="978">
        <v>31505.805719310985</v>
      </c>
      <c r="C641" s="978">
        <v>31505.805719310985</v>
      </c>
      <c r="D641" s="978">
        <v>0</v>
      </c>
      <c r="E641" s="978">
        <v>1725.0988071560412</v>
      </c>
      <c r="F641" s="978">
        <v>993.44012516425255</v>
      </c>
      <c r="G641" s="978">
        <v>0</v>
      </c>
      <c r="H641" s="978">
        <v>1580.9144966587075</v>
      </c>
      <c r="I641" s="978">
        <v>10561.756389870285</v>
      </c>
      <c r="J641" s="972">
        <v>9285.6867089458865</v>
      </c>
    </row>
    <row r="642" spans="1:10" x14ac:dyDescent="0.2">
      <c r="A642" s="912" t="s">
        <v>619</v>
      </c>
      <c r="B642" s="978">
        <v>33452.805202906187</v>
      </c>
      <c r="C642" s="978">
        <v>33452.805202906187</v>
      </c>
      <c r="D642" s="978">
        <v>0</v>
      </c>
      <c r="E642" s="978">
        <v>1482.7464554690337</v>
      </c>
      <c r="F642" s="978">
        <v>914.70117546003485</v>
      </c>
      <c r="G642" s="978">
        <v>0</v>
      </c>
      <c r="H642" s="978">
        <v>2252.2407366693424</v>
      </c>
      <c r="I642" s="978">
        <v>10207.942408082503</v>
      </c>
      <c r="J642" s="972">
        <v>9887.5266831197241</v>
      </c>
    </row>
    <row r="643" spans="1:10" x14ac:dyDescent="0.2">
      <c r="A643" s="912" t="s">
        <v>622</v>
      </c>
      <c r="B643" s="978">
        <v>38350</v>
      </c>
      <c r="C643" s="978">
        <v>38350</v>
      </c>
      <c r="D643" s="978">
        <v>0</v>
      </c>
      <c r="E643" s="978">
        <v>1428</v>
      </c>
      <c r="F643" s="978">
        <v>912</v>
      </c>
      <c r="G643" s="978">
        <v>0</v>
      </c>
      <c r="H643" s="978">
        <v>2604</v>
      </c>
      <c r="I643" s="978">
        <v>9746</v>
      </c>
      <c r="J643" s="972">
        <v>11332.059178465601</v>
      </c>
    </row>
    <row r="644" spans="1:10" x14ac:dyDescent="0.2">
      <c r="A644" s="912" t="s">
        <v>623</v>
      </c>
      <c r="B644" s="978">
        <v>44647</v>
      </c>
      <c r="C644" s="978">
        <v>44647</v>
      </c>
      <c r="D644" s="978">
        <v>0</v>
      </c>
      <c r="E644" s="978">
        <v>1369</v>
      </c>
      <c r="F644" s="978">
        <v>842</v>
      </c>
      <c r="G644" s="978">
        <v>0</v>
      </c>
      <c r="H644" s="978">
        <v>1489</v>
      </c>
      <c r="I644" s="978">
        <v>30931</v>
      </c>
      <c r="J644" s="972">
        <v>13172</v>
      </c>
    </row>
    <row r="645" spans="1:10" x14ac:dyDescent="0.2">
      <c r="A645" s="912" t="s">
        <v>624</v>
      </c>
      <c r="B645" s="978">
        <v>48727</v>
      </c>
      <c r="C645" s="978">
        <v>48727</v>
      </c>
      <c r="D645" s="978">
        <v>0</v>
      </c>
      <c r="E645" s="978">
        <v>1312</v>
      </c>
      <c r="F645" s="978">
        <v>787</v>
      </c>
      <c r="G645" s="978">
        <v>0</v>
      </c>
      <c r="H645" s="978">
        <v>1710</v>
      </c>
      <c r="I645" s="978">
        <v>29801</v>
      </c>
      <c r="J645" s="972">
        <v>14368</v>
      </c>
    </row>
    <row r="646" spans="1:10" x14ac:dyDescent="0.2">
      <c r="A646" s="912" t="s">
        <v>625</v>
      </c>
      <c r="B646" s="978">
        <v>53876</v>
      </c>
      <c r="C646" s="978">
        <v>53876</v>
      </c>
      <c r="D646" s="978">
        <v>0</v>
      </c>
      <c r="E646" s="978">
        <v>1252</v>
      </c>
      <c r="F646" s="978">
        <v>621</v>
      </c>
      <c r="G646" s="978">
        <v>0</v>
      </c>
      <c r="H646" s="978">
        <v>189</v>
      </c>
      <c r="I646" s="978">
        <v>29842</v>
      </c>
      <c r="J646" s="972">
        <v>15907</v>
      </c>
    </row>
    <row r="647" spans="1:10" x14ac:dyDescent="0.2">
      <c r="A647" s="912">
        <v>38717</v>
      </c>
      <c r="B647" s="496">
        <v>57380</v>
      </c>
      <c r="C647" s="496">
        <v>57380</v>
      </c>
      <c r="D647" s="496">
        <v>0</v>
      </c>
      <c r="E647" s="496">
        <v>1200</v>
      </c>
      <c r="F647" s="496">
        <v>497</v>
      </c>
      <c r="G647" s="496">
        <v>0</v>
      </c>
      <c r="H647" s="496">
        <v>0</v>
      </c>
      <c r="I647" s="496">
        <v>29030</v>
      </c>
      <c r="J647" s="980">
        <v>16919</v>
      </c>
    </row>
    <row r="648" spans="1:10" x14ac:dyDescent="0.2">
      <c r="A648" s="912" t="s">
        <v>626</v>
      </c>
      <c r="B648" s="496">
        <v>58995</v>
      </c>
      <c r="C648" s="496">
        <v>58995</v>
      </c>
      <c r="D648" s="496">
        <v>0</v>
      </c>
      <c r="E648" s="496">
        <v>1148</v>
      </c>
      <c r="F648" s="496">
        <v>403</v>
      </c>
      <c r="G648" s="496">
        <v>0</v>
      </c>
      <c r="H648" s="496">
        <v>0</v>
      </c>
      <c r="I648" s="496">
        <v>28429</v>
      </c>
      <c r="J648" s="980">
        <v>17354</v>
      </c>
    </row>
    <row r="649" spans="1:10" x14ac:dyDescent="0.2">
      <c r="A649" s="912"/>
      <c r="B649" s="496"/>
      <c r="C649" s="496"/>
      <c r="D649" s="496"/>
      <c r="E649" s="496"/>
      <c r="F649" s="496"/>
      <c r="G649" s="496"/>
      <c r="H649" s="496"/>
      <c r="I649" s="496"/>
      <c r="J649" s="980"/>
    </row>
    <row r="650" spans="1:10" ht="14.25" x14ac:dyDescent="0.2">
      <c r="A650" s="970" t="s">
        <v>705</v>
      </c>
      <c r="B650" s="496">
        <v>58995.065999999999</v>
      </c>
      <c r="C650" s="496">
        <v>58995.065999999999</v>
      </c>
      <c r="D650" s="496">
        <v>0</v>
      </c>
      <c r="E650" s="496">
        <v>1147.75</v>
      </c>
      <c r="F650" s="496">
        <v>401.75700000000001</v>
      </c>
      <c r="G650" s="496">
        <v>0</v>
      </c>
      <c r="H650" s="496">
        <v>0</v>
      </c>
      <c r="I650" s="496">
        <v>28429</v>
      </c>
      <c r="J650" s="980">
        <v>17353.985912</v>
      </c>
    </row>
    <row r="651" spans="1:10" x14ac:dyDescent="0.2">
      <c r="A651" s="966">
        <v>39447</v>
      </c>
      <c r="B651" s="496">
        <v>56644.917999999998</v>
      </c>
      <c r="C651" s="496">
        <v>56644.917999999998</v>
      </c>
      <c r="D651" s="496">
        <v>0</v>
      </c>
      <c r="E651" s="496">
        <v>1100.203</v>
      </c>
      <c r="F651" s="496">
        <v>331.16300000000001</v>
      </c>
      <c r="G651" s="496">
        <v>1933.3019999999999</v>
      </c>
      <c r="H651" s="496">
        <v>507</v>
      </c>
      <c r="I651" s="496">
        <v>27763.366000000002</v>
      </c>
      <c r="J651" s="980">
        <v>16634.134838999998</v>
      </c>
    </row>
    <row r="652" spans="1:10" x14ac:dyDescent="0.2">
      <c r="A652" s="966">
        <v>39813</v>
      </c>
      <c r="B652" s="496">
        <v>55961.375</v>
      </c>
      <c r="C652" s="496">
        <v>55961.375</v>
      </c>
      <c r="D652" s="496">
        <v>0</v>
      </c>
      <c r="E652" s="496">
        <v>1041.52</v>
      </c>
      <c r="F652" s="496">
        <v>291.99900000000002</v>
      </c>
      <c r="G652" s="496">
        <v>2071.6149999999998</v>
      </c>
      <c r="H652" s="496">
        <v>1.8</v>
      </c>
      <c r="I652" s="496">
        <v>27098.165000000001</v>
      </c>
      <c r="J652" s="980">
        <v>16340.036983</v>
      </c>
    </row>
    <row r="653" spans="1:10" x14ac:dyDescent="0.2">
      <c r="A653" s="966">
        <v>40178</v>
      </c>
      <c r="B653" s="496">
        <v>58820.696000000004</v>
      </c>
      <c r="C653" s="496">
        <v>58820.696000000004</v>
      </c>
      <c r="D653" s="496">
        <v>0</v>
      </c>
      <c r="E653" s="496">
        <v>1001.537</v>
      </c>
      <c r="F653" s="496">
        <v>248.34700000000001</v>
      </c>
      <c r="G653" s="496">
        <v>719.40200000000004</v>
      </c>
      <c r="H653" s="496">
        <v>1.8129999999999999</v>
      </c>
      <c r="I653" s="496">
        <v>26988.348000000002</v>
      </c>
      <c r="J653" s="980">
        <v>17140.490623000002</v>
      </c>
    </row>
    <row r="654" spans="1:10" ht="24.95" customHeight="1" x14ac:dyDescent="0.2">
      <c r="A654" s="920"/>
      <c r="B654" s="921" t="s">
        <v>270</v>
      </c>
      <c r="C654" s="987"/>
      <c r="D654" s="987"/>
      <c r="E654" s="987"/>
      <c r="F654" s="987"/>
      <c r="G654" s="987"/>
      <c r="H654" s="987"/>
      <c r="I654" s="987"/>
      <c r="J654" s="988"/>
    </row>
    <row r="655" spans="1:10" x14ac:dyDescent="0.2">
      <c r="A655" s="912" t="s">
        <v>652</v>
      </c>
      <c r="B655" s="978">
        <v>128.84555406144707</v>
      </c>
      <c r="C655" s="978">
        <v>19.429091485456304</v>
      </c>
      <c r="D655" s="978">
        <v>109.41646257599076</v>
      </c>
      <c r="E655" s="978">
        <v>1.022583762392437</v>
      </c>
      <c r="F655" s="978">
        <v>0</v>
      </c>
      <c r="G655" s="978">
        <v>0</v>
      </c>
      <c r="H655" s="978">
        <v>0</v>
      </c>
      <c r="I655" s="978">
        <v>0</v>
      </c>
      <c r="J655" s="972">
        <v>233.16242139241237</v>
      </c>
    </row>
    <row r="656" spans="1:10" x14ac:dyDescent="0.2">
      <c r="A656" s="912" t="s">
        <v>575</v>
      </c>
      <c r="B656" s="978">
        <v>199.4038336665252</v>
      </c>
      <c r="C656" s="978">
        <v>85.385744159768493</v>
      </c>
      <c r="D656" s="978">
        <v>114.52938138795294</v>
      </c>
      <c r="E656" s="978">
        <v>44.482393664071012</v>
      </c>
      <c r="F656" s="978">
        <v>0</v>
      </c>
      <c r="G656" s="978">
        <v>0</v>
      </c>
      <c r="H656" s="978">
        <v>0</v>
      </c>
      <c r="I656" s="978">
        <v>0</v>
      </c>
      <c r="J656" s="972">
        <v>319.81368671455527</v>
      </c>
    </row>
    <row r="657" spans="1:10" x14ac:dyDescent="0.2">
      <c r="A657" s="912" t="s">
        <v>576</v>
      </c>
      <c r="B657" s="978">
        <v>219.85550891437396</v>
      </c>
      <c r="C657" s="978">
        <v>103.28096000163613</v>
      </c>
      <c r="D657" s="978">
        <v>117.08584079393404</v>
      </c>
      <c r="E657" s="978">
        <v>55.219523169191596</v>
      </c>
      <c r="F657" s="978">
        <v>0</v>
      </c>
      <c r="G657" s="978">
        <v>0</v>
      </c>
      <c r="H657" s="978">
        <v>0</v>
      </c>
      <c r="I657" s="978">
        <v>0</v>
      </c>
      <c r="J657" s="972">
        <v>341.44356097899356</v>
      </c>
    </row>
    <row r="658" spans="1:10" x14ac:dyDescent="0.2">
      <c r="A658" s="912" t="s">
        <v>577</v>
      </c>
      <c r="B658" s="978">
        <v>267.4056538656223</v>
      </c>
      <c r="C658" s="978">
        <v>154.9214400024542</v>
      </c>
      <c r="D658" s="978">
        <v>112.99550574436429</v>
      </c>
      <c r="E658" s="978">
        <v>62.888901387134872</v>
      </c>
      <c r="F658" s="978">
        <v>0</v>
      </c>
      <c r="G658" s="978">
        <v>0</v>
      </c>
      <c r="H658" s="978">
        <v>0</v>
      </c>
      <c r="I658" s="978">
        <v>0</v>
      </c>
      <c r="J658" s="972">
        <v>403.08359039135109</v>
      </c>
    </row>
    <row r="659" spans="1:10" x14ac:dyDescent="0.2">
      <c r="A659" s="912" t="s">
        <v>513</v>
      </c>
      <c r="B659" s="978">
        <v>250.53302178614706</v>
      </c>
      <c r="C659" s="978">
        <v>175.37311525030293</v>
      </c>
      <c r="D659" s="978">
        <v>75.159906535844115</v>
      </c>
      <c r="E659" s="978">
        <v>71.06957148627437</v>
      </c>
      <c r="F659" s="978">
        <v>0</v>
      </c>
      <c r="G659" s="978">
        <v>0</v>
      </c>
      <c r="H659" s="978">
        <v>0</v>
      </c>
      <c r="I659" s="978">
        <v>0</v>
      </c>
      <c r="J659" s="972">
        <v>370.44657960394358</v>
      </c>
    </row>
    <row r="660" spans="1:10" x14ac:dyDescent="0.2">
      <c r="A660" s="912" t="s">
        <v>578</v>
      </c>
      <c r="B660" s="978">
        <v>245.93139485538109</v>
      </c>
      <c r="C660" s="978">
        <v>172.30536396312564</v>
      </c>
      <c r="D660" s="978">
        <v>74.137322773451686</v>
      </c>
      <c r="E660" s="978">
        <v>78.738949704217646</v>
      </c>
      <c r="F660" s="978">
        <v>0</v>
      </c>
      <c r="G660" s="978">
        <v>0</v>
      </c>
      <c r="H660" s="978">
        <v>0</v>
      </c>
      <c r="I660" s="978">
        <v>0</v>
      </c>
      <c r="J660" s="972">
        <v>356.52565215335034</v>
      </c>
    </row>
    <row r="661" spans="1:10" x14ac:dyDescent="0.2">
      <c r="A661" s="912" t="s">
        <v>579</v>
      </c>
      <c r="B661" s="978">
        <v>222.92326020155127</v>
      </c>
      <c r="C661" s="978">
        <v>152.36498059647312</v>
      </c>
      <c r="D661" s="978">
        <v>70.558279605078155</v>
      </c>
      <c r="E661" s="978">
        <v>98.679333070870172</v>
      </c>
      <c r="F661" s="978">
        <v>0</v>
      </c>
      <c r="G661" s="978">
        <v>0</v>
      </c>
      <c r="H661" s="978">
        <v>0</v>
      </c>
      <c r="I661" s="978">
        <v>550.15006416713106</v>
      </c>
      <c r="J661" s="972">
        <v>317.59974384036366</v>
      </c>
    </row>
    <row r="662" spans="1:10" x14ac:dyDescent="0.2">
      <c r="A662" s="912" t="s">
        <v>580</v>
      </c>
      <c r="B662" s="978">
        <v>202.98287683489875</v>
      </c>
      <c r="C662" s="978">
        <v>133.95847287340925</v>
      </c>
      <c r="D662" s="978">
        <v>69.024403961489497</v>
      </c>
      <c r="E662" s="978">
        <v>101.74708435804749</v>
      </c>
      <c r="F662" s="978">
        <v>0</v>
      </c>
      <c r="G662" s="978">
        <v>0</v>
      </c>
      <c r="H662" s="978">
        <v>2.5564594059810926</v>
      </c>
      <c r="I662" s="978">
        <v>586.4517877320626</v>
      </c>
      <c r="J662" s="972">
        <v>285.00825166371629</v>
      </c>
    </row>
    <row r="663" spans="1:10" x14ac:dyDescent="0.2">
      <c r="A663" s="912" t="s">
        <v>581</v>
      </c>
      <c r="B663" s="978">
        <v>194.29091485456303</v>
      </c>
      <c r="C663" s="978">
        <v>126.80038653666219</v>
      </c>
      <c r="D663" s="978">
        <v>68.001820199097054</v>
      </c>
      <c r="E663" s="978">
        <v>111.46163010077564</v>
      </c>
      <c r="F663" s="978">
        <v>0</v>
      </c>
      <c r="G663" s="978">
        <v>0</v>
      </c>
      <c r="H663" s="978">
        <v>0</v>
      </c>
      <c r="I663" s="978">
        <v>618.66317624742442</v>
      </c>
      <c r="J663" s="972">
        <v>270.48714305243357</v>
      </c>
    </row>
    <row r="664" spans="1:10" x14ac:dyDescent="0.2">
      <c r="A664" s="912" t="s">
        <v>582</v>
      </c>
      <c r="B664" s="978">
        <v>197.35866614174034</v>
      </c>
      <c r="C664" s="978">
        <v>130.3794297050357</v>
      </c>
      <c r="D664" s="978">
        <v>66.979236436704625</v>
      </c>
      <c r="E664" s="978">
        <v>114.52938138795294</v>
      </c>
      <c r="F664" s="978">
        <v>0</v>
      </c>
      <c r="G664" s="978">
        <v>0</v>
      </c>
      <c r="H664" s="978">
        <v>0</v>
      </c>
      <c r="I664" s="978">
        <v>658.54394298072941</v>
      </c>
      <c r="J664" s="972">
        <v>272.29396542734594</v>
      </c>
    </row>
    <row r="665" spans="1:10" x14ac:dyDescent="0.2">
      <c r="A665" s="912" t="s">
        <v>583</v>
      </c>
      <c r="B665" s="978">
        <v>217.81034138958907</v>
      </c>
      <c r="C665" s="978">
        <v>151.85368871527689</v>
      </c>
      <c r="D665" s="978">
        <v>65.956652674312181</v>
      </c>
      <c r="E665" s="978">
        <v>119.13100831871891</v>
      </c>
      <c r="F665" s="978">
        <v>0</v>
      </c>
      <c r="G665" s="978">
        <v>0</v>
      </c>
      <c r="H665" s="978">
        <v>7.1580863367470586</v>
      </c>
      <c r="I665" s="978">
        <v>722.96672001145294</v>
      </c>
      <c r="J665" s="972">
        <v>297.31141330820242</v>
      </c>
    </row>
    <row r="666" spans="1:10" x14ac:dyDescent="0.2">
      <c r="A666" s="912" t="s">
        <v>584</v>
      </c>
      <c r="B666" s="978">
        <v>262.29273505366007</v>
      </c>
      <c r="C666" s="978">
        <v>197.35866614174034</v>
      </c>
      <c r="D666" s="978">
        <v>64.934068911919752</v>
      </c>
      <c r="E666" s="978">
        <v>122.19875960589621</v>
      </c>
      <c r="F666" s="978">
        <v>0</v>
      </c>
      <c r="G666" s="978">
        <v>0</v>
      </c>
      <c r="H666" s="978">
        <v>5.1129188119621851</v>
      </c>
      <c r="I666" s="978">
        <v>757.73456793279581</v>
      </c>
      <c r="J666" s="972">
        <v>353.2562088264782</v>
      </c>
    </row>
    <row r="667" spans="1:10" x14ac:dyDescent="0.2">
      <c r="A667" s="912" t="s">
        <v>585</v>
      </c>
      <c r="B667" s="978">
        <v>304.72996119294623</v>
      </c>
      <c r="C667" s="978">
        <v>241.32976792461514</v>
      </c>
      <c r="D667" s="978">
        <v>63.911485149527309</v>
      </c>
      <c r="E667" s="978">
        <v>123.22134336828866</v>
      </c>
      <c r="F667" s="978">
        <v>0</v>
      </c>
      <c r="G667" s="978">
        <v>0</v>
      </c>
      <c r="H667" s="978">
        <v>2.045167524784874</v>
      </c>
      <c r="I667" s="978">
        <v>786.36691327978406</v>
      </c>
      <c r="J667" s="972">
        <v>406.52342741855159</v>
      </c>
    </row>
    <row r="668" spans="1:10" x14ac:dyDescent="0.2">
      <c r="A668" s="912" t="s">
        <v>586</v>
      </c>
      <c r="B668" s="978">
        <v>359.43819248094161</v>
      </c>
      <c r="C668" s="978">
        <v>297.06058297500294</v>
      </c>
      <c r="D668" s="978">
        <v>62.377609505938658</v>
      </c>
      <c r="E668" s="978">
        <v>120.15359208111134</v>
      </c>
      <c r="F668" s="978">
        <v>0</v>
      </c>
      <c r="G668" s="978">
        <v>0</v>
      </c>
      <c r="H668" s="978">
        <v>5.1129188119621851</v>
      </c>
      <c r="I668" s="978">
        <v>804.77342100284795</v>
      </c>
      <c r="J668" s="972">
        <v>478.10347496799892</v>
      </c>
    </row>
    <row r="669" spans="1:10" x14ac:dyDescent="0.2">
      <c r="A669" s="912" t="s">
        <v>587</v>
      </c>
      <c r="B669" s="978">
        <v>405.45446178860129</v>
      </c>
      <c r="C669" s="978">
        <v>344.09943604505503</v>
      </c>
      <c r="D669" s="978">
        <v>61.355025743546221</v>
      </c>
      <c r="E669" s="978">
        <v>121.6874677247</v>
      </c>
      <c r="F669" s="978">
        <v>0</v>
      </c>
      <c r="G669" s="978">
        <v>0</v>
      </c>
      <c r="H669" s="978">
        <v>0.51129188119621849</v>
      </c>
      <c r="I669" s="978">
        <v>830.33801506265888</v>
      </c>
      <c r="J669" s="972">
        <v>537.59541472898604</v>
      </c>
    </row>
    <row r="670" spans="1:10" x14ac:dyDescent="0.2">
      <c r="A670" s="912" t="s">
        <v>588</v>
      </c>
      <c r="B670" s="978">
        <v>411.07867248175967</v>
      </c>
      <c r="C670" s="978">
        <v>352.28010614419452</v>
      </c>
      <c r="D670" s="978">
        <v>58.798566337565127</v>
      </c>
      <c r="E670" s="978">
        <v>118.6197164375227</v>
      </c>
      <c r="F670" s="978">
        <v>0</v>
      </c>
      <c r="G670" s="978">
        <v>0</v>
      </c>
      <c r="H670" s="978">
        <v>0</v>
      </c>
      <c r="I670" s="978">
        <v>852.32356595409624</v>
      </c>
      <c r="J670" s="972">
        <v>543.75485778010534</v>
      </c>
    </row>
    <row r="671" spans="1:10" x14ac:dyDescent="0.2">
      <c r="A671" s="912" t="s">
        <v>589</v>
      </c>
      <c r="B671" s="978">
        <v>431.01905584841217</v>
      </c>
      <c r="C671" s="978">
        <v>373.75436515443573</v>
      </c>
      <c r="D671" s="978">
        <v>57.775982575172691</v>
      </c>
      <c r="E671" s="978">
        <v>118.6197164375227</v>
      </c>
      <c r="F671" s="978">
        <v>0</v>
      </c>
      <c r="G671" s="978">
        <v>0</v>
      </c>
      <c r="H671" s="978">
        <v>3.5790431683735293</v>
      </c>
      <c r="I671" s="978">
        <v>891.69304080620509</v>
      </c>
      <c r="J671" s="972">
        <v>586.02182984148487</v>
      </c>
    </row>
    <row r="672" spans="1:10" x14ac:dyDescent="0.2">
      <c r="A672" s="912" t="s">
        <v>590</v>
      </c>
      <c r="B672" s="978">
        <v>517.93867565176936</v>
      </c>
      <c r="C672" s="978">
        <v>461.69656872018533</v>
      </c>
      <c r="D672" s="978">
        <v>56.242106931584033</v>
      </c>
      <c r="E672" s="978">
        <v>122.19875960589621</v>
      </c>
      <c r="F672" s="978">
        <v>0</v>
      </c>
      <c r="G672" s="978">
        <v>0</v>
      </c>
      <c r="H672" s="978">
        <v>0</v>
      </c>
      <c r="I672" s="978">
        <v>943.33352080702309</v>
      </c>
      <c r="J672" s="972">
        <v>700.7694163871862</v>
      </c>
    </row>
    <row r="673" spans="1:10" x14ac:dyDescent="0.2">
      <c r="A673" s="912" t="s">
        <v>591</v>
      </c>
      <c r="B673" s="978">
        <v>660.07781862431807</v>
      </c>
      <c r="C673" s="978">
        <v>605.8808792175189</v>
      </c>
      <c r="D673" s="978">
        <v>54.19693940679916</v>
      </c>
      <c r="E673" s="978">
        <v>123.22134336828866</v>
      </c>
      <c r="F673" s="978">
        <v>0</v>
      </c>
      <c r="G673" s="978">
        <v>0</v>
      </c>
      <c r="H673" s="978">
        <v>2.5564594059810926</v>
      </c>
      <c r="I673" s="978">
        <v>962.25132041128325</v>
      </c>
      <c r="J673" s="972">
        <v>898.9211747573446</v>
      </c>
    </row>
    <row r="674" spans="1:10" x14ac:dyDescent="0.2">
      <c r="A674" s="912" t="s">
        <v>592</v>
      </c>
      <c r="B674" s="978">
        <v>709.67313110035127</v>
      </c>
      <c r="C674" s="978">
        <v>657.01006733714075</v>
      </c>
      <c r="D674" s="978">
        <v>52.663063763210502</v>
      </c>
      <c r="E674" s="978">
        <v>125.26651089307353</v>
      </c>
      <c r="F674" s="978">
        <v>0</v>
      </c>
      <c r="G674" s="978">
        <v>0</v>
      </c>
      <c r="H674" s="978">
        <v>2.045167524784874</v>
      </c>
      <c r="I674" s="978">
        <v>885.55753823185046</v>
      </c>
      <c r="J674" s="972">
        <v>973.75566835942811</v>
      </c>
    </row>
    <row r="675" spans="1:10" x14ac:dyDescent="0.2">
      <c r="A675" s="912" t="s">
        <v>593</v>
      </c>
      <c r="B675" s="978">
        <v>947.42385585659292</v>
      </c>
      <c r="C675" s="978">
        <v>895.78337585577481</v>
      </c>
      <c r="D675" s="978">
        <v>51.640480000818066</v>
      </c>
      <c r="E675" s="978">
        <v>130.89072158623193</v>
      </c>
      <c r="F675" s="978">
        <v>0</v>
      </c>
      <c r="G675" s="978">
        <v>2.5564594059810926</v>
      </c>
      <c r="H675" s="978">
        <v>3.5790431683735293</v>
      </c>
      <c r="I675" s="978">
        <v>987.81591447109417</v>
      </c>
      <c r="J675" s="972">
        <v>1304.382465841147</v>
      </c>
    </row>
    <row r="676" spans="1:10" x14ac:dyDescent="0.2">
      <c r="A676" s="912" t="s">
        <v>594</v>
      </c>
      <c r="B676" s="978">
        <v>1294.0797513076291</v>
      </c>
      <c r="C676" s="978">
        <v>1243.9731469503995</v>
      </c>
      <c r="D676" s="978">
        <v>50.106604357229415</v>
      </c>
      <c r="E676" s="978">
        <v>140.09397544776388</v>
      </c>
      <c r="F676" s="978">
        <v>0.51129188119621849</v>
      </c>
      <c r="G676" s="978">
        <v>0</v>
      </c>
      <c r="H676" s="978">
        <v>6.1355025743546223</v>
      </c>
      <c r="I676" s="978">
        <v>1044.5693132838744</v>
      </c>
      <c r="J676" s="972">
        <v>1794.6061835317298</v>
      </c>
    </row>
    <row r="677" spans="1:10" x14ac:dyDescent="0.2">
      <c r="A677" s="912" t="s">
        <v>595</v>
      </c>
      <c r="B677" s="978">
        <v>1651.9840681449821</v>
      </c>
      <c r="C677" s="978">
        <v>1603.4113394313413</v>
      </c>
      <c r="D677" s="978">
        <v>48.572728713640757</v>
      </c>
      <c r="E677" s="978">
        <v>151.85368871527689</v>
      </c>
      <c r="F677" s="978">
        <v>0.51129188119621849</v>
      </c>
      <c r="G677" s="978">
        <v>0</v>
      </c>
      <c r="H677" s="978">
        <v>5.1129188119621851</v>
      </c>
      <c r="I677" s="978">
        <v>875.33170060792611</v>
      </c>
      <c r="J677" s="972">
        <v>2315.7107746701722</v>
      </c>
    </row>
    <row r="678" spans="1:10" x14ac:dyDescent="0.2">
      <c r="A678" s="912" t="s">
        <v>596</v>
      </c>
      <c r="B678" s="978">
        <v>1945.9768998328077</v>
      </c>
      <c r="C678" s="978">
        <v>1898.9380467627554</v>
      </c>
      <c r="D678" s="978">
        <v>47.038853070052099</v>
      </c>
      <c r="E678" s="978">
        <v>143.6730186161374</v>
      </c>
      <c r="F678" s="978">
        <v>0.51129188119621849</v>
      </c>
      <c r="G678" s="978">
        <v>0</v>
      </c>
      <c r="H678" s="978">
        <v>14.827464554690337</v>
      </c>
      <c r="I678" s="978">
        <v>1033.3208918975577</v>
      </c>
      <c r="J678" s="972">
        <v>2754.452896078054</v>
      </c>
    </row>
    <row r="679" spans="1:10" x14ac:dyDescent="0.2">
      <c r="A679" s="912" t="s">
        <v>597</v>
      </c>
      <c r="B679" s="978">
        <v>2244.5713584513992</v>
      </c>
      <c r="C679" s="978">
        <v>2199.0663810249357</v>
      </c>
      <c r="D679" s="978">
        <v>45.504977426463448</v>
      </c>
      <c r="E679" s="978">
        <v>142.13914297254874</v>
      </c>
      <c r="F679" s="978">
        <v>0.51129188119621849</v>
      </c>
      <c r="G679" s="978">
        <v>0</v>
      </c>
      <c r="H679" s="978">
        <v>27.09846970339958</v>
      </c>
      <c r="I679" s="978">
        <v>1038.945102590716</v>
      </c>
      <c r="J679" s="972">
        <v>3202.7284159111105</v>
      </c>
    </row>
    <row r="680" spans="1:10" x14ac:dyDescent="0.2">
      <c r="A680" s="912" t="s">
        <v>598</v>
      </c>
      <c r="B680" s="978">
        <v>2595.3175889520053</v>
      </c>
      <c r="C680" s="978">
        <v>2551.3464871691303</v>
      </c>
      <c r="D680" s="978">
        <v>43.97110178287479</v>
      </c>
      <c r="E680" s="978">
        <v>142.13914297254874</v>
      </c>
      <c r="F680" s="978">
        <v>0.51129188119621849</v>
      </c>
      <c r="G680" s="978">
        <v>0</v>
      </c>
      <c r="H680" s="978">
        <v>38.858182970912608</v>
      </c>
      <c r="I680" s="978">
        <v>1045.5918970462669</v>
      </c>
      <c r="J680" s="972">
        <v>3725.3130802803698</v>
      </c>
    </row>
    <row r="681" spans="1:10" x14ac:dyDescent="0.2">
      <c r="A681" s="912" t="s">
        <v>599</v>
      </c>
      <c r="B681" s="978">
        <v>3015.0882234141004</v>
      </c>
      <c r="C681" s="978">
        <v>2973.1622891560105</v>
      </c>
      <c r="D681" s="978">
        <v>41.925934258089917</v>
      </c>
      <c r="E681" s="978">
        <v>139.07139168537142</v>
      </c>
      <c r="F681" s="978">
        <v>0.51129188119621849</v>
      </c>
      <c r="G681" s="978">
        <v>0</v>
      </c>
      <c r="H681" s="978">
        <v>89.476079209338238</v>
      </c>
      <c r="I681" s="978">
        <v>1123.8195548692884</v>
      </c>
      <c r="J681" s="972">
        <v>4340.6234816023425</v>
      </c>
    </row>
    <row r="682" spans="1:10" x14ac:dyDescent="0.2">
      <c r="A682" s="912" t="s">
        <v>600</v>
      </c>
      <c r="B682" s="978">
        <v>3440.4830685693541</v>
      </c>
      <c r="C682" s="978">
        <v>3400.0910099548528</v>
      </c>
      <c r="D682" s="978">
        <v>40.392058614501259</v>
      </c>
      <c r="E682" s="978">
        <v>153.89885624006178</v>
      </c>
      <c r="F682" s="978">
        <v>0.51129188119621849</v>
      </c>
      <c r="G682" s="978">
        <v>0</v>
      </c>
      <c r="H682" s="978">
        <v>184.57636911183488</v>
      </c>
      <c r="I682" s="978">
        <v>1105.4130471462245</v>
      </c>
      <c r="J682" s="972">
        <v>4971.5664428369701</v>
      </c>
    </row>
    <row r="683" spans="1:10" x14ac:dyDescent="0.2">
      <c r="A683" s="912" t="s">
        <v>601</v>
      </c>
      <c r="B683" s="978">
        <v>3866.3892056058044</v>
      </c>
      <c r="C683" s="978">
        <v>3827.5310226348915</v>
      </c>
      <c r="D683" s="978">
        <v>38.858182970912608</v>
      </c>
      <c r="E683" s="978">
        <v>154.9214400024542</v>
      </c>
      <c r="F683" s="978">
        <v>0.51129188119621849</v>
      </c>
      <c r="G683" s="978">
        <v>0</v>
      </c>
      <c r="H683" s="978">
        <v>182.53120158704999</v>
      </c>
      <c r="I683" s="978">
        <v>1106.946922789813</v>
      </c>
      <c r="J683" s="972">
        <v>5611.6197974821434</v>
      </c>
    </row>
    <row r="684" spans="1:10" x14ac:dyDescent="0.2">
      <c r="A684" s="912" t="s">
        <v>602</v>
      </c>
      <c r="B684" s="978">
        <v>4284.1146725431145</v>
      </c>
      <c r="C684" s="978">
        <v>4247.3016570969867</v>
      </c>
      <c r="D684" s="978">
        <v>36.813015446127729</v>
      </c>
      <c r="E684" s="978">
        <v>164.63598574518235</v>
      </c>
      <c r="F684" s="978">
        <v>0</v>
      </c>
      <c r="G684" s="978">
        <v>0</v>
      </c>
      <c r="H684" s="978">
        <v>257.17981624169789</v>
      </c>
      <c r="I684" s="978">
        <v>1132.0002249684278</v>
      </c>
      <c r="J684" s="972">
        <v>6278.2685581224241</v>
      </c>
    </row>
    <row r="685" spans="1:10" x14ac:dyDescent="0.2">
      <c r="A685" s="912" t="s">
        <v>603</v>
      </c>
      <c r="B685" s="978">
        <v>4710.0208095795651</v>
      </c>
      <c r="C685" s="978">
        <v>4674.7416697770259</v>
      </c>
      <c r="D685" s="978">
        <v>35.279139802539078</v>
      </c>
      <c r="E685" s="978">
        <v>188.66670416140462</v>
      </c>
      <c r="F685" s="978">
        <v>0</v>
      </c>
      <c r="G685" s="978">
        <v>0</v>
      </c>
      <c r="H685" s="978">
        <v>361.48336000572647</v>
      </c>
      <c r="I685" s="978">
        <v>1189.2649156624043</v>
      </c>
      <c r="J685" s="972">
        <v>7012.9356221005737</v>
      </c>
    </row>
    <row r="686" spans="1:10" x14ac:dyDescent="0.2">
      <c r="A686" s="912" t="s">
        <v>604</v>
      </c>
      <c r="B686" s="978">
        <v>5174.7851295869277</v>
      </c>
      <c r="C686" s="978">
        <v>5141.5511573091735</v>
      </c>
      <c r="D686" s="978">
        <v>33.233972277754205</v>
      </c>
      <c r="E686" s="978">
        <v>201.44900119131009</v>
      </c>
      <c r="F686" s="978">
        <v>0</v>
      </c>
      <c r="G686" s="978">
        <v>0</v>
      </c>
      <c r="H686" s="978">
        <v>121.6874677247</v>
      </c>
      <c r="I686" s="978">
        <v>1275.1619517033689</v>
      </c>
      <c r="J686" s="972">
        <v>7800.0234079557922</v>
      </c>
    </row>
    <row r="687" spans="1:10" x14ac:dyDescent="0.2">
      <c r="A687" s="912" t="s">
        <v>605</v>
      </c>
      <c r="B687" s="978">
        <v>5655.9107897925687</v>
      </c>
      <c r="C687" s="978">
        <v>5624.7219850395995</v>
      </c>
      <c r="D687" s="978">
        <v>31.188804752969329</v>
      </c>
      <c r="E687" s="978">
        <v>206.05062812207606</v>
      </c>
      <c r="F687" s="978">
        <v>0</v>
      </c>
      <c r="G687" s="978">
        <v>0</v>
      </c>
      <c r="H687" s="978">
        <v>63.400193268331094</v>
      </c>
      <c r="I687" s="978">
        <v>1323.2233885358135</v>
      </c>
      <c r="J687" s="972">
        <v>8601.9101983406836</v>
      </c>
    </row>
    <row r="688" spans="1:10" x14ac:dyDescent="0.2">
      <c r="A688" s="912" t="s">
        <v>606</v>
      </c>
      <c r="B688" s="978">
        <v>6124.7654448495014</v>
      </c>
      <c r="C688" s="978">
        <v>6095.6218076213172</v>
      </c>
      <c r="D688" s="978">
        <v>29.143637228184453</v>
      </c>
      <c r="E688" s="978">
        <v>165.65856950757478</v>
      </c>
      <c r="F688" s="978">
        <v>0</v>
      </c>
      <c r="G688" s="978">
        <v>0</v>
      </c>
      <c r="H688" s="978">
        <v>16.361340198278992</v>
      </c>
      <c r="I688" s="978">
        <v>1494.5061687365467</v>
      </c>
      <c r="J688" s="972">
        <v>9278.1482452637993</v>
      </c>
    </row>
    <row r="689" spans="1:10" x14ac:dyDescent="0.2">
      <c r="A689" s="912" t="s">
        <v>607</v>
      </c>
      <c r="B689" s="978">
        <v>6481.6471779244621</v>
      </c>
      <c r="C689" s="978">
        <v>6454.548708221062</v>
      </c>
      <c r="D689" s="978">
        <v>27.09846970339958</v>
      </c>
      <c r="E689" s="978">
        <v>223.43455208274747</v>
      </c>
      <c r="F689" s="978">
        <v>0</v>
      </c>
      <c r="G689" s="978">
        <v>0</v>
      </c>
      <c r="H689" s="978">
        <v>46.527561188855884</v>
      </c>
      <c r="I689" s="978">
        <v>1515.9804277467879</v>
      </c>
      <c r="J689" s="972">
        <v>9814.5211608543468</v>
      </c>
    </row>
    <row r="690" spans="1:10" x14ac:dyDescent="0.2">
      <c r="A690" s="912" t="s">
        <v>608</v>
      </c>
      <c r="B690" s="978">
        <v>6849.7773323857391</v>
      </c>
      <c r="C690" s="978">
        <v>6824.7240302071241</v>
      </c>
      <c r="D690" s="978">
        <v>25.053302178614707</v>
      </c>
      <c r="E690" s="978">
        <v>171.79407208192941</v>
      </c>
      <c r="F690" s="978">
        <v>0</v>
      </c>
      <c r="G690" s="978">
        <v>0</v>
      </c>
      <c r="H690" s="978">
        <v>54.708231287995382</v>
      </c>
      <c r="I690" s="978">
        <v>1537.4546867570291</v>
      </c>
      <c r="J690" s="972">
        <v>10298.450269475963</v>
      </c>
    </row>
    <row r="691" spans="1:10" x14ac:dyDescent="0.2">
      <c r="A691" s="912" t="s">
        <v>609</v>
      </c>
      <c r="B691" s="978">
        <v>7369.7611755622938</v>
      </c>
      <c r="C691" s="978">
        <v>7346.7530409084638</v>
      </c>
      <c r="D691" s="978">
        <v>22.496842772633613</v>
      </c>
      <c r="E691" s="978">
        <v>172.81665584432184</v>
      </c>
      <c r="F691" s="978">
        <v>0</v>
      </c>
      <c r="G691" s="978">
        <v>0</v>
      </c>
      <c r="H691" s="978">
        <v>0</v>
      </c>
      <c r="I691" s="978">
        <v>1612.6145932928732</v>
      </c>
      <c r="J691" s="972">
        <v>10857.091553973123</v>
      </c>
    </row>
    <row r="692" spans="1:10" x14ac:dyDescent="0.2">
      <c r="A692" s="912" t="s">
        <v>610</v>
      </c>
      <c r="B692" s="978">
        <v>7820.7206147773577</v>
      </c>
      <c r="C692" s="978">
        <v>7800.2689395295092</v>
      </c>
      <c r="D692" s="978">
        <v>20.45167524784874</v>
      </c>
      <c r="E692" s="978">
        <v>172.81665584432184</v>
      </c>
      <c r="F692" s="978">
        <v>0</v>
      </c>
      <c r="G692" s="978">
        <v>0</v>
      </c>
      <c r="H692" s="978">
        <v>0</v>
      </c>
      <c r="I692" s="978">
        <v>1592.1629180450243</v>
      </c>
      <c r="J692" s="972">
        <v>11449.251862933985</v>
      </c>
    </row>
    <row r="693" spans="1:10" x14ac:dyDescent="0.2">
      <c r="A693" s="912" t="s">
        <v>611</v>
      </c>
      <c r="B693" s="978">
        <v>8411.7740294401865</v>
      </c>
      <c r="C693" s="978">
        <v>8393.8788135983195</v>
      </c>
      <c r="D693" s="978">
        <v>17.895215841867646</v>
      </c>
      <c r="E693" s="978">
        <v>174.86182336910673</v>
      </c>
      <c r="F693" s="978">
        <v>0</v>
      </c>
      <c r="G693" s="978">
        <v>0</v>
      </c>
      <c r="H693" s="978">
        <v>0</v>
      </c>
      <c r="I693" s="978">
        <v>1558.417653886074</v>
      </c>
      <c r="J693" s="972">
        <v>12290.871356532785</v>
      </c>
    </row>
    <row r="694" spans="1:10" x14ac:dyDescent="0.2">
      <c r="A694" s="912"/>
      <c r="B694" s="978"/>
      <c r="C694" s="978"/>
      <c r="D694" s="978"/>
      <c r="E694" s="978"/>
      <c r="F694" s="978"/>
      <c r="G694" s="978"/>
      <c r="H694" s="978"/>
      <c r="I694" s="978"/>
      <c r="J694" s="972"/>
    </row>
    <row r="695" spans="1:10" x14ac:dyDescent="0.2">
      <c r="A695" s="912" t="s">
        <v>612</v>
      </c>
      <c r="B695" s="978">
        <v>8793.1977728125657</v>
      </c>
      <c r="C695" s="978">
        <v>8777.8590163766785</v>
      </c>
      <c r="D695" s="978">
        <v>15.338756435886555</v>
      </c>
      <c r="E695" s="978">
        <v>179.9747421810689</v>
      </c>
      <c r="F695" s="978">
        <v>0</v>
      </c>
      <c r="G695" s="978">
        <v>0</v>
      </c>
      <c r="H695" s="978">
        <v>0</v>
      </c>
      <c r="I695" s="978">
        <v>1423.4365972502724</v>
      </c>
      <c r="J695" s="972">
        <v>12848.602032252385</v>
      </c>
    </row>
    <row r="696" spans="1:10" x14ac:dyDescent="0.2">
      <c r="A696" s="912" t="s">
        <v>613</v>
      </c>
      <c r="B696" s="978">
        <v>8649.0134623152317</v>
      </c>
      <c r="C696" s="978">
        <v>8635.7198734041303</v>
      </c>
      <c r="D696" s="978">
        <v>13.293588911101681</v>
      </c>
      <c r="E696" s="978">
        <v>177.41828277508782</v>
      </c>
      <c r="F696" s="978">
        <v>0</v>
      </c>
      <c r="G696" s="978">
        <v>0</v>
      </c>
      <c r="H696" s="978">
        <v>130.89072158623193</v>
      </c>
      <c r="I696" s="978">
        <v>1556.8837782424853</v>
      </c>
      <c r="J696" s="972">
        <v>12679.086447977905</v>
      </c>
    </row>
    <row r="697" spans="1:10" x14ac:dyDescent="0.2">
      <c r="A697" s="912" t="s">
        <v>614</v>
      </c>
      <c r="B697" s="978">
        <v>8619.8698250870475</v>
      </c>
      <c r="C697" s="978">
        <v>8619.8698250870475</v>
      </c>
      <c r="D697" s="978">
        <v>0</v>
      </c>
      <c r="E697" s="978">
        <v>176.90699089389159</v>
      </c>
      <c r="F697" s="978">
        <v>0</v>
      </c>
      <c r="G697" s="978">
        <v>0</v>
      </c>
      <c r="H697" s="978">
        <v>0</v>
      </c>
      <c r="I697" s="978">
        <v>1809.4619675534173</v>
      </c>
      <c r="J697" s="972">
        <v>12679.094659383256</v>
      </c>
    </row>
    <row r="698" spans="1:10" x14ac:dyDescent="0.2">
      <c r="A698" s="912" t="s">
        <v>615</v>
      </c>
      <c r="B698" s="978">
        <v>8518.6340326101963</v>
      </c>
      <c r="C698" s="978">
        <v>8518.6340326101963</v>
      </c>
      <c r="D698" s="978">
        <v>0</v>
      </c>
      <c r="E698" s="978">
        <v>172.30536396312564</v>
      </c>
      <c r="F698" s="978">
        <v>0</v>
      </c>
      <c r="G698" s="978">
        <v>0</v>
      </c>
      <c r="H698" s="978">
        <v>70.046987723881941</v>
      </c>
      <c r="I698" s="978">
        <v>2348.8749022154279</v>
      </c>
      <c r="J698" s="972">
        <v>12550.825043515319</v>
      </c>
    </row>
    <row r="699" spans="1:10" x14ac:dyDescent="0.2">
      <c r="A699" s="912" t="s">
        <v>616</v>
      </c>
      <c r="B699" s="978">
        <v>8666.397386275903</v>
      </c>
      <c r="C699" s="978">
        <v>8666.397386275903</v>
      </c>
      <c r="D699" s="978">
        <v>0</v>
      </c>
      <c r="E699" s="978">
        <v>171.28278020073319</v>
      </c>
      <c r="F699" s="978">
        <v>0</v>
      </c>
      <c r="G699" s="978">
        <v>0</v>
      </c>
      <c r="H699" s="978">
        <v>0</v>
      </c>
      <c r="I699" s="978">
        <v>2033.9191033985571</v>
      </c>
      <c r="J699" s="972">
        <v>12817.005025816079</v>
      </c>
    </row>
    <row r="700" spans="1:10" x14ac:dyDescent="0.2">
      <c r="A700" s="912" t="s">
        <v>617</v>
      </c>
      <c r="B700" s="978">
        <v>8493.5807304315822</v>
      </c>
      <c r="C700" s="978">
        <v>8493.5807304315822</v>
      </c>
      <c r="D700" s="978">
        <v>0</v>
      </c>
      <c r="E700" s="978">
        <v>163.10211010159369</v>
      </c>
      <c r="F700" s="978">
        <v>0</v>
      </c>
      <c r="G700" s="978">
        <v>0</v>
      </c>
      <c r="H700" s="978">
        <v>0</v>
      </c>
      <c r="I700" s="978">
        <v>2042.6110653788928</v>
      </c>
      <c r="J700" s="972">
        <v>12664.22742823511</v>
      </c>
    </row>
    <row r="701" spans="1:10" x14ac:dyDescent="0.2">
      <c r="A701" s="912" t="s">
        <v>618</v>
      </c>
      <c r="B701" s="978">
        <v>8062.0503827019729</v>
      </c>
      <c r="C701" s="978">
        <v>8062.0503827019729</v>
      </c>
      <c r="D701" s="978">
        <v>0</v>
      </c>
      <c r="E701" s="978">
        <v>156.96660752723909</v>
      </c>
      <c r="F701" s="978">
        <v>0</v>
      </c>
      <c r="G701" s="978">
        <v>206.56192000327226</v>
      </c>
      <c r="H701" s="978">
        <v>0</v>
      </c>
      <c r="I701" s="978">
        <v>2450.1106946922791</v>
      </c>
      <c r="J701" s="972">
        <v>12103.163560880954</v>
      </c>
    </row>
    <row r="702" spans="1:10" x14ac:dyDescent="0.2">
      <c r="A702" s="912" t="s">
        <v>619</v>
      </c>
      <c r="B702" s="978">
        <v>8521.7017838973734</v>
      </c>
      <c r="C702" s="978">
        <v>8521.7017838973734</v>
      </c>
      <c r="D702" s="978">
        <v>0</v>
      </c>
      <c r="E702" s="978">
        <v>153.38756435886555</v>
      </c>
      <c r="F702" s="978">
        <v>0</v>
      </c>
      <c r="G702" s="978">
        <v>151.85368871527689</v>
      </c>
      <c r="H702" s="978">
        <v>0</v>
      </c>
      <c r="I702" s="978">
        <v>2451.6445703358677</v>
      </c>
      <c r="J702" s="972">
        <v>12880.638739850017</v>
      </c>
    </row>
    <row r="703" spans="1:10" x14ac:dyDescent="0.2">
      <c r="A703" s="912" t="s">
        <v>622</v>
      </c>
      <c r="B703" s="978">
        <v>8894</v>
      </c>
      <c r="C703" s="978">
        <v>8894</v>
      </c>
      <c r="D703" s="978">
        <v>0</v>
      </c>
      <c r="E703" s="978">
        <v>152</v>
      </c>
      <c r="F703" s="978">
        <v>0</v>
      </c>
      <c r="G703" s="978">
        <v>147</v>
      </c>
      <c r="H703" s="978">
        <v>0</v>
      </c>
      <c r="I703" s="978">
        <v>1772</v>
      </c>
      <c r="J703" s="972">
        <v>13465</v>
      </c>
    </row>
    <row r="704" spans="1:10" x14ac:dyDescent="0.2">
      <c r="A704" s="912" t="s">
        <v>623</v>
      </c>
      <c r="B704" s="978">
        <v>9584</v>
      </c>
      <c r="C704" s="978">
        <v>9584</v>
      </c>
      <c r="D704" s="978">
        <v>0</v>
      </c>
      <c r="E704" s="978">
        <v>149</v>
      </c>
      <c r="F704" s="978">
        <v>0</v>
      </c>
      <c r="G704" s="978">
        <v>134</v>
      </c>
      <c r="H704" s="978">
        <v>0</v>
      </c>
      <c r="I704" s="978">
        <v>1790</v>
      </c>
      <c r="J704" s="972">
        <v>14505</v>
      </c>
    </row>
    <row r="705" spans="1:10" x14ac:dyDescent="0.2">
      <c r="A705" s="912" t="s">
        <v>624</v>
      </c>
      <c r="B705" s="978">
        <v>10606</v>
      </c>
      <c r="C705" s="978">
        <v>10606</v>
      </c>
      <c r="D705" s="978">
        <v>0</v>
      </c>
      <c r="E705" s="978">
        <v>146</v>
      </c>
      <c r="F705" s="978">
        <v>0</v>
      </c>
      <c r="G705" s="978">
        <v>112</v>
      </c>
      <c r="H705" s="978">
        <v>0</v>
      </c>
      <c r="I705" s="978">
        <v>1920</v>
      </c>
      <c r="J705" s="981">
        <v>16003</v>
      </c>
    </row>
    <row r="706" spans="1:10" x14ac:dyDescent="0.2">
      <c r="A706" s="912" t="s">
        <v>625</v>
      </c>
      <c r="B706" s="978">
        <v>11270</v>
      </c>
      <c r="C706" s="978">
        <v>11270</v>
      </c>
      <c r="D706" s="978">
        <v>0</v>
      </c>
      <c r="E706" s="978">
        <v>144</v>
      </c>
      <c r="F706" s="978">
        <v>0</v>
      </c>
      <c r="G706" s="978">
        <v>89</v>
      </c>
      <c r="H706" s="978">
        <v>104</v>
      </c>
      <c r="I706" s="978">
        <v>1989</v>
      </c>
      <c r="J706" s="981">
        <v>17013</v>
      </c>
    </row>
    <row r="707" spans="1:10" x14ac:dyDescent="0.2">
      <c r="A707" s="912">
        <v>38717</v>
      </c>
      <c r="B707" s="978">
        <v>12303</v>
      </c>
      <c r="C707" s="978">
        <v>12303</v>
      </c>
      <c r="D707" s="978">
        <v>0</v>
      </c>
      <c r="E707" s="978">
        <v>141</v>
      </c>
      <c r="F707" s="978">
        <v>0</v>
      </c>
      <c r="G707" s="978">
        <v>67</v>
      </c>
      <c r="H707" s="978">
        <v>160</v>
      </c>
      <c r="I707" s="978">
        <v>1906</v>
      </c>
      <c r="J707" s="981">
        <v>18564</v>
      </c>
    </row>
    <row r="708" spans="1:10" x14ac:dyDescent="0.2">
      <c r="A708" s="912" t="s">
        <v>626</v>
      </c>
      <c r="B708" s="496">
        <v>13384</v>
      </c>
      <c r="C708" s="496">
        <v>13384</v>
      </c>
      <c r="D708" s="496">
        <v>0</v>
      </c>
      <c r="E708" s="496">
        <v>136</v>
      </c>
      <c r="F708" s="496">
        <v>0</v>
      </c>
      <c r="G708" s="496">
        <v>46</v>
      </c>
      <c r="H708" s="496">
        <v>109</v>
      </c>
      <c r="I708" s="496">
        <v>1939</v>
      </c>
      <c r="J708" s="972">
        <v>20149</v>
      </c>
    </row>
    <row r="709" spans="1:10" x14ac:dyDescent="0.2">
      <c r="A709" s="912"/>
      <c r="B709" s="496"/>
      <c r="C709" s="496"/>
      <c r="D709" s="496"/>
      <c r="E709" s="496"/>
      <c r="F709" s="496"/>
      <c r="G709" s="496"/>
      <c r="H709" s="496"/>
      <c r="I709" s="496"/>
      <c r="J709" s="972"/>
    </row>
    <row r="710" spans="1:10" ht="14.25" x14ac:dyDescent="0.2">
      <c r="A710" s="970" t="s">
        <v>705</v>
      </c>
      <c r="B710" s="496">
        <v>13383.93</v>
      </c>
      <c r="C710" s="496">
        <v>13383.93</v>
      </c>
      <c r="D710" s="496">
        <v>0</v>
      </c>
      <c r="E710" s="496">
        <v>136.191</v>
      </c>
      <c r="F710" s="496">
        <v>0</v>
      </c>
      <c r="G710" s="496">
        <v>45.716000000000001</v>
      </c>
      <c r="H710" s="496">
        <v>109.051</v>
      </c>
      <c r="I710" s="496">
        <v>1938.923</v>
      </c>
      <c r="J710" s="972">
        <v>20148.692224999999</v>
      </c>
    </row>
    <row r="711" spans="1:10" x14ac:dyDescent="0.2">
      <c r="A711" s="966">
        <v>39447</v>
      </c>
      <c r="B711" s="496">
        <v>14304.545</v>
      </c>
      <c r="C711" s="496">
        <v>14304.545</v>
      </c>
      <c r="D711" s="496">
        <v>0</v>
      </c>
      <c r="E711" s="496">
        <v>132.87899999999999</v>
      </c>
      <c r="F711" s="496">
        <v>0</v>
      </c>
      <c r="G711" s="496">
        <v>12.557</v>
      </c>
      <c r="H711" s="496">
        <v>209.55099999999999</v>
      </c>
      <c r="I711" s="496">
        <v>1783.115</v>
      </c>
      <c r="J711" s="972">
        <v>21577.435364000001</v>
      </c>
    </row>
    <row r="712" spans="1:10" x14ac:dyDescent="0.2">
      <c r="A712" s="966">
        <v>39813</v>
      </c>
      <c r="B712" s="496">
        <v>15277.366</v>
      </c>
      <c r="C712" s="496">
        <v>15277.366</v>
      </c>
      <c r="D712" s="496">
        <v>0</v>
      </c>
      <c r="E712" s="496">
        <v>126.288</v>
      </c>
      <c r="F712" s="496">
        <v>0</v>
      </c>
      <c r="G712" s="496">
        <v>0</v>
      </c>
      <c r="H712" s="496">
        <v>0</v>
      </c>
      <c r="I712" s="496">
        <v>1658.2550000000001</v>
      </c>
      <c r="J712" s="972">
        <v>23084.810506999998</v>
      </c>
    </row>
    <row r="713" spans="1:10" x14ac:dyDescent="0.2">
      <c r="A713" s="966">
        <v>40178</v>
      </c>
      <c r="B713" s="496">
        <v>16010.882</v>
      </c>
      <c r="C713" s="496">
        <v>16010.882</v>
      </c>
      <c r="D713" s="496">
        <v>0</v>
      </c>
      <c r="E713" s="496">
        <v>121.063</v>
      </c>
      <c r="F713" s="496">
        <v>0</v>
      </c>
      <c r="G713" s="496">
        <v>0</v>
      </c>
      <c r="H713" s="496">
        <v>70.5</v>
      </c>
      <c r="I713" s="496">
        <v>1819.7329999999999</v>
      </c>
      <c r="J713" s="972">
        <v>24255.861763000001</v>
      </c>
    </row>
    <row r="714" spans="1:10" ht="24.75" customHeight="1" x14ac:dyDescent="0.2">
      <c r="A714" s="920"/>
      <c r="B714" s="443" t="s">
        <v>271</v>
      </c>
      <c r="C714" s="951"/>
      <c r="D714" s="951"/>
      <c r="E714" s="951"/>
      <c r="F714" s="951"/>
      <c r="G714" s="951"/>
      <c r="H714" s="951"/>
      <c r="I714" s="951"/>
      <c r="J714" s="951"/>
    </row>
    <row r="715" spans="1:10" x14ac:dyDescent="0.2">
      <c r="A715" s="912" t="s">
        <v>652</v>
      </c>
      <c r="B715" s="978">
        <v>513.33704872100338</v>
      </c>
      <c r="C715" s="978">
        <v>76.182490298236559</v>
      </c>
      <c r="D715" s="978">
        <v>437.1545584227668</v>
      </c>
      <c r="E715" s="978">
        <v>1.022583762392437</v>
      </c>
      <c r="F715" s="978">
        <v>0</v>
      </c>
      <c r="G715" s="978">
        <v>0</v>
      </c>
      <c r="H715" s="978">
        <v>0</v>
      </c>
      <c r="I715" s="978">
        <v>0</v>
      </c>
      <c r="J715" s="972">
        <v>324.1787487976024</v>
      </c>
    </row>
    <row r="716" spans="1:10" x14ac:dyDescent="0.2">
      <c r="A716" s="912" t="s">
        <v>575</v>
      </c>
      <c r="B716" s="978">
        <v>637.0696839704882</v>
      </c>
      <c r="C716" s="978">
        <v>119.64230019991513</v>
      </c>
      <c r="D716" s="978">
        <v>517.4273837705731</v>
      </c>
      <c r="E716" s="978">
        <v>162.07952633920127</v>
      </c>
      <c r="F716" s="978">
        <v>0.51129188119621849</v>
      </c>
      <c r="G716" s="978">
        <v>0</v>
      </c>
      <c r="H716" s="978">
        <v>0</v>
      </c>
      <c r="I716" s="978">
        <v>0</v>
      </c>
      <c r="J716" s="972">
        <v>367.92935834275954</v>
      </c>
    </row>
    <row r="717" spans="1:10" x14ac:dyDescent="0.2">
      <c r="A717" s="912" t="s">
        <v>576</v>
      </c>
      <c r="B717" s="978">
        <v>663.14556991149539</v>
      </c>
      <c r="C717" s="978">
        <v>123.73263524948487</v>
      </c>
      <c r="D717" s="978">
        <v>539.41293466201046</v>
      </c>
      <c r="E717" s="978">
        <v>167.70373703235967</v>
      </c>
      <c r="F717" s="978">
        <v>0.51129188119621849</v>
      </c>
      <c r="G717" s="978">
        <v>0</v>
      </c>
      <c r="H717" s="978">
        <v>0</v>
      </c>
      <c r="I717" s="978">
        <v>0</v>
      </c>
      <c r="J717" s="972">
        <v>376.87290856529626</v>
      </c>
    </row>
    <row r="718" spans="1:10" x14ac:dyDescent="0.2">
      <c r="A718" s="912" t="s">
        <v>577</v>
      </c>
      <c r="B718" s="978">
        <v>681.55207763455928</v>
      </c>
      <c r="C718" s="978">
        <v>148.27464554690337</v>
      </c>
      <c r="D718" s="978">
        <v>533.27743208765594</v>
      </c>
      <c r="E718" s="978">
        <v>216.27646574600041</v>
      </c>
      <c r="F718" s="978">
        <v>1.5338756435886556</v>
      </c>
      <c r="G718" s="978">
        <v>0</v>
      </c>
      <c r="H718" s="978">
        <v>0</v>
      </c>
      <c r="I718" s="978">
        <v>0</v>
      </c>
      <c r="J718" s="972">
        <v>381.9074737389663</v>
      </c>
    </row>
    <row r="719" spans="1:10" x14ac:dyDescent="0.2">
      <c r="A719" s="912" t="s">
        <v>513</v>
      </c>
      <c r="B719" s="978">
        <v>634.00193268331088</v>
      </c>
      <c r="C719" s="978">
        <v>209.62967129044958</v>
      </c>
      <c r="D719" s="978">
        <v>424.88355327405759</v>
      </c>
      <c r="E719" s="978">
        <v>254.62335683571681</v>
      </c>
      <c r="F719" s="978">
        <v>1.5338756435886556</v>
      </c>
      <c r="G719" s="978">
        <v>0</v>
      </c>
      <c r="H719" s="978">
        <v>0</v>
      </c>
      <c r="I719" s="978">
        <v>0</v>
      </c>
      <c r="J719" s="972">
        <v>351.50076658164375</v>
      </c>
    </row>
    <row r="720" spans="1:10" x14ac:dyDescent="0.2">
      <c r="A720" s="912" t="s">
        <v>578</v>
      </c>
      <c r="B720" s="978">
        <v>671.32624001063493</v>
      </c>
      <c r="C720" s="978">
        <v>245.93139485538109</v>
      </c>
      <c r="D720" s="978">
        <v>424.88355327405759</v>
      </c>
      <c r="E720" s="978">
        <v>275.07503208356553</v>
      </c>
      <c r="F720" s="978">
        <v>1.5338756435886556</v>
      </c>
      <c r="G720" s="978">
        <v>0</v>
      </c>
      <c r="H720" s="978">
        <v>0</v>
      </c>
      <c r="I720" s="978">
        <v>0</v>
      </c>
      <c r="J720" s="972">
        <v>369.28667143992237</v>
      </c>
    </row>
    <row r="721" spans="1:10" x14ac:dyDescent="0.2">
      <c r="A721" s="912" t="s">
        <v>579</v>
      </c>
      <c r="B721" s="978">
        <v>640.13743525766552</v>
      </c>
      <c r="C721" s="978">
        <v>223.9458439639437</v>
      </c>
      <c r="D721" s="978">
        <v>416.19159129372184</v>
      </c>
      <c r="E721" s="978">
        <v>301.66220990576892</v>
      </c>
      <c r="F721" s="978">
        <v>2.5564594059810926</v>
      </c>
      <c r="G721" s="978">
        <v>0</v>
      </c>
      <c r="H721" s="978">
        <v>0</v>
      </c>
      <c r="I721" s="978">
        <v>519.98384317655416</v>
      </c>
      <c r="J721" s="972">
        <v>349.89747759369527</v>
      </c>
    </row>
    <row r="722" spans="1:10" x14ac:dyDescent="0.2">
      <c r="A722" s="912" t="s">
        <v>580</v>
      </c>
      <c r="B722" s="978">
        <v>665.70202931747644</v>
      </c>
      <c r="C722" s="978">
        <v>256.66852436050169</v>
      </c>
      <c r="D722" s="978">
        <v>409.03350495697481</v>
      </c>
      <c r="E722" s="978">
        <v>358.41560871854915</v>
      </c>
      <c r="F722" s="978">
        <v>3.5790431683735293</v>
      </c>
      <c r="G722" s="978">
        <v>0</v>
      </c>
      <c r="H722" s="978">
        <v>0</v>
      </c>
      <c r="I722" s="978">
        <v>564.46623684062524</v>
      </c>
      <c r="J722" s="972">
        <v>361.6962941143583</v>
      </c>
    </row>
    <row r="723" spans="1:10" x14ac:dyDescent="0.2">
      <c r="A723" s="912" t="s">
        <v>581</v>
      </c>
      <c r="B723" s="978">
        <v>673.37140753541973</v>
      </c>
      <c r="C723" s="978">
        <v>270.47340515279956</v>
      </c>
      <c r="D723" s="978">
        <v>402.89800238262018</v>
      </c>
      <c r="E723" s="978">
        <v>375.79953267922059</v>
      </c>
      <c r="F723" s="978">
        <v>5.1129188119621851</v>
      </c>
      <c r="G723" s="978">
        <v>0</v>
      </c>
      <c r="H723" s="978">
        <v>0</v>
      </c>
      <c r="I723" s="978">
        <v>629.40030575254502</v>
      </c>
      <c r="J723" s="972">
        <v>364.47708120997009</v>
      </c>
    </row>
    <row r="724" spans="1:10" x14ac:dyDescent="0.2">
      <c r="A724" s="912" t="s">
        <v>582</v>
      </c>
      <c r="B724" s="978">
        <v>709.16183921915501</v>
      </c>
      <c r="C724" s="978">
        <v>310.35417188610461</v>
      </c>
      <c r="D724" s="978">
        <v>398.8076673330504</v>
      </c>
      <c r="E724" s="978">
        <v>390.11570535271471</v>
      </c>
      <c r="F724" s="978">
        <v>6.1355025743546223</v>
      </c>
      <c r="G724" s="978">
        <v>0</v>
      </c>
      <c r="H724" s="978">
        <v>0</v>
      </c>
      <c r="I724" s="978">
        <v>643.71647842603909</v>
      </c>
      <c r="J724" s="972">
        <v>382.37994134538712</v>
      </c>
    </row>
    <row r="725" spans="1:10" x14ac:dyDescent="0.2">
      <c r="A725" s="912" t="s">
        <v>583</v>
      </c>
      <c r="B725" s="978">
        <v>810.39763169600633</v>
      </c>
      <c r="C725" s="978">
        <v>421.30451010568402</v>
      </c>
      <c r="D725" s="978">
        <v>389.09312159032226</v>
      </c>
      <c r="E725" s="978">
        <v>391.13828911510717</v>
      </c>
      <c r="F725" s="978">
        <v>7.6693782179432777</v>
      </c>
      <c r="G725" s="978">
        <v>0</v>
      </c>
      <c r="H725" s="978">
        <v>1.022583762392437</v>
      </c>
      <c r="I725" s="978">
        <v>630.93418139613368</v>
      </c>
      <c r="J725" s="972">
        <v>436.30754371487365</v>
      </c>
    </row>
    <row r="726" spans="1:10" x14ac:dyDescent="0.2">
      <c r="A726" s="912" t="s">
        <v>584</v>
      </c>
      <c r="B726" s="978">
        <v>950.49160714377024</v>
      </c>
      <c r="C726" s="978">
        <v>568.55657189019496</v>
      </c>
      <c r="D726" s="978">
        <v>382.44632713477142</v>
      </c>
      <c r="E726" s="978">
        <v>389.60441347151851</v>
      </c>
      <c r="F726" s="978">
        <v>8.1806700991394958</v>
      </c>
      <c r="G726" s="978">
        <v>0</v>
      </c>
      <c r="H726" s="978">
        <v>0</v>
      </c>
      <c r="I726" s="978">
        <v>663.65686179269164</v>
      </c>
      <c r="J726" s="972">
        <v>512.56018504301676</v>
      </c>
    </row>
    <row r="727" spans="1:10" x14ac:dyDescent="0.2">
      <c r="A727" s="912" t="s">
        <v>585</v>
      </c>
      <c r="B727" s="978">
        <v>1075.2468261556476</v>
      </c>
      <c r="C727" s="978">
        <v>705.0715041695853</v>
      </c>
      <c r="D727" s="978">
        <v>370.17532198606222</v>
      </c>
      <c r="E727" s="978">
        <v>387.5592459467336</v>
      </c>
      <c r="F727" s="978">
        <v>8.691961980335714</v>
      </c>
      <c r="G727" s="978">
        <v>0</v>
      </c>
      <c r="H727" s="978">
        <v>0</v>
      </c>
      <c r="I727" s="978">
        <v>666.72461307986896</v>
      </c>
      <c r="J727" s="972">
        <v>582.0639994346601</v>
      </c>
    </row>
    <row r="728" spans="1:10" x14ac:dyDescent="0.2">
      <c r="A728" s="912" t="s">
        <v>586</v>
      </c>
      <c r="B728" s="978">
        <v>1224.5440554649433</v>
      </c>
      <c r="C728" s="978">
        <v>861.52681981562819</v>
      </c>
      <c r="D728" s="978">
        <v>363.01723564931513</v>
      </c>
      <c r="E728" s="978">
        <v>359.94948436213781</v>
      </c>
      <c r="F728" s="978">
        <v>8.691961980335714</v>
      </c>
      <c r="G728" s="978">
        <v>0</v>
      </c>
      <c r="H728" s="978">
        <v>0</v>
      </c>
      <c r="I728" s="978">
        <v>720.41026060547188</v>
      </c>
      <c r="J728" s="972">
        <v>668.20040132322572</v>
      </c>
    </row>
    <row r="729" spans="1:10" x14ac:dyDescent="0.2">
      <c r="A729" s="912" t="s">
        <v>587</v>
      </c>
      <c r="B729" s="978">
        <v>1309.4185077435156</v>
      </c>
      <c r="C729" s="978">
        <v>957.13840159932101</v>
      </c>
      <c r="D729" s="978">
        <v>351.76881426299832</v>
      </c>
      <c r="E729" s="978">
        <v>360.97206812453027</v>
      </c>
      <c r="F729" s="978">
        <v>11.248421386316807</v>
      </c>
      <c r="G729" s="978">
        <v>0</v>
      </c>
      <c r="H729" s="978">
        <v>0</v>
      </c>
      <c r="I729" s="978">
        <v>768.47169743791642</v>
      </c>
      <c r="J729" s="972">
        <v>718.35555614632199</v>
      </c>
    </row>
    <row r="730" spans="1:10" x14ac:dyDescent="0.2">
      <c r="A730" s="912" t="s">
        <v>588</v>
      </c>
      <c r="B730" s="978">
        <v>1252.1538170495392</v>
      </c>
      <c r="C730" s="978">
        <v>916.2350511036235</v>
      </c>
      <c r="D730" s="978">
        <v>335.91876594591554</v>
      </c>
      <c r="E730" s="978">
        <v>357.39302495615675</v>
      </c>
      <c r="F730" s="978">
        <v>11.759713267513025</v>
      </c>
      <c r="G730" s="978">
        <v>0</v>
      </c>
      <c r="H730" s="978">
        <v>0</v>
      </c>
      <c r="I730" s="978">
        <v>869.70748991476762</v>
      </c>
      <c r="J730" s="972">
        <v>689.09461067059556</v>
      </c>
    </row>
    <row r="731" spans="1:10" x14ac:dyDescent="0.2">
      <c r="A731" s="912" t="s">
        <v>589</v>
      </c>
      <c r="B731" s="978">
        <v>1420.8801378442913</v>
      </c>
      <c r="C731" s="978">
        <v>1095.1872095223</v>
      </c>
      <c r="D731" s="978">
        <v>325.18163644079499</v>
      </c>
      <c r="E731" s="978">
        <v>355.85914931256809</v>
      </c>
      <c r="F731" s="978">
        <v>11.759713267513025</v>
      </c>
      <c r="G731" s="978">
        <v>0</v>
      </c>
      <c r="H731" s="978">
        <v>0</v>
      </c>
      <c r="I731" s="978">
        <v>984.74816318391686</v>
      </c>
      <c r="J731" s="972">
        <v>792.19454607732564</v>
      </c>
    </row>
    <row r="732" spans="1:10" x14ac:dyDescent="0.2">
      <c r="A732" s="912" t="s">
        <v>590</v>
      </c>
      <c r="B732" s="978">
        <v>1711.8052182449396</v>
      </c>
      <c r="C732" s="978">
        <v>1393.7816681408917</v>
      </c>
      <c r="D732" s="978">
        <v>318.0235501040479</v>
      </c>
      <c r="E732" s="978">
        <v>351.25752238180212</v>
      </c>
      <c r="F732" s="978">
        <v>12.271005148709245</v>
      </c>
      <c r="G732" s="978">
        <v>0</v>
      </c>
      <c r="H732" s="978">
        <v>61.355025743546221</v>
      </c>
      <c r="I732" s="978">
        <v>1129.4437655624467</v>
      </c>
      <c r="J732" s="972">
        <v>960.82466223896472</v>
      </c>
    </row>
    <row r="733" spans="1:10" x14ac:dyDescent="0.2">
      <c r="A733" s="912" t="s">
        <v>591</v>
      </c>
      <c r="B733" s="978">
        <v>2028.806184586595</v>
      </c>
      <c r="C733" s="978">
        <v>1717.429428938098</v>
      </c>
      <c r="D733" s="978">
        <v>310.86546376730087</v>
      </c>
      <c r="E733" s="978">
        <v>351.76881426299832</v>
      </c>
      <c r="F733" s="978">
        <v>12.271005148709245</v>
      </c>
      <c r="G733" s="978">
        <v>0</v>
      </c>
      <c r="H733" s="978">
        <v>0</v>
      </c>
      <c r="I733" s="978">
        <v>1232.2134336828865</v>
      </c>
      <c r="J733" s="972">
        <v>1148.6842852375694</v>
      </c>
    </row>
    <row r="734" spans="1:10" x14ac:dyDescent="0.2">
      <c r="A734" s="912" t="s">
        <v>592</v>
      </c>
      <c r="B734" s="978">
        <v>2253.2633204317349</v>
      </c>
      <c r="C734" s="978">
        <v>1949.555943001181</v>
      </c>
      <c r="D734" s="978">
        <v>303.19608554935758</v>
      </c>
      <c r="E734" s="978">
        <v>364.03981941170758</v>
      </c>
      <c r="F734" s="978">
        <v>13.293588911101681</v>
      </c>
      <c r="G734" s="978">
        <v>0</v>
      </c>
      <c r="H734" s="978">
        <v>0</v>
      </c>
      <c r="I734" s="978">
        <v>1374.3525766554353</v>
      </c>
      <c r="J734" s="972">
        <v>1286.4029004520069</v>
      </c>
    </row>
    <row r="735" spans="1:10" x14ac:dyDescent="0.2">
      <c r="A735" s="912" t="s">
        <v>593</v>
      </c>
      <c r="B735" s="978">
        <v>2697.0646733100525</v>
      </c>
      <c r="C735" s="978">
        <v>2401.0266740974421</v>
      </c>
      <c r="D735" s="978">
        <v>296.03799921261049</v>
      </c>
      <c r="E735" s="978">
        <v>366.08498693649244</v>
      </c>
      <c r="F735" s="978">
        <v>12.782297029905463</v>
      </c>
      <c r="G735" s="978">
        <v>0</v>
      </c>
      <c r="H735" s="978">
        <v>0</v>
      </c>
      <c r="I735" s="978">
        <v>1447.9786075476907</v>
      </c>
      <c r="J735" s="972">
        <v>1547.8959125566257</v>
      </c>
    </row>
    <row r="736" spans="1:10" x14ac:dyDescent="0.2">
      <c r="A736" s="912" t="s">
        <v>594</v>
      </c>
      <c r="B736" s="978">
        <v>3489.0557972829952</v>
      </c>
      <c r="C736" s="978">
        <v>3200.1758844071314</v>
      </c>
      <c r="D736" s="978">
        <v>288.87991287586345</v>
      </c>
      <c r="E736" s="978">
        <v>366.59627881768864</v>
      </c>
      <c r="F736" s="978">
        <v>13.293588911101681</v>
      </c>
      <c r="G736" s="978">
        <v>0</v>
      </c>
      <c r="H736" s="978">
        <v>0</v>
      </c>
      <c r="I736" s="978">
        <v>1135.0679762556051</v>
      </c>
      <c r="J736" s="972">
        <v>2021.5980145217802</v>
      </c>
    </row>
    <row r="737" spans="1:10" x14ac:dyDescent="0.2">
      <c r="A737" s="912" t="s">
        <v>595</v>
      </c>
      <c r="B737" s="978">
        <v>3882.7505458040832</v>
      </c>
      <c r="C737" s="978">
        <v>3601.5400111461631</v>
      </c>
      <c r="D737" s="978">
        <v>281.21053465792016</v>
      </c>
      <c r="E737" s="978">
        <v>377.84470020400545</v>
      </c>
      <c r="F737" s="978">
        <v>13.293588911101681</v>
      </c>
      <c r="G737" s="978">
        <v>0</v>
      </c>
      <c r="H737" s="978">
        <v>0</v>
      </c>
      <c r="I737" s="978">
        <v>1297.1475025948064</v>
      </c>
      <c r="J737" s="972">
        <v>2274.1292804047912</v>
      </c>
    </row>
    <row r="738" spans="1:10" x14ac:dyDescent="0.2">
      <c r="A738" s="912" t="s">
        <v>596</v>
      </c>
      <c r="B738" s="978">
        <v>3877.6376269921211</v>
      </c>
      <c r="C738" s="978">
        <v>3605.1190543145367</v>
      </c>
      <c r="D738" s="978">
        <v>272.51857267758447</v>
      </c>
      <c r="E738" s="978">
        <v>379.88986772879036</v>
      </c>
      <c r="F738" s="978">
        <v>14.316172673494117</v>
      </c>
      <c r="G738" s="978">
        <v>0</v>
      </c>
      <c r="H738" s="978">
        <v>0</v>
      </c>
      <c r="I738" s="978">
        <v>1342.6524800212699</v>
      </c>
      <c r="J738" s="972">
        <v>2297.2195163374477</v>
      </c>
    </row>
    <row r="739" spans="1:10" x14ac:dyDescent="0.2">
      <c r="A739" s="912" t="s">
        <v>597</v>
      </c>
      <c r="B739" s="978">
        <v>3950.2410741219842</v>
      </c>
      <c r="C739" s="978">
        <v>3685.903171543539</v>
      </c>
      <c r="D739" s="978">
        <v>264.33790257844498</v>
      </c>
      <c r="E739" s="978">
        <v>382.44632713477142</v>
      </c>
      <c r="F739" s="978">
        <v>14.316172673494117</v>
      </c>
      <c r="G739" s="978">
        <v>0</v>
      </c>
      <c r="H739" s="978">
        <v>0</v>
      </c>
      <c r="I739" s="978">
        <v>1300.2152538819837</v>
      </c>
      <c r="J739" s="972">
        <v>2362.2368204929085</v>
      </c>
    </row>
    <row r="740" spans="1:10" x14ac:dyDescent="0.2">
      <c r="A740" s="912" t="s">
        <v>598</v>
      </c>
      <c r="B740" s="978">
        <v>4173.675626204732</v>
      </c>
      <c r="C740" s="978">
        <v>3918.5409774878185</v>
      </c>
      <c r="D740" s="978">
        <v>255.13464871691303</v>
      </c>
      <c r="E740" s="978">
        <v>380.40115960998656</v>
      </c>
      <c r="F740" s="978">
        <v>19.429091485456304</v>
      </c>
      <c r="G740" s="978">
        <v>0</v>
      </c>
      <c r="H740" s="978">
        <v>0</v>
      </c>
      <c r="I740" s="978">
        <v>1298.6813782383949</v>
      </c>
      <c r="J740" s="972">
        <v>2517.1799279434308</v>
      </c>
    </row>
    <row r="741" spans="1:10" x14ac:dyDescent="0.2">
      <c r="A741" s="912" t="s">
        <v>599</v>
      </c>
      <c r="B741" s="978">
        <v>4297.9195533354123</v>
      </c>
      <c r="C741" s="978">
        <v>4051.9881584800314</v>
      </c>
      <c r="D741" s="978">
        <v>245.93139485538109</v>
      </c>
      <c r="E741" s="978">
        <v>378.35599208520171</v>
      </c>
      <c r="F741" s="978">
        <v>18.917799604260086</v>
      </c>
      <c r="G741" s="978">
        <v>0</v>
      </c>
      <c r="H741" s="978">
        <v>0</v>
      </c>
      <c r="I741" s="978">
        <v>0</v>
      </c>
      <c r="J741" s="972">
        <v>2606.6291089961392</v>
      </c>
    </row>
    <row r="742" spans="1:10" x14ac:dyDescent="0.2">
      <c r="A742" s="912" t="s">
        <v>600</v>
      </c>
      <c r="B742" s="978">
        <v>4597.5365957163967</v>
      </c>
      <c r="C742" s="978">
        <v>4360.8084547225471</v>
      </c>
      <c r="D742" s="978">
        <v>236.72814099384917</v>
      </c>
      <c r="E742" s="978">
        <v>382.95761901596768</v>
      </c>
      <c r="F742" s="978">
        <v>18.917799604260086</v>
      </c>
      <c r="G742" s="978">
        <v>0</v>
      </c>
      <c r="H742" s="978">
        <v>0</v>
      </c>
      <c r="I742" s="978">
        <v>1208.6940071478605</v>
      </c>
      <c r="J742" s="972">
        <v>2803.4101609265945</v>
      </c>
    </row>
    <row r="743" spans="1:10" x14ac:dyDescent="0.2">
      <c r="A743" s="912" t="s">
        <v>601</v>
      </c>
      <c r="B743" s="978">
        <v>5246.3659929543983</v>
      </c>
      <c r="C743" s="978">
        <v>5019.3523977032773</v>
      </c>
      <c r="D743" s="978">
        <v>227.01359525112102</v>
      </c>
      <c r="E743" s="978">
        <v>387.5592459467336</v>
      </c>
      <c r="F743" s="978">
        <v>20.962967129044959</v>
      </c>
      <c r="G743" s="978">
        <v>120.15359208111134</v>
      </c>
      <c r="H743" s="978">
        <v>347.16718733223234</v>
      </c>
      <c r="I743" s="978">
        <v>1383.5558305169673</v>
      </c>
      <c r="J743" s="972">
        <v>3217.9049213792955</v>
      </c>
    </row>
    <row r="744" spans="1:10" x14ac:dyDescent="0.2">
      <c r="A744" s="912" t="s">
        <v>602</v>
      </c>
      <c r="B744" s="978">
        <v>5954.5052484111602</v>
      </c>
      <c r="C744" s="978">
        <v>5737.7174907839635</v>
      </c>
      <c r="D744" s="978">
        <v>216.78775762719664</v>
      </c>
      <c r="E744" s="978">
        <v>394.71733228348069</v>
      </c>
      <c r="F744" s="978">
        <v>24.030718416222268</v>
      </c>
      <c r="G744" s="978">
        <v>94.588998021300426</v>
      </c>
      <c r="H744" s="978">
        <v>352.28010614419452</v>
      </c>
      <c r="I744" s="978">
        <v>1443.3769806169248</v>
      </c>
      <c r="J744" s="972">
        <v>3680.7121755534417</v>
      </c>
    </row>
    <row r="745" spans="1:10" x14ac:dyDescent="0.2">
      <c r="A745" s="912" t="s">
        <v>603</v>
      </c>
      <c r="B745" s="978">
        <v>7032.8198258539851</v>
      </c>
      <c r="C745" s="978">
        <v>6826.2579058507135</v>
      </c>
      <c r="D745" s="978">
        <v>206.56192000327226</v>
      </c>
      <c r="E745" s="978">
        <v>418.74805069970296</v>
      </c>
      <c r="F745" s="978">
        <v>24.030718416222268</v>
      </c>
      <c r="G745" s="978">
        <v>13.293588911101681</v>
      </c>
      <c r="H745" s="978">
        <v>0</v>
      </c>
      <c r="I745" s="978">
        <v>1498.0852119049202</v>
      </c>
      <c r="J745" s="972">
        <v>4394.5703051495739</v>
      </c>
    </row>
    <row r="746" spans="1:10" x14ac:dyDescent="0.2">
      <c r="A746" s="912" t="s">
        <v>604</v>
      </c>
      <c r="B746" s="978">
        <v>7322.7223224922409</v>
      </c>
      <c r="C746" s="978">
        <v>7126.8975319940901</v>
      </c>
      <c r="D746" s="978">
        <v>195.82479049815169</v>
      </c>
      <c r="E746" s="978">
        <v>447.3803960466912</v>
      </c>
      <c r="F746" s="978">
        <v>23.519426535026049</v>
      </c>
      <c r="G746" s="978">
        <v>0</v>
      </c>
      <c r="H746" s="978">
        <v>0</v>
      </c>
      <c r="I746" s="978">
        <v>1622.3291390356012</v>
      </c>
      <c r="J746" s="972">
        <v>4617.3339906755955</v>
      </c>
    </row>
    <row r="747" spans="1:10" x14ac:dyDescent="0.2">
      <c r="A747" s="912" t="s">
        <v>605</v>
      </c>
      <c r="B747" s="978">
        <v>7746.5832920039065</v>
      </c>
      <c r="C747" s="978">
        <v>7562.5182147732676</v>
      </c>
      <c r="D747" s="978">
        <v>184.06507723063865</v>
      </c>
      <c r="E747" s="978">
        <v>472.94499010650213</v>
      </c>
      <c r="F747" s="978">
        <v>22.496842772633613</v>
      </c>
      <c r="G747" s="978">
        <v>188.1554122802084</v>
      </c>
      <c r="H747" s="978">
        <v>0</v>
      </c>
      <c r="I747" s="978">
        <v>1678.5712459671854</v>
      </c>
      <c r="J747" s="972">
        <v>4916.2244081770377</v>
      </c>
    </row>
    <row r="748" spans="1:10" x14ac:dyDescent="0.2">
      <c r="A748" s="912" t="s">
        <v>606</v>
      </c>
      <c r="B748" s="978">
        <v>8222.5960333975854</v>
      </c>
      <c r="C748" s="978">
        <v>8049.7793775532637</v>
      </c>
      <c r="D748" s="978">
        <v>172.81665584432184</v>
      </c>
      <c r="E748" s="978">
        <v>511.80317307741473</v>
      </c>
      <c r="F748" s="978">
        <v>20.962967129044959</v>
      </c>
      <c r="G748" s="978">
        <v>215.25388198360798</v>
      </c>
      <c r="H748" s="978">
        <v>147.76335366570714</v>
      </c>
      <c r="I748" s="978">
        <v>1687.2632079475211</v>
      </c>
      <c r="J748" s="972">
        <v>5166.9562684219463</v>
      </c>
    </row>
    <row r="749" spans="1:10" x14ac:dyDescent="0.2">
      <c r="A749" s="912" t="s">
        <v>607</v>
      </c>
      <c r="B749" s="978">
        <v>8822.8527019219455</v>
      </c>
      <c r="C749" s="978">
        <v>8661.7957593451374</v>
      </c>
      <c r="D749" s="978">
        <v>161.05694257680884</v>
      </c>
      <c r="E749" s="978">
        <v>515.3822162457883</v>
      </c>
      <c r="F749" s="978">
        <v>21.474259010241177</v>
      </c>
      <c r="G749" s="978">
        <v>111.97292198197185</v>
      </c>
      <c r="H749" s="978">
        <v>0</v>
      </c>
      <c r="I749" s="978">
        <v>1672.947035274027</v>
      </c>
      <c r="J749" s="972">
        <v>5530.684876036712</v>
      </c>
    </row>
    <row r="750" spans="1:10" x14ac:dyDescent="0.2">
      <c r="A750" s="912" t="s">
        <v>608</v>
      </c>
      <c r="B750" s="978">
        <v>8949.1417965774126</v>
      </c>
      <c r="C750" s="978">
        <v>8801.3784429117059</v>
      </c>
      <c r="D750" s="978">
        <v>148.78593742809957</v>
      </c>
      <c r="E750" s="978">
        <v>528.16451327569371</v>
      </c>
      <c r="F750" s="978">
        <v>12.271005148709245</v>
      </c>
      <c r="G750" s="978">
        <v>151.85368871527689</v>
      </c>
      <c r="H750" s="978">
        <v>0</v>
      </c>
      <c r="I750" s="978">
        <v>1617.2162202236391</v>
      </c>
      <c r="J750" s="972">
        <v>5570.2363977202876</v>
      </c>
    </row>
    <row r="751" spans="1:10" x14ac:dyDescent="0.2">
      <c r="A751" s="912" t="s">
        <v>609</v>
      </c>
      <c r="B751" s="978">
        <v>9271.2556817310306</v>
      </c>
      <c r="C751" s="978">
        <v>9135.7633332140322</v>
      </c>
      <c r="D751" s="978">
        <v>136.00364039819411</v>
      </c>
      <c r="E751" s="978">
        <v>519.98384317655416</v>
      </c>
      <c r="F751" s="978">
        <v>0</v>
      </c>
      <c r="G751" s="978">
        <v>75.159906535844115</v>
      </c>
      <c r="H751" s="978">
        <v>0</v>
      </c>
      <c r="I751" s="978">
        <v>1617.2162202236391</v>
      </c>
      <c r="J751" s="972">
        <v>5652.9496118657034</v>
      </c>
    </row>
    <row r="752" spans="1:10" x14ac:dyDescent="0.2">
      <c r="A752" s="912" t="s">
        <v>610</v>
      </c>
      <c r="B752" s="978">
        <v>9823.9622053041421</v>
      </c>
      <c r="C752" s="978">
        <v>9701.2521538170495</v>
      </c>
      <c r="D752" s="978">
        <v>122.71005148709244</v>
      </c>
      <c r="E752" s="978">
        <v>508.22412990904121</v>
      </c>
      <c r="F752" s="978">
        <v>8.691961980335714</v>
      </c>
      <c r="G752" s="978">
        <v>804.77342100284795</v>
      </c>
      <c r="H752" s="978">
        <v>0</v>
      </c>
      <c r="I752" s="978">
        <v>1495.0174606177429</v>
      </c>
      <c r="J752" s="972">
        <v>5915.4695213076602</v>
      </c>
    </row>
    <row r="753" spans="1:10" x14ac:dyDescent="0.2">
      <c r="A753" s="912" t="s">
        <v>634</v>
      </c>
      <c r="B753" s="978">
        <v>10417.572079372952</v>
      </c>
      <c r="C753" s="978">
        <v>10308.666908678157</v>
      </c>
      <c r="D753" s="978">
        <v>108.90517069479453</v>
      </c>
      <c r="E753" s="978">
        <v>495.44183287913575</v>
      </c>
      <c r="F753" s="978">
        <v>16.87263207947521</v>
      </c>
      <c r="G753" s="978">
        <v>1121.2630954633071</v>
      </c>
      <c r="H753" s="978">
        <v>188.66670416140462</v>
      </c>
      <c r="I753" s="978">
        <v>1442.3543968545323</v>
      </c>
      <c r="J753" s="972">
        <v>6218.7517449532206</v>
      </c>
    </row>
    <row r="754" spans="1:10" x14ac:dyDescent="0.2">
      <c r="A754" s="912" t="s">
        <v>612</v>
      </c>
      <c r="B754" s="978">
        <v>11775.563315830108</v>
      </c>
      <c r="C754" s="978">
        <v>11680.974317808808</v>
      </c>
      <c r="D754" s="978">
        <v>94.588998021300426</v>
      </c>
      <c r="E754" s="978">
        <v>482.14824396803402</v>
      </c>
      <c r="F754" s="978">
        <v>77.205074060628988</v>
      </c>
      <c r="G754" s="978">
        <v>747.50873030887146</v>
      </c>
      <c r="H754" s="978">
        <v>131.40201346742816</v>
      </c>
      <c r="I754" s="978">
        <v>514.35963248339579</v>
      </c>
      <c r="J754" s="972">
        <v>6920.1748653819213</v>
      </c>
    </row>
    <row r="755" spans="1:10" x14ac:dyDescent="0.2">
      <c r="A755" s="912" t="s">
        <v>613</v>
      </c>
      <c r="B755" s="978">
        <v>12857.968228322503</v>
      </c>
      <c r="C755" s="978">
        <v>12776.672819212305</v>
      </c>
      <c r="D755" s="978">
        <v>81.295409110198747</v>
      </c>
      <c r="E755" s="978">
        <v>470.89982258171722</v>
      </c>
      <c r="F755" s="978">
        <v>92.543830496515554</v>
      </c>
      <c r="G755" s="978">
        <v>541.96939406799163</v>
      </c>
      <c r="H755" s="978">
        <v>322.62517703481387</v>
      </c>
      <c r="I755" s="978">
        <v>1495.0174606177429</v>
      </c>
      <c r="J755" s="972">
        <v>7546.632900021541</v>
      </c>
    </row>
    <row r="756" spans="1:10" x14ac:dyDescent="0.2">
      <c r="A756" s="912" t="s">
        <v>614</v>
      </c>
      <c r="B756" s="978">
        <v>13355.966520607619</v>
      </c>
      <c r="C756" s="978">
        <v>13355.966520607619</v>
      </c>
      <c r="D756" s="978">
        <v>0</v>
      </c>
      <c r="E756" s="978">
        <v>456.07235802702689</v>
      </c>
      <c r="F756" s="978">
        <v>13.804880792297899</v>
      </c>
      <c r="G756" s="978">
        <v>179.4634502998727</v>
      </c>
      <c r="H756" s="978">
        <v>357.39302495615675</v>
      </c>
      <c r="I756" s="978">
        <v>2329.4458107299715</v>
      </c>
      <c r="J756" s="972">
        <v>7825.1319545815559</v>
      </c>
    </row>
    <row r="757" spans="1:10" x14ac:dyDescent="0.2">
      <c r="A757" s="912" t="s">
        <v>615</v>
      </c>
      <c r="B757" s="978">
        <v>14313.616214088137</v>
      </c>
      <c r="C757" s="978">
        <v>14313.616214088137</v>
      </c>
      <c r="D757" s="978">
        <v>0</v>
      </c>
      <c r="E757" s="978">
        <v>429.48518020482356</v>
      </c>
      <c r="F757" s="978">
        <v>13.293588911101681</v>
      </c>
      <c r="G757" s="978">
        <v>251.04431366734329</v>
      </c>
      <c r="H757" s="978">
        <v>805.79600476524035</v>
      </c>
      <c r="I757" s="978">
        <v>2827.4441030150883</v>
      </c>
      <c r="J757" s="972">
        <v>8377.7475195537536</v>
      </c>
    </row>
    <row r="758" spans="1:10" x14ac:dyDescent="0.2">
      <c r="A758" s="912" t="s">
        <v>616</v>
      </c>
      <c r="B758" s="978">
        <v>14628.572012905008</v>
      </c>
      <c r="C758" s="978">
        <v>14628.572012905008</v>
      </c>
      <c r="D758" s="978">
        <v>0</v>
      </c>
      <c r="E758" s="978">
        <v>408.52221307577855</v>
      </c>
      <c r="F758" s="978">
        <v>12.782297029905463</v>
      </c>
      <c r="G758" s="978">
        <v>314.95579881687058</v>
      </c>
      <c r="H758" s="978">
        <v>665.70202931747644</v>
      </c>
      <c r="I758" s="978">
        <v>4088.2898820449632</v>
      </c>
      <c r="J758" s="972">
        <v>8570.9501458932227</v>
      </c>
    </row>
    <row r="759" spans="1:10" x14ac:dyDescent="0.2">
      <c r="A759" s="912" t="s">
        <v>617</v>
      </c>
      <c r="B759" s="978">
        <v>14929.211639048384</v>
      </c>
      <c r="C759" s="978">
        <v>14929.211639048384</v>
      </c>
      <c r="D759" s="978">
        <v>0</v>
      </c>
      <c r="E759" s="978">
        <v>390.62699723391091</v>
      </c>
      <c r="F759" s="978">
        <v>9.2032538615319321</v>
      </c>
      <c r="G759" s="978">
        <v>318.0235501040479</v>
      </c>
      <c r="H759" s="978">
        <v>892.20433268740123</v>
      </c>
      <c r="I759" s="978">
        <v>4922.7182321571918</v>
      </c>
      <c r="J759" s="972">
        <v>8777.7172020877042</v>
      </c>
    </row>
    <row r="760" spans="1:10" x14ac:dyDescent="0.2">
      <c r="A760" s="912" t="s">
        <v>618</v>
      </c>
      <c r="B760" s="978">
        <v>15665.983239852134</v>
      </c>
      <c r="C760" s="978">
        <v>15665.983239852134</v>
      </c>
      <c r="D760" s="978">
        <v>0</v>
      </c>
      <c r="E760" s="978">
        <v>377.33340832280925</v>
      </c>
      <c r="F760" s="978">
        <v>9.2032538615319321</v>
      </c>
      <c r="G760" s="978">
        <v>468.85465505693236</v>
      </c>
      <c r="H760" s="978">
        <v>802.72825347806304</v>
      </c>
      <c r="I760" s="978">
        <v>5510.192603651647</v>
      </c>
      <c r="J760" s="972">
        <v>9205.6183594591184</v>
      </c>
    </row>
    <row r="761" spans="1:10" x14ac:dyDescent="0.2">
      <c r="A761" s="912" t="s">
        <v>619</v>
      </c>
      <c r="B761" s="978">
        <v>16626.189392738634</v>
      </c>
      <c r="C761" s="978">
        <v>16626.189392738634</v>
      </c>
      <c r="D761" s="978">
        <v>0</v>
      </c>
      <c r="E761" s="978">
        <v>363.01723564931513</v>
      </c>
      <c r="F761" s="978">
        <v>8.691961980335714</v>
      </c>
      <c r="G761" s="978">
        <v>667.2359049610651</v>
      </c>
      <c r="H761" s="978">
        <v>582.87274456368914</v>
      </c>
      <c r="I761" s="978">
        <v>5318.9694400842609</v>
      </c>
      <c r="J761" s="972">
        <v>9732.2060543973166</v>
      </c>
    </row>
    <row r="762" spans="1:10" x14ac:dyDescent="0.2">
      <c r="A762" s="912" t="s">
        <v>622</v>
      </c>
      <c r="B762" s="978">
        <v>17624</v>
      </c>
      <c r="C762" s="978">
        <v>17624</v>
      </c>
      <c r="D762" s="978">
        <v>0</v>
      </c>
      <c r="E762" s="978">
        <v>354</v>
      </c>
      <c r="F762" s="978">
        <v>8</v>
      </c>
      <c r="G762" s="978">
        <v>676</v>
      </c>
      <c r="H762" s="978">
        <v>1222</v>
      </c>
      <c r="I762" s="978">
        <v>5651</v>
      </c>
      <c r="J762" s="972">
        <v>10251.047120266583</v>
      </c>
    </row>
    <row r="763" spans="1:10" x14ac:dyDescent="0.2">
      <c r="A763" s="912" t="s">
        <v>623</v>
      </c>
      <c r="B763" s="978">
        <v>18183</v>
      </c>
      <c r="C763" s="978">
        <v>18183</v>
      </c>
      <c r="D763" s="978">
        <v>0</v>
      </c>
      <c r="E763" s="978">
        <v>339</v>
      </c>
      <c r="F763" s="978">
        <v>4</v>
      </c>
      <c r="G763" s="978">
        <v>379</v>
      </c>
      <c r="H763" s="978">
        <v>998</v>
      </c>
      <c r="I763" s="978">
        <v>6358</v>
      </c>
      <c r="J763" s="972">
        <v>10535</v>
      </c>
    </row>
    <row r="764" spans="1:10" x14ac:dyDescent="0.2">
      <c r="A764" s="912" t="s">
        <v>624</v>
      </c>
      <c r="B764" s="978">
        <v>19355</v>
      </c>
      <c r="C764" s="978">
        <v>19355</v>
      </c>
      <c r="D764" s="978">
        <v>0</v>
      </c>
      <c r="E764" s="978">
        <v>327</v>
      </c>
      <c r="F764" s="978">
        <v>4</v>
      </c>
      <c r="G764" s="978">
        <v>938</v>
      </c>
      <c r="H764" s="978">
        <v>1790</v>
      </c>
      <c r="I764" s="991">
        <v>7770</v>
      </c>
      <c r="J764" s="981">
        <v>11176</v>
      </c>
    </row>
    <row r="765" spans="1:10" x14ac:dyDescent="0.2">
      <c r="A765" s="912" t="s">
        <v>625</v>
      </c>
      <c r="B765" s="978">
        <v>20359</v>
      </c>
      <c r="C765" s="978">
        <v>20359</v>
      </c>
      <c r="D765" s="978">
        <v>0</v>
      </c>
      <c r="E765" s="978">
        <v>311</v>
      </c>
      <c r="F765" s="978">
        <v>3</v>
      </c>
      <c r="G765" s="978">
        <v>293</v>
      </c>
      <c r="H765" s="978">
        <v>1434</v>
      </c>
      <c r="I765" s="978">
        <v>9031</v>
      </c>
      <c r="J765" s="981">
        <v>11721</v>
      </c>
    </row>
    <row r="766" spans="1:10" x14ac:dyDescent="0.2">
      <c r="A766" s="912">
        <v>38717</v>
      </c>
      <c r="B766" s="978">
        <v>21162</v>
      </c>
      <c r="C766" s="978">
        <v>21162</v>
      </c>
      <c r="D766" s="978">
        <v>0</v>
      </c>
      <c r="E766" s="978">
        <v>303</v>
      </c>
      <c r="F766" s="978">
        <v>3</v>
      </c>
      <c r="G766" s="978">
        <v>181</v>
      </c>
      <c r="H766" s="978">
        <v>115</v>
      </c>
      <c r="I766" s="978">
        <v>10604</v>
      </c>
      <c r="J766" s="981">
        <v>12173</v>
      </c>
    </row>
    <row r="767" spans="1:10" x14ac:dyDescent="0.2">
      <c r="A767" s="912" t="s">
        <v>626</v>
      </c>
      <c r="B767" s="496">
        <v>21604</v>
      </c>
      <c r="C767" s="496">
        <v>21604</v>
      </c>
      <c r="D767" s="496">
        <v>0</v>
      </c>
      <c r="E767" s="496">
        <v>287</v>
      </c>
      <c r="F767" s="496">
        <v>3</v>
      </c>
      <c r="G767" s="496">
        <v>647</v>
      </c>
      <c r="H767" s="496">
        <v>58</v>
      </c>
      <c r="I767" s="496">
        <v>10858</v>
      </c>
      <c r="J767" s="972">
        <v>12367</v>
      </c>
    </row>
    <row r="768" spans="1:10" x14ac:dyDescent="0.2">
      <c r="A768" s="912"/>
      <c r="B768" s="496"/>
      <c r="C768" s="496"/>
      <c r="D768" s="496"/>
      <c r="E768" s="496"/>
      <c r="F768" s="496"/>
      <c r="G768" s="496"/>
      <c r="H768" s="496"/>
      <c r="I768" s="496"/>
      <c r="J768" s="972"/>
    </row>
    <row r="769" spans="1:10" ht="14.25" x14ac:dyDescent="0.2">
      <c r="A769" s="970" t="s">
        <v>705</v>
      </c>
      <c r="B769" s="496">
        <v>21603.864000000001</v>
      </c>
      <c r="C769" s="496">
        <v>21603.864000000001</v>
      </c>
      <c r="D769" s="496">
        <v>0</v>
      </c>
      <c r="E769" s="496">
        <v>286.50799999999998</v>
      </c>
      <c r="F769" s="496">
        <v>2.8109999999999999</v>
      </c>
      <c r="G769" s="496">
        <v>647.4</v>
      </c>
      <c r="H769" s="496">
        <v>58</v>
      </c>
      <c r="I769" s="496">
        <v>10858.48</v>
      </c>
      <c r="J769" s="972">
        <v>12367.021907</v>
      </c>
    </row>
    <row r="770" spans="1:10" x14ac:dyDescent="0.2">
      <c r="A770" s="966">
        <v>39447</v>
      </c>
      <c r="B770" s="496">
        <v>21619.455999999998</v>
      </c>
      <c r="C770" s="496">
        <v>21619.455999999998</v>
      </c>
      <c r="D770" s="496">
        <v>0</v>
      </c>
      <c r="E770" s="496">
        <v>269.52699999999999</v>
      </c>
      <c r="F770" s="496">
        <v>2.78</v>
      </c>
      <c r="G770" s="496">
        <v>0</v>
      </c>
      <c r="H770" s="496">
        <v>33</v>
      </c>
      <c r="I770" s="496">
        <v>10002.286</v>
      </c>
      <c r="J770" s="972">
        <v>12281.534856</v>
      </c>
    </row>
    <row r="771" spans="1:10" x14ac:dyDescent="0.2">
      <c r="A771" s="966">
        <v>39813</v>
      </c>
      <c r="B771" s="496">
        <v>21618.039000000001</v>
      </c>
      <c r="C771" s="496">
        <v>21618.039000000001</v>
      </c>
      <c r="D771" s="496">
        <v>0</v>
      </c>
      <c r="E771" s="496">
        <v>257.68799999999999</v>
      </c>
      <c r="F771" s="496">
        <v>2.3239999999999998</v>
      </c>
      <c r="G771" s="496">
        <v>752.7</v>
      </c>
      <c r="H771" s="496">
        <v>33</v>
      </c>
      <c r="I771" s="496">
        <v>8957.4740000000002</v>
      </c>
      <c r="J771" s="972">
        <v>12222.655124000001</v>
      </c>
    </row>
    <row r="772" spans="1:10" x14ac:dyDescent="0.2">
      <c r="A772" s="966">
        <v>40178</v>
      </c>
      <c r="B772" s="496">
        <v>23878.764999999999</v>
      </c>
      <c r="C772" s="496">
        <v>23878.764999999999</v>
      </c>
      <c r="D772" s="496">
        <v>0</v>
      </c>
      <c r="E772" s="496">
        <v>240.40100000000001</v>
      </c>
      <c r="F772" s="496">
        <v>2.2549999999999999</v>
      </c>
      <c r="G772" s="496">
        <v>0</v>
      </c>
      <c r="H772" s="496">
        <v>186.5</v>
      </c>
      <c r="I772" s="496">
        <v>16142.93</v>
      </c>
      <c r="J772" s="972">
        <v>13429.220187999999</v>
      </c>
    </row>
    <row r="773" spans="1:10" ht="24.75" customHeight="1" x14ac:dyDescent="0.2">
      <c r="A773" s="920"/>
      <c r="B773" s="921" t="s">
        <v>272</v>
      </c>
      <c r="C773" s="987"/>
      <c r="D773" s="987"/>
      <c r="E773" s="987"/>
      <c r="F773" s="987"/>
      <c r="G773" s="987"/>
      <c r="H773" s="987"/>
      <c r="I773" s="987"/>
      <c r="J773" s="988"/>
    </row>
    <row r="774" spans="1:10" x14ac:dyDescent="0.2">
      <c r="A774" s="912" t="s">
        <v>652</v>
      </c>
      <c r="B774" s="978">
        <v>6146.2397038597428</v>
      </c>
      <c r="C774" s="978">
        <v>598.72279288077186</v>
      </c>
      <c r="D774" s="978">
        <v>5547.5169109789704</v>
      </c>
      <c r="E774" s="978">
        <v>104.30354376402857</v>
      </c>
      <c r="F774" s="978">
        <v>5.6242106931584033</v>
      </c>
      <c r="G774" s="978">
        <v>0</v>
      </c>
      <c r="H774" s="978">
        <v>0</v>
      </c>
      <c r="I774" s="978">
        <v>0</v>
      </c>
      <c r="J774" s="981">
        <v>122.29994120459526</v>
      </c>
    </row>
    <row r="775" spans="1:10" ht="14.25" x14ac:dyDescent="0.2">
      <c r="A775" s="970" t="s">
        <v>572</v>
      </c>
      <c r="B775" s="978">
        <v>9814.7589514426109</v>
      </c>
      <c r="C775" s="978">
        <v>3428.2120634206449</v>
      </c>
      <c r="D775" s="978">
        <v>6386.5468880219651</v>
      </c>
      <c r="E775" s="978">
        <v>4240.654862641436</v>
      </c>
      <c r="F775" s="978">
        <v>37.32430732732395</v>
      </c>
      <c r="G775" s="978">
        <v>0</v>
      </c>
      <c r="H775" s="978">
        <v>0</v>
      </c>
      <c r="I775" s="978">
        <v>0</v>
      </c>
      <c r="J775" s="981">
        <v>186</v>
      </c>
    </row>
    <row r="776" spans="1:10" x14ac:dyDescent="0.2">
      <c r="A776" s="912" t="s">
        <v>576</v>
      </c>
      <c r="B776" s="978">
        <v>10715.655246110347</v>
      </c>
      <c r="C776" s="978">
        <v>4303.0324721473753</v>
      </c>
      <c r="D776" s="978">
        <v>6412.1114820817766</v>
      </c>
      <c r="E776" s="978">
        <v>4907.890767602501</v>
      </c>
      <c r="F776" s="978">
        <v>29.143637228184453</v>
      </c>
      <c r="G776" s="978">
        <v>0</v>
      </c>
      <c r="H776" s="978">
        <v>0</v>
      </c>
      <c r="I776" s="978">
        <v>0</v>
      </c>
      <c r="J776" s="981">
        <v>201</v>
      </c>
    </row>
    <row r="777" spans="1:10" x14ac:dyDescent="0.2">
      <c r="A777" s="912" t="s">
        <v>577</v>
      </c>
      <c r="B777" s="978">
        <v>11508.157661964486</v>
      </c>
      <c r="C777" s="978">
        <v>5143.5963248339576</v>
      </c>
      <c r="D777" s="978">
        <v>6365.0726290117236</v>
      </c>
      <c r="E777" s="978">
        <v>5782.1998844480349</v>
      </c>
      <c r="F777" s="978">
        <v>32.722680396557983</v>
      </c>
      <c r="G777" s="978">
        <v>0</v>
      </c>
      <c r="H777" s="978">
        <v>0</v>
      </c>
      <c r="I777" s="978">
        <v>0</v>
      </c>
      <c r="J777" s="981">
        <v>213</v>
      </c>
    </row>
    <row r="778" spans="1:10" x14ac:dyDescent="0.2">
      <c r="A778" s="912" t="s">
        <v>513</v>
      </c>
      <c r="B778" s="978">
        <v>11511.73670513286</v>
      </c>
      <c r="C778" s="978">
        <v>6529.7086147569062</v>
      </c>
      <c r="D778" s="978">
        <v>4982.0280903759531</v>
      </c>
      <c r="E778" s="978">
        <v>6400.3517688142629</v>
      </c>
      <c r="F778" s="978">
        <v>35.279139802539078</v>
      </c>
      <c r="G778" s="978">
        <v>0</v>
      </c>
      <c r="H778" s="978">
        <v>0</v>
      </c>
      <c r="I778" s="978">
        <v>0</v>
      </c>
      <c r="J778" s="981">
        <v>211</v>
      </c>
    </row>
    <row r="779" spans="1:10" x14ac:dyDescent="0.2">
      <c r="A779" s="970" t="s">
        <v>578</v>
      </c>
      <c r="B779" s="978">
        <v>12394.226492077532</v>
      </c>
      <c r="C779" s="978">
        <v>7499.6293133861327</v>
      </c>
      <c r="D779" s="978">
        <v>4894.5971786913997</v>
      </c>
      <c r="E779" s="978">
        <v>7282.3302638777404</v>
      </c>
      <c r="F779" s="978">
        <v>36.301723564931514</v>
      </c>
      <c r="G779" s="978">
        <v>0</v>
      </c>
      <c r="H779" s="978">
        <v>0</v>
      </c>
      <c r="I779" s="978">
        <v>0</v>
      </c>
      <c r="J779" s="981">
        <v>225</v>
      </c>
    </row>
    <row r="780" spans="1:10" ht="14.25" x14ac:dyDescent="0.2">
      <c r="A780" s="970" t="s">
        <v>573</v>
      </c>
      <c r="B780" s="978">
        <v>13686.261075860377</v>
      </c>
      <c r="C780" s="978">
        <v>8867.3350955860169</v>
      </c>
      <c r="D780" s="978">
        <v>4819.4372721555555</v>
      </c>
      <c r="E780" s="978">
        <v>9263.586303513086</v>
      </c>
      <c r="F780" s="978">
        <v>41.414642376893696</v>
      </c>
      <c r="G780" s="978">
        <v>549.63877228593492</v>
      </c>
      <c r="H780" s="978">
        <v>0</v>
      </c>
      <c r="I780" s="978">
        <v>4703.3740151240136</v>
      </c>
      <c r="J780" s="981">
        <v>245</v>
      </c>
    </row>
    <row r="781" spans="1:10" x14ac:dyDescent="0.2">
      <c r="A781" s="912" t="s">
        <v>580</v>
      </c>
      <c r="B781" s="978">
        <v>14190.394870719849</v>
      </c>
      <c r="C781" s="978">
        <v>9461.9675534172202</v>
      </c>
      <c r="D781" s="978">
        <v>4728.9386091838251</v>
      </c>
      <c r="E781" s="978">
        <v>9690.0037324307323</v>
      </c>
      <c r="F781" s="978">
        <v>55.730815050387818</v>
      </c>
      <c r="G781" s="978">
        <v>654.45360793115969</v>
      </c>
      <c r="H781" s="978">
        <v>20.962967129044959</v>
      </c>
      <c r="I781" s="978">
        <v>5263.2386250338732</v>
      </c>
      <c r="J781" s="981">
        <v>251</v>
      </c>
    </row>
    <row r="782" spans="1:10" x14ac:dyDescent="0.2">
      <c r="A782" s="912" t="s">
        <v>581</v>
      </c>
      <c r="B782" s="978">
        <v>15126.059013308928</v>
      </c>
      <c r="C782" s="978">
        <v>10468.701267492574</v>
      </c>
      <c r="D782" s="978">
        <v>4657.3577458163545</v>
      </c>
      <c r="E782" s="978">
        <v>10351.104134817444</v>
      </c>
      <c r="F782" s="978">
        <v>62.377609505938658</v>
      </c>
      <c r="G782" s="978">
        <v>804.2621291216517</v>
      </c>
      <c r="H782" s="978">
        <v>18.917799604260086</v>
      </c>
      <c r="I782" s="978">
        <v>5798.0499327651178</v>
      </c>
      <c r="J782" s="981">
        <v>264</v>
      </c>
    </row>
    <row r="783" spans="1:10" x14ac:dyDescent="0.2">
      <c r="A783" s="912" t="s">
        <v>582</v>
      </c>
      <c r="B783" s="978">
        <v>15981.961622431398</v>
      </c>
      <c r="C783" s="978">
        <v>11380.334691665432</v>
      </c>
      <c r="D783" s="978">
        <v>4601.6269307659668</v>
      </c>
      <c r="E783" s="978">
        <v>11537.30129919267</v>
      </c>
      <c r="F783" s="978">
        <v>88.453495446945794</v>
      </c>
      <c r="G783" s="978">
        <v>838.51868516179832</v>
      </c>
      <c r="H783" s="978">
        <v>21.474259010241177</v>
      </c>
      <c r="I783" s="978">
        <v>6526.6408634697291</v>
      </c>
      <c r="J783" s="981">
        <v>276</v>
      </c>
    </row>
    <row r="784" spans="1:10" x14ac:dyDescent="0.2">
      <c r="A784" s="912" t="s">
        <v>583</v>
      </c>
      <c r="B784" s="978">
        <v>18356.401118706635</v>
      </c>
      <c r="C784" s="978">
        <v>13845.784142793596</v>
      </c>
      <c r="D784" s="978">
        <v>4510.1056840318433</v>
      </c>
      <c r="E784" s="978">
        <v>12126.309546330715</v>
      </c>
      <c r="F784" s="978">
        <v>96.634165546085299</v>
      </c>
      <c r="G784" s="978">
        <v>833.4057663498362</v>
      </c>
      <c r="H784" s="978">
        <v>81.806700991394962</v>
      </c>
      <c r="I784" s="978">
        <v>7331.9255763537731</v>
      </c>
      <c r="J784" s="981">
        <v>313</v>
      </c>
    </row>
    <row r="785" spans="1:10" x14ac:dyDescent="0.2">
      <c r="A785" s="912" t="s">
        <v>584</v>
      </c>
      <c r="B785" s="978">
        <v>21752.40179361192</v>
      </c>
      <c r="C785" s="978">
        <v>17310.809221660369</v>
      </c>
      <c r="D785" s="978">
        <v>4441.5925719515499</v>
      </c>
      <c r="E785" s="978">
        <v>12855.411768916521</v>
      </c>
      <c r="F785" s="978">
        <v>103.28096000163613</v>
      </c>
      <c r="G785" s="978">
        <v>890.15916516261643</v>
      </c>
      <c r="H785" s="978">
        <v>316.48967446045924</v>
      </c>
      <c r="I785" s="978">
        <v>8385.1868516179838</v>
      </c>
      <c r="J785" s="981">
        <v>367</v>
      </c>
    </row>
    <row r="786" spans="1:10" x14ac:dyDescent="0.2">
      <c r="A786" s="912" t="s">
        <v>585</v>
      </c>
      <c r="B786" s="978">
        <v>24833.957961581527</v>
      </c>
      <c r="C786" s="978">
        <v>20476.21725814616</v>
      </c>
      <c r="D786" s="978">
        <v>4360.2971628413516</v>
      </c>
      <c r="E786" s="978">
        <v>12950.000766937823</v>
      </c>
      <c r="F786" s="978">
        <v>115.04067326914917</v>
      </c>
      <c r="G786" s="978">
        <v>900.38500278654078</v>
      </c>
      <c r="H786" s="978">
        <v>566.0001124842139</v>
      </c>
      <c r="I786" s="978">
        <v>9418.5077435155417</v>
      </c>
      <c r="J786" s="981">
        <v>415</v>
      </c>
    </row>
    <row r="787" spans="1:10" x14ac:dyDescent="0.2">
      <c r="A787" s="912" t="s">
        <v>586</v>
      </c>
      <c r="B787" s="978">
        <v>28440.610891539654</v>
      </c>
      <c r="C787" s="978">
        <v>24152.917175828166</v>
      </c>
      <c r="D787" s="978">
        <v>4287.1824238302925</v>
      </c>
      <c r="E787" s="978">
        <v>12899.382870699397</v>
      </c>
      <c r="F787" s="978">
        <v>125.26651089307353</v>
      </c>
      <c r="G787" s="978">
        <v>899.36241902414838</v>
      </c>
      <c r="H787" s="978">
        <v>250.53302178614706</v>
      </c>
      <c r="I787" s="978">
        <v>10115.909869467183</v>
      </c>
      <c r="J787" s="981">
        <v>474</v>
      </c>
    </row>
    <row r="788" spans="1:10" x14ac:dyDescent="0.2">
      <c r="A788" s="912" t="s">
        <v>587</v>
      </c>
      <c r="B788" s="978">
        <v>30762.898615932878</v>
      </c>
      <c r="C788" s="978">
        <v>26570.816482005084</v>
      </c>
      <c r="D788" s="978">
        <v>4192.0821339277954</v>
      </c>
      <c r="E788" s="978">
        <v>13233.767761001724</v>
      </c>
      <c r="F788" s="978">
        <v>131.40201346742816</v>
      </c>
      <c r="G788" s="978">
        <v>935.15285070788366</v>
      </c>
      <c r="H788" s="978">
        <v>70.558279605078155</v>
      </c>
      <c r="I788" s="978">
        <v>10874.155729281176</v>
      </c>
      <c r="J788" s="981">
        <v>509</v>
      </c>
    </row>
    <row r="789" spans="1:10" x14ac:dyDescent="0.2">
      <c r="A789" s="912" t="s">
        <v>588</v>
      </c>
      <c r="B789" s="978">
        <v>31770.654913770624</v>
      </c>
      <c r="C789" s="978">
        <v>27715.599004003416</v>
      </c>
      <c r="D789" s="978">
        <v>4055.567201648405</v>
      </c>
      <c r="E789" s="978">
        <v>13462.315231896433</v>
      </c>
      <c r="F789" s="978">
        <v>136.00364039819411</v>
      </c>
      <c r="G789" s="978">
        <v>999.57562773860718</v>
      </c>
      <c r="H789" s="978">
        <v>86.408327922160922</v>
      </c>
      <c r="I789" s="978">
        <v>12250.042181580198</v>
      </c>
      <c r="J789" s="981">
        <v>519</v>
      </c>
    </row>
    <row r="790" spans="1:10" x14ac:dyDescent="0.2">
      <c r="A790" s="912" t="s">
        <v>589</v>
      </c>
      <c r="B790" s="978">
        <v>34408.92102074311</v>
      </c>
      <c r="C790" s="978">
        <v>30458.679946621127</v>
      </c>
      <c r="D790" s="978">
        <v>3950.2410741219842</v>
      </c>
      <c r="E790" s="978">
        <v>13541.565473481847</v>
      </c>
      <c r="F790" s="978">
        <v>143.6730186161374</v>
      </c>
      <c r="G790" s="978">
        <v>1081.3823287300022</v>
      </c>
      <c r="H790" s="978">
        <v>248.4878542613622</v>
      </c>
      <c r="I790" s="978">
        <v>13415.27637882638</v>
      </c>
      <c r="J790" s="981">
        <v>564</v>
      </c>
    </row>
    <row r="791" spans="1:10" x14ac:dyDescent="0.2">
      <c r="A791" s="912" t="s">
        <v>590</v>
      </c>
      <c r="B791" s="978">
        <v>40623.162544801955</v>
      </c>
      <c r="C791" s="978">
        <v>36758.307214839733</v>
      </c>
      <c r="D791" s="978">
        <v>3864.8553299622158</v>
      </c>
      <c r="E791" s="978">
        <v>13531.850927739119</v>
      </c>
      <c r="F791" s="978">
        <v>149.80852119049203</v>
      </c>
      <c r="G791" s="978">
        <v>1187.2197481376193</v>
      </c>
      <c r="H791" s="978">
        <v>610.99379802948113</v>
      </c>
      <c r="I791" s="978">
        <v>15504.926297275326</v>
      </c>
      <c r="J791" s="981">
        <v>661</v>
      </c>
    </row>
    <row r="792" spans="1:10" x14ac:dyDescent="0.2">
      <c r="A792" s="912" t="s">
        <v>591</v>
      </c>
      <c r="B792" s="978">
        <v>47187.639007480204</v>
      </c>
      <c r="C792" s="978">
        <v>43404.590378509383</v>
      </c>
      <c r="D792" s="978">
        <v>3783.0486289708206</v>
      </c>
      <c r="E792" s="978">
        <v>13601.386623581804</v>
      </c>
      <c r="F792" s="978">
        <v>156.45531564604286</v>
      </c>
      <c r="G792" s="978">
        <v>1220.4537204153735</v>
      </c>
      <c r="H792" s="978">
        <v>175.37311525030293</v>
      </c>
      <c r="I792" s="978">
        <v>15441.526104006995</v>
      </c>
      <c r="J792" s="981">
        <v>763</v>
      </c>
    </row>
    <row r="793" spans="1:10" x14ac:dyDescent="0.2">
      <c r="A793" s="912" t="s">
        <v>592</v>
      </c>
      <c r="B793" s="978">
        <v>52044.400586963078</v>
      </c>
      <c r="C793" s="978">
        <v>48352.36191284519</v>
      </c>
      <c r="D793" s="978">
        <v>3692.0386741178936</v>
      </c>
      <c r="E793" s="978">
        <v>13777.271030713304</v>
      </c>
      <c r="F793" s="978">
        <v>180.99732594346133</v>
      </c>
      <c r="G793" s="978">
        <v>1178.5277861572836</v>
      </c>
      <c r="H793" s="978">
        <v>159.01177505202395</v>
      </c>
      <c r="I793" s="978">
        <v>17265.304244233907</v>
      </c>
      <c r="J793" s="981">
        <v>838</v>
      </c>
    </row>
    <row r="794" spans="1:10" x14ac:dyDescent="0.2">
      <c r="A794" s="912" t="s">
        <v>593</v>
      </c>
      <c r="B794" s="978">
        <v>57509.599505069462</v>
      </c>
      <c r="C794" s="978">
        <v>53897.833656299372</v>
      </c>
      <c r="D794" s="978">
        <v>3611.2545568888913</v>
      </c>
      <c r="E794" s="978">
        <v>14660.272109539173</v>
      </c>
      <c r="F794" s="978">
        <v>195.31349861695546</v>
      </c>
      <c r="G794" s="978">
        <v>650.87456476278612</v>
      </c>
      <c r="H794" s="978">
        <v>415.16900753132944</v>
      </c>
      <c r="I794" s="978">
        <v>19668.376085856133</v>
      </c>
      <c r="J794" s="981">
        <v>927</v>
      </c>
    </row>
    <row r="795" spans="1:10" x14ac:dyDescent="0.2">
      <c r="A795" s="912" t="s">
        <v>594</v>
      </c>
      <c r="B795" s="978">
        <v>71153.934646671754</v>
      </c>
      <c r="C795" s="978">
        <v>67629.599709586211</v>
      </c>
      <c r="D795" s="978">
        <v>3524.334937085534</v>
      </c>
      <c r="E795" s="978">
        <v>15023.800637069684</v>
      </c>
      <c r="F795" s="978">
        <v>210.14096317164581</v>
      </c>
      <c r="G795" s="978">
        <v>369.66403010486596</v>
      </c>
      <c r="H795" s="978">
        <v>787.90078892337272</v>
      </c>
      <c r="I795" s="978">
        <v>20876.558801122799</v>
      </c>
      <c r="J795" s="981">
        <v>1151</v>
      </c>
    </row>
    <row r="796" spans="1:10" x14ac:dyDescent="0.2">
      <c r="A796" s="912" t="s">
        <v>595</v>
      </c>
      <c r="B796" s="978">
        <v>81762.729889612077</v>
      </c>
      <c r="C796" s="978">
        <v>78332.983950547845</v>
      </c>
      <c r="D796" s="978">
        <v>3429.7459390642339</v>
      </c>
      <c r="E796" s="978">
        <v>15730.917308764054</v>
      </c>
      <c r="F796" s="978">
        <v>221.38938455796261</v>
      </c>
      <c r="G796" s="978">
        <v>291.43637228184457</v>
      </c>
      <c r="H796" s="978">
        <v>854.8800253600773</v>
      </c>
      <c r="I796" s="978">
        <v>21860.284380544323</v>
      </c>
      <c r="J796" s="981">
        <v>1329</v>
      </c>
    </row>
    <row r="797" spans="1:10" x14ac:dyDescent="0.2">
      <c r="A797" s="912" t="s">
        <v>596</v>
      </c>
      <c r="B797" s="978">
        <v>87680.933414458312</v>
      </c>
      <c r="C797" s="978">
        <v>84348.332932821359</v>
      </c>
      <c r="D797" s="978">
        <v>3332.6004816369523</v>
      </c>
      <c r="E797" s="978">
        <v>15968.156741639099</v>
      </c>
      <c r="F797" s="978">
        <v>215.25388198360798</v>
      </c>
      <c r="G797" s="978">
        <v>252.57818931093195</v>
      </c>
      <c r="H797" s="978">
        <v>632.46805703972223</v>
      </c>
      <c r="I797" s="978">
        <v>22291.303436392733</v>
      </c>
      <c r="J797" s="981">
        <v>1428</v>
      </c>
    </row>
    <row r="798" spans="1:10" x14ac:dyDescent="0.2">
      <c r="A798" s="912" t="s">
        <v>597</v>
      </c>
      <c r="B798" s="978">
        <v>95571.189725078351</v>
      </c>
      <c r="C798" s="978">
        <v>92337.779868393467</v>
      </c>
      <c r="D798" s="978">
        <v>3233.4098566848857</v>
      </c>
      <c r="E798" s="978">
        <v>16016.218178471545</v>
      </c>
      <c r="F798" s="978">
        <v>216.27646574600041</v>
      </c>
      <c r="G798" s="978">
        <v>512.31446495861098</v>
      </c>
      <c r="H798" s="978">
        <v>640.64872713886177</v>
      </c>
      <c r="I798" s="978">
        <v>21926.241033218634</v>
      </c>
      <c r="J798" s="981">
        <v>1559</v>
      </c>
    </row>
    <row r="799" spans="1:10" x14ac:dyDescent="0.2">
      <c r="A799" s="912" t="s">
        <v>598</v>
      </c>
      <c r="B799" s="978">
        <v>104672.69650225225</v>
      </c>
      <c r="C799" s="978">
        <v>101542.05631368779</v>
      </c>
      <c r="D799" s="978">
        <v>3130.6401885644459</v>
      </c>
      <c r="E799" s="978">
        <v>16305.098091347409</v>
      </c>
      <c r="F799" s="978">
        <v>207.58450376566472</v>
      </c>
      <c r="G799" s="978">
        <v>485.7272871364076</v>
      </c>
      <c r="H799" s="978">
        <v>688.19887209011006</v>
      </c>
      <c r="I799" s="978">
        <v>21189.980724296078</v>
      </c>
      <c r="J799" s="981">
        <v>1707</v>
      </c>
    </row>
    <row r="800" spans="1:10" x14ac:dyDescent="0.2">
      <c r="A800" s="912" t="s">
        <v>599</v>
      </c>
      <c r="B800" s="978">
        <v>117418.18051671158</v>
      </c>
      <c r="C800" s="978">
        <v>114393.37774755475</v>
      </c>
      <c r="D800" s="978">
        <v>3024.2914772756326</v>
      </c>
      <c r="E800" s="978">
        <v>16747.365568582136</v>
      </c>
      <c r="F800" s="978">
        <v>198.38124990413277</v>
      </c>
      <c r="G800" s="978">
        <v>457.60623367061555</v>
      </c>
      <c r="H800" s="978">
        <v>1527.7401410143009</v>
      </c>
      <c r="I800" s="978">
        <v>20578.9869262666</v>
      </c>
      <c r="J800" s="981">
        <v>1907</v>
      </c>
    </row>
    <row r="801" spans="1:10" x14ac:dyDescent="0.2">
      <c r="A801" s="912" t="s">
        <v>600</v>
      </c>
      <c r="B801" s="978">
        <v>134183.95259301679</v>
      </c>
      <c r="C801" s="978">
        <v>131267.03241079237</v>
      </c>
      <c r="D801" s="978">
        <v>2916.9201822244263</v>
      </c>
      <c r="E801" s="978">
        <v>17260.191325421943</v>
      </c>
      <c r="F801" s="978">
        <v>191.73445544858194</v>
      </c>
      <c r="G801" s="978">
        <v>428.46259644243111</v>
      </c>
      <c r="H801" s="978">
        <v>2448.0655271674941</v>
      </c>
      <c r="I801" s="978">
        <v>22096.501229656973</v>
      </c>
      <c r="J801" s="981">
        <v>2176</v>
      </c>
    </row>
    <row r="802" spans="1:10" x14ac:dyDescent="0.2">
      <c r="A802" s="912" t="s">
        <v>601</v>
      </c>
      <c r="B802" s="978">
        <v>150363.27288158992</v>
      </c>
      <c r="C802" s="978">
        <v>147558.32562134747</v>
      </c>
      <c r="D802" s="978">
        <v>2804.9472602424548</v>
      </c>
      <c r="E802" s="978">
        <v>17733.136315528445</v>
      </c>
      <c r="F802" s="978">
        <v>193.7796229733668</v>
      </c>
      <c r="G802" s="978">
        <v>525.09676198851639</v>
      </c>
      <c r="H802" s="978">
        <v>2976.230040443188</v>
      </c>
      <c r="I802" s="978">
        <v>22468.210427286627</v>
      </c>
      <c r="J802" s="981">
        <v>2439</v>
      </c>
    </row>
    <row r="803" spans="1:10" x14ac:dyDescent="0.2">
      <c r="A803" s="912" t="s">
        <v>602</v>
      </c>
      <c r="B803" s="978">
        <v>163509.0984390259</v>
      </c>
      <c r="C803" s="978">
        <v>160819.19185205258</v>
      </c>
      <c r="D803" s="978">
        <v>2689.9065869733054</v>
      </c>
      <c r="E803" s="978">
        <v>18014.858142067562</v>
      </c>
      <c r="F803" s="978">
        <v>185.59895287422731</v>
      </c>
      <c r="G803" s="978">
        <v>598.72279288077186</v>
      </c>
      <c r="H803" s="978">
        <v>2135.6661877566048</v>
      </c>
      <c r="I803" s="978">
        <v>23068.978387692183</v>
      </c>
      <c r="J803" s="981">
        <v>2662</v>
      </c>
    </row>
    <row r="804" spans="1:10" x14ac:dyDescent="0.2">
      <c r="A804" s="912" t="s">
        <v>603</v>
      </c>
      <c r="B804" s="978">
        <v>173936.38506414156</v>
      </c>
      <c r="C804" s="978">
        <v>171365.09819360578</v>
      </c>
      <c r="D804" s="978">
        <v>2571.2868705357828</v>
      </c>
      <c r="E804" s="978">
        <v>18543.533947224452</v>
      </c>
      <c r="F804" s="978">
        <v>183.04249346824622</v>
      </c>
      <c r="G804" s="978">
        <v>536.8564752560294</v>
      </c>
      <c r="H804" s="978">
        <v>1592.1629180450243</v>
      </c>
      <c r="I804" s="978">
        <v>23507.155529877342</v>
      </c>
      <c r="J804" s="981">
        <v>2843</v>
      </c>
    </row>
    <row r="805" spans="1:10" x14ac:dyDescent="0.2">
      <c r="A805" s="912" t="s">
        <v>604</v>
      </c>
      <c r="B805" s="978">
        <v>182988.29652883942</v>
      </c>
      <c r="C805" s="978">
        <v>180539.20841790954</v>
      </c>
      <c r="D805" s="978">
        <v>2449.0881109298866</v>
      </c>
      <c r="E805" s="978">
        <v>19217.416646641068</v>
      </c>
      <c r="F805" s="978">
        <v>179.9747421810689</v>
      </c>
      <c r="G805" s="978">
        <v>610.99379802948113</v>
      </c>
      <c r="H805" s="978">
        <v>1420.8801378442913</v>
      </c>
      <c r="I805" s="978">
        <v>24136.555835629886</v>
      </c>
      <c r="J805" s="981">
        <v>2999</v>
      </c>
    </row>
    <row r="806" spans="1:10" x14ac:dyDescent="0.2">
      <c r="A806" s="912" t="s">
        <v>605</v>
      </c>
      <c r="B806" s="978">
        <v>191503.86281016245</v>
      </c>
      <c r="C806" s="978">
        <v>189181.5750857692</v>
      </c>
      <c r="D806" s="978">
        <v>2322.2877243932244</v>
      </c>
      <c r="E806" s="978">
        <v>19973.617338930275</v>
      </c>
      <c r="F806" s="978">
        <v>184.57636911183488</v>
      </c>
      <c r="G806" s="978">
        <v>930.55122377711768</v>
      </c>
      <c r="H806" s="978">
        <v>2129.5306851822502</v>
      </c>
      <c r="I806" s="978">
        <v>24825.265999601193</v>
      </c>
      <c r="J806" s="981">
        <v>3137</v>
      </c>
    </row>
    <row r="807" spans="1:10" x14ac:dyDescent="0.2">
      <c r="A807" s="912" t="s">
        <v>606</v>
      </c>
      <c r="B807" s="978">
        <v>203528.42527213512</v>
      </c>
      <c r="C807" s="978">
        <v>201337.02826932812</v>
      </c>
      <c r="D807" s="978">
        <v>2191.3970028069925</v>
      </c>
      <c r="E807" s="978">
        <v>20408.215437947063</v>
      </c>
      <c r="F807" s="978">
        <v>203.49416871609498</v>
      </c>
      <c r="G807" s="978">
        <v>629.91159763374117</v>
      </c>
      <c r="H807" s="978">
        <v>2026.249725180614</v>
      </c>
      <c r="I807" s="978">
        <v>25637.708798821983</v>
      </c>
      <c r="J807" s="981">
        <v>3331</v>
      </c>
    </row>
    <row r="808" spans="1:10" x14ac:dyDescent="0.2">
      <c r="A808" s="912" t="s">
        <v>607</v>
      </c>
      <c r="B808" s="978">
        <v>213667.85456813732</v>
      </c>
      <c r="C808" s="978">
        <v>211611.94991384732</v>
      </c>
      <c r="D808" s="978">
        <v>2055.9046542899946</v>
      </c>
      <c r="E808" s="978">
        <v>21151.122541325167</v>
      </c>
      <c r="F808" s="978">
        <v>181.50861782465756</v>
      </c>
      <c r="G808" s="978">
        <v>531.74355644406728</v>
      </c>
      <c r="H808" s="978">
        <v>1856.5008206234693</v>
      </c>
      <c r="I808" s="978">
        <v>24944.397007919913</v>
      </c>
      <c r="J808" s="981">
        <v>3479</v>
      </c>
    </row>
    <row r="809" spans="1:10" x14ac:dyDescent="0.2">
      <c r="A809" s="912" t="s">
        <v>608</v>
      </c>
      <c r="B809" s="978">
        <v>218558.36141177916</v>
      </c>
      <c r="C809" s="978">
        <v>216641.01685729332</v>
      </c>
      <c r="D809" s="978">
        <v>1916.3219707234268</v>
      </c>
      <c r="E809" s="978">
        <v>21550.952792420609</v>
      </c>
      <c r="F809" s="978">
        <v>201.44900119131009</v>
      </c>
      <c r="G809" s="978">
        <v>879.42203565749583</v>
      </c>
      <c r="H809" s="978">
        <v>1726.1213909184337</v>
      </c>
      <c r="I809" s="978">
        <v>25236.85596396415</v>
      </c>
      <c r="J809" s="981">
        <v>3526</v>
      </c>
    </row>
    <row r="810" spans="1:10" x14ac:dyDescent="0.2">
      <c r="A810" s="912" t="s">
        <v>609</v>
      </c>
      <c r="B810" s="978">
        <v>230009.76567493085</v>
      </c>
      <c r="C810" s="978">
        <v>228237.62801470477</v>
      </c>
      <c r="D810" s="978">
        <v>1772.1376602260932</v>
      </c>
      <c r="E810" s="978">
        <v>21678.264470838469</v>
      </c>
      <c r="F810" s="978">
        <v>242.35235168700757</v>
      </c>
      <c r="G810" s="978">
        <v>1197.95687764274</v>
      </c>
      <c r="H810" s="978">
        <v>2008.8658012199426</v>
      </c>
      <c r="I810" s="978">
        <v>26199.618576256627</v>
      </c>
      <c r="J810" s="981">
        <v>3638</v>
      </c>
    </row>
    <row r="811" spans="1:10" x14ac:dyDescent="0.2">
      <c r="A811" s="912">
        <v>33603</v>
      </c>
      <c r="B811" s="496">
        <v>248112.05472868297</v>
      </c>
      <c r="C811" s="496">
        <v>246488.70300588498</v>
      </c>
      <c r="D811" s="496">
        <v>1623.3517227979937</v>
      </c>
      <c r="E811" s="496">
        <v>21809.666484305897</v>
      </c>
      <c r="F811" s="496">
        <v>370.17532198606222</v>
      </c>
      <c r="G811" s="496">
        <v>1707.7148831953698</v>
      </c>
      <c r="H811" s="496">
        <v>3564.7269957000353</v>
      </c>
      <c r="I811" s="496">
        <v>28896.683249566682</v>
      </c>
      <c r="J811" s="976">
        <v>3103</v>
      </c>
    </row>
    <row r="812" spans="1:10" ht="14.25" x14ac:dyDescent="0.2">
      <c r="A812" s="970" t="s">
        <v>703</v>
      </c>
      <c r="B812" s="496">
        <v>273224.15547363524</v>
      </c>
      <c r="C812" s="496">
        <v>271755.21389895852</v>
      </c>
      <c r="D812" s="496">
        <v>1469.4528665579319</v>
      </c>
      <c r="E812" s="496">
        <v>21698.716146086317</v>
      </c>
      <c r="F812" s="496">
        <v>296.03799921261049</v>
      </c>
      <c r="G812" s="496">
        <v>2511.4657204358255</v>
      </c>
      <c r="H812" s="496">
        <v>4740.1870305701414</v>
      </c>
      <c r="I812" s="496">
        <v>30242.403480875128</v>
      </c>
      <c r="J812" s="976">
        <v>3391</v>
      </c>
    </row>
    <row r="813" spans="1:10" ht="14.25" x14ac:dyDescent="0.2">
      <c r="A813" s="970" t="s">
        <v>704</v>
      </c>
      <c r="B813" s="496">
        <v>272307.4091306504</v>
      </c>
      <c r="C813" s="496">
        <v>270837.95626409247</v>
      </c>
      <c r="D813" s="496">
        <v>1469.4528665579319</v>
      </c>
      <c r="E813" s="496">
        <v>21548.396333014629</v>
      </c>
      <c r="F813" s="496">
        <v>293.48153980662943</v>
      </c>
      <c r="G813" s="496">
        <v>2485.9011263760144</v>
      </c>
      <c r="H813" s="496">
        <v>4262.1291216516775</v>
      </c>
      <c r="I813" s="496">
        <v>30241.380897112736</v>
      </c>
      <c r="J813" s="976">
        <v>3380</v>
      </c>
    </row>
    <row r="814" spans="1:10" x14ac:dyDescent="0.2">
      <c r="A814" s="966" t="s">
        <v>612</v>
      </c>
      <c r="B814" s="978">
        <v>304152.20136719447</v>
      </c>
      <c r="C814" s="978">
        <v>302842.27156756981</v>
      </c>
      <c r="D814" s="978">
        <v>1309.9297996247117</v>
      </c>
      <c r="E814" s="978">
        <v>20918.484735380887</v>
      </c>
      <c r="F814" s="978">
        <v>357.39302495615675</v>
      </c>
      <c r="G814" s="978">
        <v>1876.9524958713182</v>
      </c>
      <c r="H814" s="978">
        <v>4387.9069244259472</v>
      </c>
      <c r="I814" s="978">
        <v>33562.732957363369</v>
      </c>
      <c r="J814" s="981">
        <v>3746</v>
      </c>
    </row>
    <row r="815" spans="1:10" x14ac:dyDescent="0.2">
      <c r="A815" s="966" t="s">
        <v>613</v>
      </c>
      <c r="B815" s="978">
        <v>326972.6919006253</v>
      </c>
      <c r="C815" s="978">
        <v>325816.66095724067</v>
      </c>
      <c r="D815" s="978">
        <v>1155.0083596222576</v>
      </c>
      <c r="E815" s="978">
        <v>20293.686056559109</v>
      </c>
      <c r="F815" s="978">
        <v>927.99476437113663</v>
      </c>
      <c r="G815" s="978">
        <v>1101.8340039778509</v>
      </c>
      <c r="H815" s="978">
        <v>7934.2274124029191</v>
      </c>
      <c r="I815" s="978">
        <v>44516.138928229957</v>
      </c>
      <c r="J815" s="981">
        <v>4016</v>
      </c>
    </row>
    <row r="816" spans="1:10" x14ac:dyDescent="0.2">
      <c r="A816" s="966" t="s">
        <v>614</v>
      </c>
      <c r="B816" s="978">
        <v>352262.72222023387</v>
      </c>
      <c r="C816" s="978">
        <v>352262.72222023387</v>
      </c>
      <c r="D816" s="978">
        <v>0</v>
      </c>
      <c r="E816" s="978">
        <v>19564.072542092104</v>
      </c>
      <c r="F816" s="978">
        <v>793.52499961653109</v>
      </c>
      <c r="G816" s="978">
        <v>727.05705506102265</v>
      </c>
      <c r="H816" s="978">
        <v>8164.3087589412171</v>
      </c>
      <c r="I816" s="978">
        <v>48236.809947694841</v>
      </c>
      <c r="J816" s="981">
        <v>4315</v>
      </c>
    </row>
    <row r="817" spans="1:10" x14ac:dyDescent="0.2">
      <c r="A817" s="966" t="s">
        <v>615</v>
      </c>
      <c r="B817" s="978">
        <v>376319.51652239717</v>
      </c>
      <c r="C817" s="978">
        <v>376319.51652239717</v>
      </c>
      <c r="D817" s="978">
        <v>0</v>
      </c>
      <c r="E817" s="978">
        <v>19375.917129811896</v>
      </c>
      <c r="F817" s="978">
        <v>1454.6254020032416</v>
      </c>
      <c r="G817" s="978">
        <v>917.25763486601602</v>
      </c>
      <c r="H817" s="978">
        <v>10323.494373232848</v>
      </c>
      <c r="I817" s="978">
        <v>58347.606898350059</v>
      </c>
      <c r="J817" s="981">
        <v>4596</v>
      </c>
    </row>
    <row r="818" spans="1:10" x14ac:dyDescent="0.2">
      <c r="A818" s="966" t="s">
        <v>616</v>
      </c>
      <c r="B818" s="978">
        <v>395670.89164191164</v>
      </c>
      <c r="C818" s="978">
        <v>395670.89164191164</v>
      </c>
      <c r="D818" s="978">
        <v>0</v>
      </c>
      <c r="E818" s="978">
        <v>19164.753582877856</v>
      </c>
      <c r="F818" s="978">
        <v>1507.2884657664522</v>
      </c>
      <c r="G818" s="978">
        <v>1619.2613877484239</v>
      </c>
      <c r="H818" s="978">
        <v>9980.9288128313819</v>
      </c>
      <c r="I818" s="978">
        <v>66315.579574911928</v>
      </c>
      <c r="J818" s="981">
        <v>4822</v>
      </c>
    </row>
    <row r="819" spans="1:10" x14ac:dyDescent="0.2">
      <c r="A819" s="966" t="s">
        <v>617</v>
      </c>
      <c r="B819" s="978">
        <v>410201.29561362695</v>
      </c>
      <c r="C819" s="978">
        <v>410201.29561362695</v>
      </c>
      <c r="D819" s="978">
        <v>0</v>
      </c>
      <c r="E819" s="978">
        <v>19049.201617727511</v>
      </c>
      <c r="F819" s="978">
        <v>2538.564190139225</v>
      </c>
      <c r="G819" s="978">
        <v>1308.9072158623194</v>
      </c>
      <c r="H819" s="978">
        <v>9926.7318734245819</v>
      </c>
      <c r="I819" s="978">
        <v>73234.38131125916</v>
      </c>
      <c r="J819" s="981">
        <v>5001</v>
      </c>
    </row>
    <row r="820" spans="1:10" x14ac:dyDescent="0.2">
      <c r="A820" s="966" t="s">
        <v>618</v>
      </c>
      <c r="B820" s="978">
        <v>418486.78054841165</v>
      </c>
      <c r="C820" s="978">
        <v>418486.78054841165</v>
      </c>
      <c r="D820" s="978">
        <v>0</v>
      </c>
      <c r="E820" s="978">
        <v>18874.339794358406</v>
      </c>
      <c r="F820" s="978">
        <v>2032.3852277549686</v>
      </c>
      <c r="G820" s="978">
        <v>2021.6480982498479</v>
      </c>
      <c r="H820" s="978">
        <v>10765.25055858638</v>
      </c>
      <c r="I820" s="978">
        <v>83410.623622707499</v>
      </c>
      <c r="J820" s="981">
        <v>5098</v>
      </c>
    </row>
    <row r="821" spans="1:10" x14ac:dyDescent="0.2">
      <c r="A821" s="966" t="s">
        <v>619</v>
      </c>
      <c r="B821" s="978">
        <v>424248.01746573066</v>
      </c>
      <c r="C821" s="978">
        <v>424248.01746573066</v>
      </c>
      <c r="D821" s="978">
        <v>0</v>
      </c>
      <c r="E821" s="978">
        <v>18006.677471968422</v>
      </c>
      <c r="F821" s="978">
        <v>2351.942653502605</v>
      </c>
      <c r="G821" s="978">
        <v>2294.1666709274323</v>
      </c>
      <c r="H821" s="978">
        <v>11837.429633454851</v>
      </c>
      <c r="I821" s="978">
        <v>83331.373381122088</v>
      </c>
      <c r="J821" s="981">
        <v>5162</v>
      </c>
    </row>
    <row r="822" spans="1:10" x14ac:dyDescent="0.2">
      <c r="A822" s="966" t="s">
        <v>622</v>
      </c>
      <c r="B822" s="978">
        <v>447513</v>
      </c>
      <c r="C822" s="978">
        <v>447513</v>
      </c>
      <c r="D822" s="978">
        <v>0</v>
      </c>
      <c r="E822" s="978">
        <v>17755</v>
      </c>
      <c r="F822" s="978">
        <v>2921</v>
      </c>
      <c r="G822" s="978">
        <v>2890</v>
      </c>
      <c r="H822" s="978">
        <v>15828</v>
      </c>
      <c r="I822" s="978">
        <v>84176</v>
      </c>
      <c r="J822" s="981">
        <v>5435</v>
      </c>
    </row>
    <row r="823" spans="1:10" x14ac:dyDescent="0.2">
      <c r="A823" s="966" t="s">
        <v>623</v>
      </c>
      <c r="B823" s="978">
        <v>474588</v>
      </c>
      <c r="C823" s="978">
        <v>474588</v>
      </c>
      <c r="D823" s="978">
        <v>0</v>
      </c>
      <c r="E823" s="978">
        <v>17362</v>
      </c>
      <c r="F823" s="978">
        <v>2718</v>
      </c>
      <c r="G823" s="978">
        <v>2139</v>
      </c>
      <c r="H823" s="978">
        <v>18069</v>
      </c>
      <c r="I823" s="978">
        <v>106299</v>
      </c>
      <c r="J823" s="981">
        <v>5754</v>
      </c>
    </row>
    <row r="824" spans="1:10" x14ac:dyDescent="0.2">
      <c r="A824" s="966" t="s">
        <v>624</v>
      </c>
      <c r="B824" s="978">
        <v>506450</v>
      </c>
      <c r="C824" s="978">
        <v>506450</v>
      </c>
      <c r="D824" s="978">
        <v>0</v>
      </c>
      <c r="E824" s="978">
        <v>17125</v>
      </c>
      <c r="F824" s="978">
        <v>3423</v>
      </c>
      <c r="G824" s="978">
        <v>2558</v>
      </c>
      <c r="H824" s="978">
        <v>24747</v>
      </c>
      <c r="I824" s="978">
        <v>122944</v>
      </c>
      <c r="J824" s="981">
        <v>6137</v>
      </c>
    </row>
    <row r="825" spans="1:10" x14ac:dyDescent="0.2">
      <c r="A825" s="966" t="s">
        <v>625</v>
      </c>
      <c r="B825" s="978">
        <v>534710</v>
      </c>
      <c r="C825" s="978">
        <v>534710</v>
      </c>
      <c r="D825" s="978">
        <v>0</v>
      </c>
      <c r="E825" s="978">
        <v>16544</v>
      </c>
      <c r="F825" s="978">
        <v>3090</v>
      </c>
      <c r="G825" s="978">
        <v>1857</v>
      </c>
      <c r="H825" s="978">
        <v>25707</v>
      </c>
      <c r="I825" s="978">
        <v>110192</v>
      </c>
      <c r="J825" s="981">
        <v>6481</v>
      </c>
    </row>
    <row r="826" spans="1:10" x14ac:dyDescent="0.2">
      <c r="A826" s="911">
        <v>38717</v>
      </c>
      <c r="B826" s="978">
        <v>559485</v>
      </c>
      <c r="C826" s="978">
        <v>559485</v>
      </c>
      <c r="D826" s="978">
        <v>0</v>
      </c>
      <c r="E826" s="978">
        <v>16211</v>
      </c>
      <c r="F826" s="978">
        <v>2824</v>
      </c>
      <c r="G826" s="978">
        <v>1764</v>
      </c>
      <c r="H826" s="978">
        <v>27086</v>
      </c>
      <c r="I826" s="978">
        <v>113933</v>
      </c>
      <c r="J826" s="981">
        <v>6784</v>
      </c>
    </row>
    <row r="827" spans="1:10" x14ac:dyDescent="0.2">
      <c r="A827" s="966" t="s">
        <v>626</v>
      </c>
      <c r="B827" s="496">
        <v>563980</v>
      </c>
      <c r="C827" s="496">
        <v>563980</v>
      </c>
      <c r="D827" s="496">
        <v>0</v>
      </c>
      <c r="E827" s="496">
        <v>15300</v>
      </c>
      <c r="F827" s="496">
        <v>2075.6610000000001</v>
      </c>
      <c r="G827" s="496">
        <v>2196</v>
      </c>
      <c r="H827" s="496">
        <v>30049.790999999997</v>
      </c>
      <c r="I827" s="496">
        <v>113165.19799999997</v>
      </c>
      <c r="J827" s="972">
        <v>6847</v>
      </c>
    </row>
    <row r="828" spans="1:10" ht="14.25" x14ac:dyDescent="0.2">
      <c r="A828" s="970" t="s">
        <v>705</v>
      </c>
      <c r="B828" s="496">
        <v>564966.18099999998</v>
      </c>
      <c r="C828" s="496">
        <v>564966.18099999998</v>
      </c>
      <c r="D828" s="496">
        <v>0</v>
      </c>
      <c r="E828" s="496">
        <v>17383.178</v>
      </c>
      <c r="F828" s="496">
        <v>2075.6610000000001</v>
      </c>
      <c r="G828" s="496">
        <v>2196.0970000000002</v>
      </c>
      <c r="H828" s="496">
        <v>30059.495999999999</v>
      </c>
      <c r="I828" s="496">
        <v>113164.773</v>
      </c>
      <c r="J828" s="972">
        <v>6858.7200703999997</v>
      </c>
    </row>
    <row r="829" spans="1:10" x14ac:dyDescent="0.2">
      <c r="A829" s="912">
        <v>39447</v>
      </c>
      <c r="B829" s="496">
        <v>563863.73699999996</v>
      </c>
      <c r="C829" s="496">
        <v>563863.73699999996</v>
      </c>
      <c r="D829" s="496">
        <v>0</v>
      </c>
      <c r="E829" s="496">
        <v>17312.827000000001</v>
      </c>
      <c r="F829" s="496">
        <v>2239.4360000000001</v>
      </c>
      <c r="G829" s="496">
        <v>3592.3960000000002</v>
      </c>
      <c r="H829" s="496">
        <v>31238.166000000001</v>
      </c>
      <c r="I829" s="496">
        <v>115263.319</v>
      </c>
      <c r="J829" s="972">
        <v>6854.5950251000004</v>
      </c>
    </row>
    <row r="830" spans="1:10" x14ac:dyDescent="0.2">
      <c r="A830" s="912">
        <v>39813</v>
      </c>
      <c r="B830" s="496">
        <v>559069.95600000001</v>
      </c>
      <c r="C830" s="496">
        <v>559069.95600000001</v>
      </c>
      <c r="D830" s="496">
        <v>0</v>
      </c>
      <c r="E830" s="496">
        <v>17690.246999999999</v>
      </c>
      <c r="F830" s="496">
        <v>2529.3119999999999</v>
      </c>
      <c r="G830" s="496">
        <v>4232.5360000000001</v>
      </c>
      <c r="H830" s="496">
        <v>33061.576999999997</v>
      </c>
      <c r="I830" s="496">
        <v>115726.93399999999</v>
      </c>
      <c r="J830" s="972">
        <v>6807.4139851</v>
      </c>
    </row>
    <row r="831" spans="1:10" x14ac:dyDescent="0.2">
      <c r="A831" s="912">
        <v>40178</v>
      </c>
      <c r="B831" s="496">
        <v>602946.42799999996</v>
      </c>
      <c r="C831" s="496">
        <v>602946.42799999996</v>
      </c>
      <c r="D831" s="496">
        <v>0</v>
      </c>
      <c r="E831" s="496">
        <v>22385.113000000001</v>
      </c>
      <c r="F831" s="496">
        <v>2080.5410000000002</v>
      </c>
      <c r="G831" s="496">
        <v>2291.7020000000002</v>
      </c>
      <c r="H831" s="496">
        <v>37608.322999999997</v>
      </c>
      <c r="I831" s="496">
        <v>136837.595</v>
      </c>
      <c r="J831" s="972">
        <v>7365.4130661999998</v>
      </c>
    </row>
    <row r="832" spans="1:10" x14ac:dyDescent="0.2">
      <c r="A832" s="423"/>
      <c r="B832" s="352"/>
      <c r="C832" s="352"/>
      <c r="D832" s="352"/>
      <c r="E832" s="352"/>
      <c r="F832" s="352"/>
      <c r="G832" s="352"/>
      <c r="H832" s="352"/>
      <c r="I832" s="352"/>
      <c r="J832" s="978"/>
    </row>
    <row r="833" spans="1:10" x14ac:dyDescent="0.2">
      <c r="A833" s="423"/>
      <c r="B833" s="352"/>
      <c r="C833" s="352"/>
      <c r="D833" s="352"/>
      <c r="E833" s="352"/>
      <c r="F833" s="352"/>
      <c r="G833" s="352"/>
      <c r="H833" s="352"/>
      <c r="I833" s="352"/>
      <c r="J833" s="978"/>
    </row>
    <row r="834" spans="1:10" x14ac:dyDescent="0.2">
      <c r="A834" s="366" t="s">
        <v>519</v>
      </c>
      <c r="B834" s="352"/>
      <c r="C834" s="352"/>
      <c r="D834" s="352"/>
      <c r="E834" s="352"/>
      <c r="F834" s="352"/>
      <c r="G834" s="352"/>
      <c r="H834" s="352"/>
      <c r="I834" s="352"/>
      <c r="J834" s="978"/>
    </row>
    <row r="835" spans="1:10" x14ac:dyDescent="0.2">
      <c r="A835" s="469" t="s">
        <v>723</v>
      </c>
      <c r="B835" s="369"/>
      <c r="C835" s="369"/>
      <c r="D835" s="369"/>
      <c r="E835" s="369"/>
      <c r="F835" s="369"/>
      <c r="G835" s="369"/>
      <c r="H835" s="369"/>
      <c r="I835" s="369"/>
      <c r="J835" s="992"/>
    </row>
    <row r="836" spans="1:10" s="993" customFormat="1" ht="12.75" customHeight="1" x14ac:dyDescent="0.2">
      <c r="A836" s="993" t="s">
        <v>640</v>
      </c>
      <c r="B836" s="369"/>
      <c r="C836" s="369"/>
      <c r="D836" s="369"/>
      <c r="E836" s="369"/>
      <c r="F836" s="369"/>
      <c r="G836" s="346"/>
      <c r="H836" s="346"/>
      <c r="I836" s="369"/>
      <c r="J836" s="992"/>
    </row>
    <row r="837" spans="1:10" s="993" customFormat="1" ht="12.75" customHeight="1" x14ac:dyDescent="0.2">
      <c r="A837" s="424" t="s">
        <v>647</v>
      </c>
      <c r="B837" s="369"/>
      <c r="C837" s="369"/>
      <c r="D837" s="369"/>
      <c r="E837" s="369"/>
      <c r="F837" s="369"/>
      <c r="G837" s="346"/>
      <c r="H837" s="346"/>
      <c r="I837" s="369"/>
      <c r="J837" s="992"/>
    </row>
    <row r="838" spans="1:10" s="993" customFormat="1" ht="12.75" customHeight="1" x14ac:dyDescent="0.2">
      <c r="A838" s="993" t="s">
        <v>641</v>
      </c>
      <c r="B838" s="369"/>
      <c r="C838" s="369"/>
      <c r="D838" s="369"/>
      <c r="E838" s="369"/>
      <c r="F838" s="369"/>
      <c r="G838" s="994"/>
      <c r="H838" s="994"/>
      <c r="I838" s="369"/>
      <c r="J838" s="992"/>
    </row>
    <row r="839" spans="1:10" s="993" customFormat="1" ht="12.75" customHeight="1" x14ac:dyDescent="0.2">
      <c r="A839" s="993" t="s">
        <v>642</v>
      </c>
      <c r="B839" s="369"/>
      <c r="C839" s="369"/>
      <c r="D839" s="369"/>
      <c r="E839" s="369"/>
      <c r="F839" s="369"/>
      <c r="G839" s="369"/>
      <c r="H839" s="995"/>
      <c r="I839" s="369"/>
      <c r="J839" s="992"/>
    </row>
    <row r="840" spans="1:10" s="993" customFormat="1" ht="12.75" customHeight="1" x14ac:dyDescent="0.2">
      <c r="A840" s="369" t="s">
        <v>653</v>
      </c>
      <c r="B840" s="369"/>
      <c r="C840" s="369"/>
      <c r="D840" s="369"/>
      <c r="E840" s="369"/>
      <c r="F840" s="369"/>
      <c r="G840" s="369"/>
      <c r="H840" s="369"/>
      <c r="I840" s="369"/>
      <c r="J840" s="992"/>
    </row>
    <row r="841" spans="1:10" s="993" customFormat="1" ht="12.75" customHeight="1" x14ac:dyDescent="0.2">
      <c r="A841" s="369" t="s">
        <v>654</v>
      </c>
      <c r="B841" s="369"/>
      <c r="C841" s="369"/>
      <c r="D841" s="369"/>
      <c r="E841" s="369"/>
      <c r="F841" s="369"/>
      <c r="G841" s="369"/>
      <c r="H841" s="369"/>
      <c r="I841" s="369"/>
      <c r="J841" s="992"/>
    </row>
    <row r="842" spans="1:10" s="993" customFormat="1" ht="12.75" customHeight="1" x14ac:dyDescent="0.2">
      <c r="A842" s="371" t="s">
        <v>525</v>
      </c>
      <c r="B842" s="369"/>
      <c r="C842" s="369"/>
      <c r="D842" s="369"/>
      <c r="E842" s="369"/>
      <c r="F842" s="369"/>
      <c r="G842" s="369"/>
      <c r="H842" s="369"/>
      <c r="I842" s="369"/>
      <c r="J842" s="992"/>
    </row>
    <row r="845" spans="1:10" x14ac:dyDescent="0.2">
      <c r="B845" s="495"/>
      <c r="C845" s="495"/>
      <c r="D845" s="495"/>
      <c r="E845" s="495"/>
      <c r="F845" s="495"/>
      <c r="G845" s="495"/>
      <c r="H845" s="495"/>
      <c r="I845" s="495"/>
    </row>
    <row r="852" spans="2:9" x14ac:dyDescent="0.2">
      <c r="B852" s="495"/>
      <c r="C852" s="495"/>
      <c r="D852" s="495"/>
      <c r="E852" s="495"/>
      <c r="F852" s="495"/>
      <c r="G852" s="495"/>
      <c r="H852" s="495"/>
      <c r="I852" s="495"/>
    </row>
    <row r="853" spans="2:9" x14ac:dyDescent="0.2">
      <c r="B853" s="495"/>
      <c r="C853" s="495"/>
      <c r="D853" s="495"/>
      <c r="E853" s="495"/>
      <c r="F853" s="495"/>
      <c r="G853" s="495"/>
      <c r="H853" s="495"/>
      <c r="I853" s="495"/>
    </row>
    <row r="854" spans="2:9" x14ac:dyDescent="0.2">
      <c r="B854" s="495"/>
      <c r="C854" s="495"/>
      <c r="D854" s="495"/>
      <c r="E854" s="495"/>
      <c r="F854" s="495"/>
      <c r="G854" s="495"/>
      <c r="H854" s="495"/>
      <c r="I854" s="495"/>
    </row>
    <row r="855" spans="2:9" x14ac:dyDescent="0.2">
      <c r="B855" s="495"/>
      <c r="C855" s="495"/>
      <c r="D855" s="495"/>
      <c r="E855" s="495"/>
      <c r="F855" s="495"/>
      <c r="G855" s="495"/>
      <c r="H855" s="495"/>
      <c r="I855" s="495"/>
    </row>
    <row r="856" spans="2:9" x14ac:dyDescent="0.2">
      <c r="B856" s="495"/>
      <c r="C856" s="495"/>
      <c r="D856" s="495"/>
      <c r="E856" s="495"/>
      <c r="F856" s="495"/>
      <c r="G856" s="495"/>
      <c r="H856" s="495"/>
      <c r="I856" s="495"/>
    </row>
    <row r="857" spans="2:9" x14ac:dyDescent="0.2">
      <c r="B857" s="495"/>
    </row>
    <row r="858" spans="2:9" x14ac:dyDescent="0.2">
      <c r="B858" s="495"/>
    </row>
    <row r="859" spans="2:9" x14ac:dyDescent="0.2">
      <c r="B859" s="495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9" manualBreakCount="9">
    <brk id="93" max="16383" man="1"/>
    <brk id="179" max="16383" man="1"/>
    <brk id="265" max="16383" man="1"/>
    <brk id="349" max="16383" man="1"/>
    <brk id="434" max="16383" man="1"/>
    <brk id="519" max="16383" man="1"/>
    <brk id="605" max="16383" man="1"/>
    <brk id="693" max="16383" man="1"/>
    <brk id="772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19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472" customWidth="1" collapsed="1"/>
    <col min="2" max="3" width="1.42578125" style="472" customWidth="1" collapsed="1"/>
    <col min="4" max="6" width="17.7109375" style="472" customWidth="1" collapsed="1"/>
    <col min="7" max="7" width="18.5703125" style="472" customWidth="1" collapsed="1"/>
    <col min="8" max="11" width="17.7109375" style="472" customWidth="1" collapsed="1"/>
    <col min="12" max="12" width="10.85546875" style="472" customWidth="1" collapsed="1"/>
    <col min="13" max="16384" width="12.7109375" style="472" collapsed="1"/>
  </cols>
  <sheetData>
    <row r="1" spans="1:29" s="384" customFormat="1" ht="20.100000000000001" customHeight="1" x14ac:dyDescent="0.25">
      <c r="A1" s="350" t="s">
        <v>702</v>
      </c>
      <c r="B1" s="383"/>
      <c r="C1" s="383"/>
      <c r="D1" s="383"/>
      <c r="E1" s="383"/>
      <c r="F1" s="383"/>
      <c r="G1" s="383"/>
      <c r="H1" s="383"/>
      <c r="I1" s="383"/>
      <c r="J1" s="383"/>
    </row>
    <row r="2" spans="1:29" ht="20.100000000000001" customHeight="1" x14ac:dyDescent="0.25">
      <c r="A2" s="1099" t="s">
        <v>655</v>
      </c>
      <c r="B2" s="1099"/>
      <c r="C2" s="1099"/>
      <c r="D2" s="1099"/>
      <c r="E2" s="1099"/>
      <c r="F2" s="1099"/>
      <c r="G2" s="1099"/>
      <c r="H2" s="1099"/>
      <c r="I2" s="1099"/>
      <c r="J2" s="1099"/>
    </row>
    <row r="3" spans="1:29" ht="20.100000000000001" customHeight="1" x14ac:dyDescent="0.25">
      <c r="A3" s="471" t="s">
        <v>755</v>
      </c>
      <c r="B3" s="471"/>
      <c r="C3" s="471"/>
      <c r="D3" s="471"/>
      <c r="E3" s="471"/>
      <c r="F3" s="471"/>
      <c r="G3" s="471"/>
      <c r="H3" s="728"/>
      <c r="I3" s="471"/>
    </row>
    <row r="4" spans="1:29" s="473" customFormat="1" ht="15" customHeight="1" x14ac:dyDescent="0.2">
      <c r="A4" s="1085"/>
      <c r="B4" s="1086"/>
      <c r="C4" s="1086"/>
      <c r="D4" s="1086"/>
      <c r="E4" s="1086"/>
      <c r="F4" s="1086"/>
      <c r="G4" s="1086"/>
      <c r="H4" s="1086"/>
      <c r="I4" s="1086"/>
      <c r="K4" s="497"/>
    </row>
    <row r="5" spans="1:29" ht="15" customHeight="1" x14ac:dyDescent="0.2">
      <c r="A5" s="1087" t="s">
        <v>505</v>
      </c>
      <c r="B5" s="1088"/>
      <c r="C5" s="1088"/>
      <c r="D5" s="1054" t="s">
        <v>344</v>
      </c>
      <c r="E5" s="1056" t="s">
        <v>3</v>
      </c>
      <c r="F5" s="1057"/>
      <c r="G5" s="1054" t="s">
        <v>544</v>
      </c>
      <c r="H5" s="1054" t="s">
        <v>669</v>
      </c>
      <c r="I5" s="1054" t="s">
        <v>714</v>
      </c>
      <c r="J5" s="1054" t="s">
        <v>318</v>
      </c>
      <c r="K5" s="1081" t="s">
        <v>710</v>
      </c>
    </row>
    <row r="6" spans="1:29" ht="63" customHeight="1" x14ac:dyDescent="0.2">
      <c r="A6" s="1089"/>
      <c r="B6" s="1089"/>
      <c r="C6" s="1089"/>
      <c r="D6" s="1055"/>
      <c r="E6" s="392" t="s">
        <v>546</v>
      </c>
      <c r="F6" s="392" t="s">
        <v>547</v>
      </c>
      <c r="G6" s="1078"/>
      <c r="H6" s="1055"/>
      <c r="I6" s="1078"/>
      <c r="J6" s="1078"/>
      <c r="K6" s="1082"/>
    </row>
    <row r="7" spans="1:29" ht="37.5" customHeight="1" x14ac:dyDescent="0.2">
      <c r="A7" s="1090"/>
      <c r="B7" s="1090"/>
      <c r="C7" s="1090"/>
      <c r="D7" s="1056" t="s">
        <v>301</v>
      </c>
      <c r="E7" s="1079"/>
      <c r="F7" s="1079"/>
      <c r="G7" s="1079"/>
      <c r="H7" s="1079"/>
      <c r="I7" s="1079"/>
      <c r="J7" s="1080"/>
      <c r="K7" s="1083"/>
    </row>
    <row r="8" spans="1:29" s="477" customFormat="1" ht="20.100000000000001" customHeight="1" x14ac:dyDescent="0.2">
      <c r="A8" s="474"/>
      <c r="B8" s="475"/>
      <c r="C8" s="476"/>
      <c r="D8" s="476"/>
      <c r="E8" s="476"/>
      <c r="F8" s="476"/>
      <c r="G8" s="476"/>
      <c r="H8" s="476"/>
      <c r="I8" s="476"/>
      <c r="K8" s="346"/>
    </row>
    <row r="9" spans="1:29" s="481" customFormat="1" ht="20.100000000000001" customHeight="1" x14ac:dyDescent="0.2">
      <c r="A9" s="474"/>
      <c r="B9" s="476"/>
      <c r="C9" s="476"/>
      <c r="D9" s="1075" t="s">
        <v>729</v>
      </c>
      <c r="E9" s="1076"/>
      <c r="F9" s="1076"/>
      <c r="G9" s="1076"/>
      <c r="H9" s="1076"/>
      <c r="I9" s="1076"/>
      <c r="J9" s="1076"/>
      <c r="K9" s="346"/>
    </row>
    <row r="10" spans="1:29" s="484" customFormat="1" ht="20.100000000000001" customHeight="1" x14ac:dyDescent="0.2">
      <c r="A10" s="474"/>
      <c r="B10" s="476"/>
      <c r="C10" s="476"/>
      <c r="D10" s="346"/>
      <c r="E10" s="346"/>
      <c r="F10" s="346"/>
      <c r="G10" s="346"/>
      <c r="H10" s="346"/>
      <c r="I10" s="346"/>
      <c r="J10" s="346"/>
      <c r="K10" s="346"/>
    </row>
    <row r="11" spans="1:29" s="481" customFormat="1" ht="20.100000000000001" customHeight="1" x14ac:dyDescent="0.2">
      <c r="A11" s="766">
        <v>40178</v>
      </c>
      <c r="B11" s="476"/>
      <c r="C11" s="476"/>
      <c r="D11" s="362" t="s">
        <v>275</v>
      </c>
      <c r="E11" s="346">
        <v>56540</v>
      </c>
      <c r="F11" s="346" t="s">
        <v>275</v>
      </c>
      <c r="G11" s="346" t="s">
        <v>275</v>
      </c>
      <c r="H11" s="346" t="s">
        <v>275</v>
      </c>
      <c r="I11" s="346" t="s">
        <v>275</v>
      </c>
      <c r="J11" s="346">
        <v>25604</v>
      </c>
      <c r="K11" s="347" t="s">
        <v>275</v>
      </c>
      <c r="L11" s="482"/>
    </row>
    <row r="12" spans="1:29" s="484" customFormat="1" ht="20.100000000000001" customHeight="1" x14ac:dyDescent="0.2">
      <c r="A12" s="766">
        <v>40543</v>
      </c>
      <c r="B12" s="476"/>
      <c r="C12" s="476"/>
      <c r="D12" s="362">
        <v>58217.286670000009</v>
      </c>
      <c r="E12" s="346">
        <v>58217.286670000001</v>
      </c>
      <c r="F12" s="346">
        <v>0</v>
      </c>
      <c r="G12" s="346">
        <v>1926.2186200000001</v>
      </c>
      <c r="H12" s="346" t="s">
        <v>275</v>
      </c>
      <c r="I12" s="346">
        <v>54.82452</v>
      </c>
      <c r="J12" s="346">
        <v>32720.581305</v>
      </c>
      <c r="K12" s="347">
        <v>5416</v>
      </c>
      <c r="L12" s="757"/>
      <c r="M12" s="1074"/>
      <c r="N12" s="1074"/>
      <c r="O12" s="1074"/>
      <c r="P12" s="1074"/>
      <c r="Q12"/>
      <c r="R12" s="346"/>
      <c r="S12" s="346"/>
      <c r="T12" s="346"/>
      <c r="U12" s="346"/>
      <c r="V12" s="346"/>
      <c r="W12" s="346"/>
      <c r="X12" s="346"/>
      <c r="Y12" s="346"/>
      <c r="Z12" s="346"/>
      <c r="AA12" s="346"/>
      <c r="AB12" s="346"/>
      <c r="AC12" s="346"/>
    </row>
    <row r="13" spans="1:29" s="484" customFormat="1" ht="20.100000000000001" customHeight="1" x14ac:dyDescent="0.2">
      <c r="A13" s="766">
        <v>40908</v>
      </c>
      <c r="B13" s="476"/>
      <c r="C13" s="476"/>
      <c r="D13" s="362">
        <v>61625.206690000014</v>
      </c>
      <c r="E13" s="346">
        <v>61624.838829999993</v>
      </c>
      <c r="F13" s="346">
        <v>0.36786000000000002</v>
      </c>
      <c r="G13" s="346">
        <v>2963.61886</v>
      </c>
      <c r="H13" s="346">
        <v>75.323655999999986</v>
      </c>
      <c r="I13" s="346">
        <v>62.631320000000002</v>
      </c>
      <c r="J13" s="346">
        <v>36940.291729999997</v>
      </c>
      <c r="K13" s="347">
        <v>5872.9400883020398</v>
      </c>
      <c r="L13" s="757"/>
      <c r="M13"/>
      <c r="N13"/>
      <c r="O13"/>
      <c r="P13"/>
      <c r="Q13"/>
      <c r="R13" s="346"/>
      <c r="S13" s="346"/>
      <c r="T13" s="346"/>
      <c r="U13" s="346"/>
      <c r="V13" s="346"/>
      <c r="W13" s="346"/>
      <c r="X13" s="346"/>
      <c r="Y13" s="346"/>
      <c r="Z13" s="346"/>
      <c r="AA13" s="346"/>
      <c r="AB13" s="346"/>
      <c r="AC13" s="346"/>
    </row>
    <row r="14" spans="1:29" s="484" customFormat="1" ht="20.100000000000001" customHeight="1" x14ac:dyDescent="0.2">
      <c r="A14" s="766">
        <v>41274</v>
      </c>
      <c r="B14" s="476"/>
      <c r="C14" s="476"/>
      <c r="D14" s="362">
        <v>62033.546160000013</v>
      </c>
      <c r="E14" s="346">
        <v>62019.133140000013</v>
      </c>
      <c r="F14" s="346">
        <v>14.413019999999999</v>
      </c>
      <c r="G14" s="346">
        <v>2813.61582</v>
      </c>
      <c r="H14" s="346">
        <v>201.99625332300005</v>
      </c>
      <c r="I14" s="346">
        <v>62.501950000000001</v>
      </c>
      <c r="J14" s="346">
        <v>37445.281279999996</v>
      </c>
      <c r="K14" s="347">
        <v>5884.8807585265904</v>
      </c>
      <c r="L14"/>
      <c r="R14" s="346"/>
      <c r="S14" s="346"/>
      <c r="T14" s="346"/>
      <c r="U14" s="346"/>
      <c r="V14" s="346"/>
      <c r="W14" s="346"/>
      <c r="X14" s="346"/>
      <c r="Y14" s="346"/>
      <c r="Z14" s="346"/>
      <c r="AA14" s="346"/>
      <c r="AB14" s="346"/>
      <c r="AC14" s="346"/>
    </row>
    <row r="15" spans="1:29" s="484" customFormat="1" ht="20.100000000000001" customHeight="1" x14ac:dyDescent="0.2">
      <c r="A15" s="766">
        <v>41639</v>
      </c>
      <c r="B15" s="476"/>
      <c r="C15" s="476"/>
      <c r="D15" s="362">
        <v>63894.733419999997</v>
      </c>
      <c r="E15" s="346">
        <v>63888.79378</v>
      </c>
      <c r="F15" s="346">
        <v>5.9396500000000003</v>
      </c>
      <c r="G15" s="346">
        <v>2517.3886299999999</v>
      </c>
      <c r="H15" s="346">
        <v>346.23739150080826</v>
      </c>
      <c r="I15" s="346">
        <v>90.681899999999999</v>
      </c>
      <c r="J15" s="346">
        <v>37403.175860000003</v>
      </c>
      <c r="K15" s="347">
        <v>6029.050095345161</v>
      </c>
      <c r="L15"/>
      <c r="R15" s="346"/>
      <c r="S15" s="346"/>
      <c r="T15" s="346"/>
      <c r="U15" s="346"/>
      <c r="V15" s="346"/>
      <c r="W15" s="346"/>
      <c r="X15" s="346"/>
      <c r="Y15" s="346"/>
      <c r="Z15" s="346"/>
      <c r="AA15" s="346"/>
      <c r="AB15" s="346"/>
      <c r="AC15" s="346"/>
    </row>
    <row r="16" spans="1:29" s="484" customFormat="1" ht="20.100000000000001" customHeight="1" x14ac:dyDescent="0.2">
      <c r="A16" s="766">
        <v>42004</v>
      </c>
      <c r="B16" s="476"/>
      <c r="C16" s="476"/>
      <c r="D16" s="362">
        <v>52590.678010000003</v>
      </c>
      <c r="E16" s="346">
        <v>52485.538500000002</v>
      </c>
      <c r="F16" s="346">
        <v>105.13951</v>
      </c>
      <c r="G16" s="346">
        <v>2459</v>
      </c>
      <c r="H16" s="346">
        <v>823.92458434493165</v>
      </c>
      <c r="I16" s="346">
        <v>93.573369999999997</v>
      </c>
      <c r="J16" s="346">
        <v>23082.690127000002</v>
      </c>
      <c r="K16" s="347">
        <v>4927.6830846317489</v>
      </c>
      <c r="L16"/>
      <c r="R16" s="346"/>
      <c r="S16" s="346"/>
      <c r="T16" s="346"/>
      <c r="U16" s="346"/>
      <c r="V16" s="346"/>
      <c r="W16" s="346"/>
      <c r="X16" s="346"/>
      <c r="Y16" s="346"/>
      <c r="Z16" s="346"/>
      <c r="AA16" s="346"/>
      <c r="AB16" s="346"/>
      <c r="AC16" s="346"/>
    </row>
    <row r="17" spans="1:29" s="484" customFormat="1" ht="20.100000000000001" customHeight="1" x14ac:dyDescent="0.2">
      <c r="A17" s="766">
        <v>42369</v>
      </c>
      <c r="B17" s="476"/>
      <c r="C17" s="476"/>
      <c r="D17" s="362">
        <v>53107.330569999998</v>
      </c>
      <c r="E17" s="346">
        <v>53029.53299</v>
      </c>
      <c r="F17" s="346">
        <v>77.797579999999996</v>
      </c>
      <c r="G17" s="346">
        <v>2999.2171600000001</v>
      </c>
      <c r="H17" s="346">
        <v>518.91414999999995</v>
      </c>
      <c r="I17" s="346">
        <v>83.767150000000001</v>
      </c>
      <c r="J17" s="346">
        <v>23858.656439999999</v>
      </c>
      <c r="K17" s="347">
        <v>4927.6048790101313</v>
      </c>
      <c r="L17"/>
      <c r="R17" s="346"/>
      <c r="S17" s="346"/>
      <c r="T17" s="346"/>
      <c r="U17" s="346"/>
      <c r="V17" s="346"/>
      <c r="W17" s="346"/>
      <c r="X17" s="346"/>
      <c r="Y17" s="346"/>
      <c r="Z17" s="346"/>
      <c r="AA17" s="346"/>
      <c r="AB17" s="346"/>
      <c r="AC17" s="346"/>
    </row>
    <row r="18" spans="1:29" s="484" customFormat="1" ht="20.100000000000001" customHeight="1" x14ac:dyDescent="0.2">
      <c r="A18" s="766">
        <v>42735</v>
      </c>
      <c r="B18" s="476"/>
      <c r="C18" s="476"/>
      <c r="D18" s="362">
        <f>'6.1'!E37</f>
        <v>53091.560850000002</v>
      </c>
      <c r="E18" s="346">
        <f>'6.1'!E35+'6.1'!E26</f>
        <v>52711.664400000001</v>
      </c>
      <c r="F18" s="346">
        <f>'6.1'!E18</f>
        <v>379.89645000000002</v>
      </c>
      <c r="G18" s="346">
        <f>'6.1'!E67</f>
        <v>2775.0293099999999</v>
      </c>
      <c r="H18" s="346">
        <f>'6.1'!E71</f>
        <v>695.38382999999999</v>
      </c>
      <c r="I18" s="346">
        <f>'6.1'!E72</f>
        <v>94.819770000000005</v>
      </c>
      <c r="J18" s="346">
        <f>'6.1'!E76</f>
        <v>20114.363890000001</v>
      </c>
      <c r="K18" s="347">
        <f>D18/'A3'!B7*1000000</f>
        <v>4879.9103838020783</v>
      </c>
      <c r="L18"/>
      <c r="R18" s="346"/>
      <c r="S18" s="346"/>
      <c r="T18" s="346"/>
      <c r="U18" s="346"/>
      <c r="V18" s="346"/>
      <c r="W18" s="346"/>
      <c r="X18" s="346"/>
      <c r="Y18" s="346"/>
      <c r="Z18" s="346"/>
      <c r="AA18" s="346"/>
      <c r="AB18" s="346"/>
      <c r="AC18" s="346"/>
    </row>
    <row r="19" spans="1:29" s="484" customFormat="1" ht="20.100000000000001" customHeight="1" x14ac:dyDescent="0.2">
      <c r="A19" s="767"/>
      <c r="B19" s="476"/>
      <c r="C19" s="476"/>
      <c r="D19" s="346"/>
      <c r="E19" s="346"/>
      <c r="F19" s="346"/>
      <c r="G19" s="346"/>
      <c r="H19" s="346"/>
      <c r="I19" s="346"/>
      <c r="J19" s="346"/>
      <c r="K19" s="347"/>
      <c r="R19" s="346"/>
      <c r="S19" s="346"/>
      <c r="T19" s="346"/>
      <c r="U19" s="346"/>
      <c r="V19" s="346"/>
      <c r="W19" s="346"/>
      <c r="X19" s="346"/>
      <c r="Y19" s="346"/>
      <c r="Z19" s="346"/>
      <c r="AA19" s="346"/>
      <c r="AB19" s="346"/>
      <c r="AC19" s="346"/>
    </row>
    <row r="20" spans="1:29" s="484" customFormat="1" ht="20.100000000000001" customHeight="1" x14ac:dyDescent="0.2">
      <c r="A20" s="767"/>
      <c r="B20" s="476"/>
      <c r="C20" s="476"/>
      <c r="D20" s="1075" t="s">
        <v>682</v>
      </c>
      <c r="E20" s="1076"/>
      <c r="F20" s="1076"/>
      <c r="G20" s="1076"/>
      <c r="H20" s="1076"/>
      <c r="I20" s="1076"/>
      <c r="J20" s="1076"/>
      <c r="K20" s="347"/>
      <c r="R20" s="346"/>
      <c r="S20" s="346"/>
      <c r="T20" s="346"/>
      <c r="U20" s="346"/>
      <c r="V20" s="346"/>
      <c r="W20" s="346"/>
      <c r="X20" s="346"/>
      <c r="Y20" s="346"/>
      <c r="Z20" s="346"/>
      <c r="AA20" s="346"/>
      <c r="AB20" s="346"/>
      <c r="AC20" s="346"/>
    </row>
    <row r="21" spans="1:29" s="484" customFormat="1" ht="20.100000000000001" customHeight="1" x14ac:dyDescent="0.2">
      <c r="A21" s="767"/>
      <c r="B21" s="476"/>
      <c r="C21" s="476"/>
      <c r="D21" s="346"/>
      <c r="E21" s="346"/>
      <c r="F21" s="346"/>
      <c r="G21" s="346"/>
      <c r="H21" s="346"/>
      <c r="I21" s="346"/>
      <c r="J21" s="346"/>
      <c r="K21" s="347"/>
      <c r="R21" s="346"/>
    </row>
    <row r="22" spans="1:29" s="484" customFormat="1" ht="20.100000000000001" customHeight="1" x14ac:dyDescent="0.2">
      <c r="A22" s="766">
        <v>40178</v>
      </c>
      <c r="B22" s="476"/>
      <c r="C22" s="476"/>
      <c r="D22" s="362" t="s">
        <v>275</v>
      </c>
      <c r="E22" s="346">
        <v>27499</v>
      </c>
      <c r="F22" s="346" t="s">
        <v>275</v>
      </c>
      <c r="G22" s="346" t="s">
        <v>275</v>
      </c>
      <c r="H22" s="346" t="s">
        <v>275</v>
      </c>
      <c r="I22" s="346" t="s">
        <v>275</v>
      </c>
      <c r="J22" s="346">
        <v>8386</v>
      </c>
      <c r="K22" s="347" t="s">
        <v>275</v>
      </c>
      <c r="R22" s="346"/>
    </row>
    <row r="23" spans="1:29" s="481" customFormat="1" ht="20.100000000000001" customHeight="1" x14ac:dyDescent="0.2">
      <c r="A23" s="766">
        <v>40543</v>
      </c>
      <c r="B23" s="476"/>
      <c r="C23" s="476"/>
      <c r="D23" s="362">
        <v>29165.460340000001</v>
      </c>
      <c r="E23" s="346">
        <v>29165.460340000001</v>
      </c>
      <c r="F23" s="346">
        <v>0</v>
      </c>
      <c r="G23" s="346">
        <v>1446.4660799999999</v>
      </c>
      <c r="H23" s="346" t="s">
        <v>275</v>
      </c>
      <c r="I23" s="346">
        <v>7.3120000000000004E-2</v>
      </c>
      <c r="J23" s="346">
        <v>8656.7294500000007</v>
      </c>
      <c r="K23" s="347">
        <v>2330</v>
      </c>
      <c r="R23" s="346"/>
      <c r="S23" s="346"/>
      <c r="T23" s="346"/>
      <c r="U23" s="346"/>
      <c r="V23" s="346"/>
      <c r="W23" s="346"/>
      <c r="X23" s="346"/>
      <c r="Y23" s="346"/>
      <c r="Z23" s="346"/>
      <c r="AA23" s="346"/>
      <c r="AB23" s="346"/>
    </row>
    <row r="24" spans="1:29" s="481" customFormat="1" ht="20.100000000000001" customHeight="1" x14ac:dyDescent="0.2">
      <c r="A24" s="766">
        <v>40908</v>
      </c>
      <c r="B24" s="476"/>
      <c r="C24" s="476"/>
      <c r="D24" s="362">
        <v>28712.536649999998</v>
      </c>
      <c r="E24" s="346">
        <v>28712.536650000002</v>
      </c>
      <c r="F24" s="346">
        <v>0</v>
      </c>
      <c r="G24" s="346">
        <v>1601.1285400000002</v>
      </c>
      <c r="H24" s="346">
        <v>3.5794922000000016</v>
      </c>
      <c r="I24" s="346">
        <v>4.6667800000000002</v>
      </c>
      <c r="J24" s="346">
        <v>8715.866</v>
      </c>
      <c r="K24" s="347">
        <v>2314.5748136532857</v>
      </c>
      <c r="R24" s="346"/>
      <c r="S24" s="346"/>
      <c r="T24" s="346"/>
      <c r="U24" s="346"/>
      <c r="V24" s="346"/>
      <c r="W24" s="346"/>
      <c r="X24" s="346"/>
      <c r="Y24" s="346"/>
      <c r="Z24" s="346"/>
      <c r="AA24" s="346"/>
      <c r="AB24" s="346"/>
    </row>
    <row r="25" spans="1:29" s="484" customFormat="1" ht="20.100000000000001" customHeight="1" x14ac:dyDescent="0.2">
      <c r="A25" s="766">
        <v>41274</v>
      </c>
      <c r="B25" s="476"/>
      <c r="C25" s="476"/>
      <c r="D25" s="362">
        <v>27737.119119999996</v>
      </c>
      <c r="E25" s="346">
        <v>27737.119119999996</v>
      </c>
      <c r="F25" s="346">
        <v>0</v>
      </c>
      <c r="G25" s="346">
        <v>1508.3726300000001</v>
      </c>
      <c r="H25" s="346">
        <v>1.2884845811567571</v>
      </c>
      <c r="I25" s="346">
        <v>3.0400000000000002E-3</v>
      </c>
      <c r="J25" s="346">
        <v>8677.57575</v>
      </c>
      <c r="K25" s="347">
        <v>2223.1374677244894</v>
      </c>
      <c r="R25" s="346"/>
      <c r="S25" s="346"/>
      <c r="T25" s="346"/>
      <c r="U25" s="346"/>
      <c r="V25" s="346"/>
      <c r="W25" s="346"/>
      <c r="X25" s="346"/>
      <c r="Y25" s="346"/>
      <c r="Z25" s="346"/>
      <c r="AA25" s="346"/>
      <c r="AB25" s="346"/>
    </row>
    <row r="26" spans="1:29" s="484" customFormat="1" ht="20.100000000000001" customHeight="1" x14ac:dyDescent="0.2">
      <c r="A26" s="766">
        <v>41639</v>
      </c>
      <c r="B26" s="476"/>
      <c r="C26" s="476"/>
      <c r="D26" s="362">
        <v>26139.147840000001</v>
      </c>
      <c r="E26" s="346">
        <v>26139.147850000001</v>
      </c>
      <c r="F26" s="346">
        <v>0</v>
      </c>
      <c r="G26" s="346">
        <v>1359.3297600000001</v>
      </c>
      <c r="H26" s="346">
        <v>2.1160416483216213</v>
      </c>
      <c r="I26" s="346">
        <v>0.48792999999999997</v>
      </c>
      <c r="J26" s="346">
        <v>8661.7756000000008</v>
      </c>
      <c r="K26" s="347">
        <v>2082.9417004338939</v>
      </c>
      <c r="R26" s="346"/>
      <c r="S26" s="346"/>
      <c r="T26" s="346"/>
      <c r="U26" s="346"/>
      <c r="V26" s="346"/>
      <c r="W26" s="346"/>
      <c r="X26" s="346"/>
      <c r="Y26" s="346"/>
      <c r="Z26" s="346"/>
      <c r="AA26" s="346"/>
      <c r="AB26" s="346"/>
    </row>
    <row r="27" spans="1:29" s="484" customFormat="1" ht="20.100000000000001" customHeight="1" x14ac:dyDescent="0.2">
      <c r="A27" s="766">
        <v>42004</v>
      </c>
      <c r="B27" s="476"/>
      <c r="C27" s="476"/>
      <c r="D27" s="362">
        <v>23581.18302</v>
      </c>
      <c r="E27" s="346">
        <v>23581.183010000001</v>
      </c>
      <c r="F27" s="346">
        <v>0</v>
      </c>
      <c r="G27" s="346">
        <v>1210.1116</v>
      </c>
      <c r="H27" s="346">
        <v>2.1227944073644216</v>
      </c>
      <c r="I27" s="346">
        <v>0.63746999999999998</v>
      </c>
      <c r="J27" s="346">
        <v>5624.6275349999996</v>
      </c>
      <c r="K27" s="347">
        <v>1866.1896029489067</v>
      </c>
      <c r="R27" s="346"/>
      <c r="S27" s="346"/>
      <c r="T27" s="346"/>
      <c r="U27" s="346"/>
      <c r="V27" s="346"/>
      <c r="W27" s="346"/>
      <c r="X27" s="346"/>
      <c r="Y27" s="346"/>
      <c r="Z27" s="346"/>
      <c r="AA27" s="346"/>
      <c r="AB27" s="346"/>
      <c r="AC27" s="346"/>
    </row>
    <row r="28" spans="1:29" s="484" customFormat="1" ht="20.100000000000001" customHeight="1" x14ac:dyDescent="0.2">
      <c r="A28" s="766">
        <v>42369</v>
      </c>
      <c r="B28" s="476"/>
      <c r="C28" s="476"/>
      <c r="D28" s="362">
        <v>21298.21456</v>
      </c>
      <c r="E28" s="346">
        <v>21298.21456</v>
      </c>
      <c r="F28" s="346">
        <v>0</v>
      </c>
      <c r="G28" s="346">
        <v>1040.6938600000001</v>
      </c>
      <c r="H28" s="346">
        <v>1.43943</v>
      </c>
      <c r="I28" s="346">
        <v>0.28111000000000003</v>
      </c>
      <c r="J28" s="346">
        <v>5456.3917099999999</v>
      </c>
      <c r="K28" s="347">
        <v>1671.1723754803552</v>
      </c>
      <c r="R28" s="346"/>
      <c r="S28" s="346"/>
      <c r="T28" s="346"/>
      <c r="U28" s="346"/>
      <c r="V28" s="346"/>
      <c r="W28" s="346"/>
      <c r="X28" s="346"/>
      <c r="Y28" s="346"/>
      <c r="Z28" s="346"/>
      <c r="AA28" s="346"/>
      <c r="AB28" s="346"/>
      <c r="AC28" s="346"/>
    </row>
    <row r="29" spans="1:29" s="484" customFormat="1" ht="20.100000000000001" customHeight="1" x14ac:dyDescent="0.2">
      <c r="A29" s="766">
        <v>42735</v>
      </c>
      <c r="B29" s="476"/>
      <c r="C29" s="476"/>
      <c r="D29" s="362">
        <f>'6.1'!F37</f>
        <v>19444.832750000001</v>
      </c>
      <c r="E29" s="346">
        <f>'6.1'!F35+'6.1'!F26</f>
        <v>19444.832750000001</v>
      </c>
      <c r="F29" s="346">
        <f>'6.1'!F18</f>
        <v>0</v>
      </c>
      <c r="G29" s="346">
        <f>'6.1'!F67</f>
        <v>939.87901999999997</v>
      </c>
      <c r="H29" s="346">
        <f>'6.1'!F71</f>
        <v>4.8851899999999997</v>
      </c>
      <c r="I29" s="346">
        <f>'6.1'!F72</f>
        <v>0.18042</v>
      </c>
      <c r="J29" s="346">
        <f>'4.1_4.2'!F54</f>
        <v>5356.1179899999997</v>
      </c>
      <c r="K29" s="347">
        <f>D29/'A3'!B8*1000000</f>
        <v>1513.9807337773759</v>
      </c>
      <c r="R29" s="346"/>
      <c r="S29" s="346"/>
      <c r="T29" s="346"/>
      <c r="U29" s="346"/>
      <c r="V29" s="346"/>
      <c r="W29" s="346"/>
      <c r="X29" s="346"/>
      <c r="Y29" s="346"/>
      <c r="Z29" s="346"/>
      <c r="AA29" s="346"/>
      <c r="AB29" s="346"/>
      <c r="AC29" s="346"/>
    </row>
    <row r="30" spans="1:29" s="484" customFormat="1" ht="20.100000000000001" customHeight="1" x14ac:dyDescent="0.2">
      <c r="A30" s="767"/>
      <c r="B30" s="476"/>
      <c r="C30" s="476"/>
      <c r="D30" s="346"/>
      <c r="E30" s="347"/>
      <c r="F30" s="346"/>
      <c r="G30" s="346"/>
      <c r="H30" s="346"/>
      <c r="I30" s="346"/>
      <c r="J30" s="346"/>
      <c r="K30" s="347"/>
      <c r="R30" s="346"/>
      <c r="S30" s="346"/>
      <c r="T30" s="346"/>
      <c r="U30" s="346"/>
      <c r="V30" s="346"/>
      <c r="W30" s="346"/>
      <c r="X30" s="346"/>
      <c r="Y30" s="346"/>
      <c r="Z30" s="346"/>
      <c r="AA30" s="346"/>
      <c r="AB30" s="346"/>
    </row>
    <row r="31" spans="1:29" s="484" customFormat="1" ht="20.100000000000001" customHeight="1" x14ac:dyDescent="0.2">
      <c r="A31" s="767"/>
      <c r="B31" s="476"/>
      <c r="C31" s="476"/>
      <c r="D31" s="1075" t="s">
        <v>258</v>
      </c>
      <c r="E31" s="1076"/>
      <c r="F31" s="1076"/>
      <c r="G31" s="1076"/>
      <c r="H31" s="1076"/>
      <c r="I31" s="1076"/>
      <c r="J31" s="1076"/>
      <c r="K31" s="347"/>
      <c r="R31" s="346"/>
      <c r="S31" s="346"/>
      <c r="T31" s="346"/>
      <c r="U31" s="346"/>
      <c r="V31" s="346"/>
      <c r="W31" s="346"/>
      <c r="X31" s="346"/>
      <c r="Y31" s="346"/>
      <c r="Z31" s="346"/>
      <c r="AA31" s="346"/>
      <c r="AB31" s="346"/>
    </row>
    <row r="32" spans="1:29" s="481" customFormat="1" ht="20.100000000000001" customHeight="1" x14ac:dyDescent="0.2">
      <c r="A32" s="767"/>
      <c r="B32" s="476"/>
      <c r="C32" s="476"/>
      <c r="D32" s="346"/>
      <c r="E32" s="346"/>
      <c r="F32" s="346"/>
      <c r="G32" s="346"/>
      <c r="H32" s="346"/>
      <c r="I32" s="346"/>
      <c r="J32" s="346"/>
      <c r="K32" s="347"/>
      <c r="R32" s="346"/>
    </row>
    <row r="33" spans="1:29" s="484" customFormat="1" ht="20.100000000000001" customHeight="1" x14ac:dyDescent="0.2">
      <c r="A33" s="766">
        <v>40178</v>
      </c>
      <c r="B33" s="476"/>
      <c r="C33" s="476"/>
      <c r="D33" s="362" t="s">
        <v>275</v>
      </c>
      <c r="E33" s="346">
        <v>19079</v>
      </c>
      <c r="F33" s="346" t="s">
        <v>275</v>
      </c>
      <c r="G33" s="346" t="s">
        <v>275</v>
      </c>
      <c r="H33" s="346" t="s">
        <v>275</v>
      </c>
      <c r="I33" s="346" t="s">
        <v>275</v>
      </c>
      <c r="J33" s="346">
        <v>1616</v>
      </c>
      <c r="K33" s="347" t="s">
        <v>275</v>
      </c>
      <c r="L33" s="486"/>
      <c r="M33" s="346"/>
      <c r="N33" s="346"/>
      <c r="O33" s="346"/>
      <c r="P33" s="346"/>
      <c r="Q33" s="346"/>
      <c r="R33" s="346"/>
    </row>
    <row r="34" spans="1:29" s="484" customFormat="1" ht="20.100000000000001" customHeight="1" x14ac:dyDescent="0.2">
      <c r="A34" s="766">
        <v>40543</v>
      </c>
      <c r="B34" s="476"/>
      <c r="C34" s="476"/>
      <c r="D34" s="362">
        <v>19784.74337</v>
      </c>
      <c r="E34" s="346">
        <v>19414.546829999999</v>
      </c>
      <c r="F34" s="346">
        <v>370.19654000000003</v>
      </c>
      <c r="G34" s="346">
        <v>98</v>
      </c>
      <c r="H34" s="346" t="s">
        <v>275</v>
      </c>
      <c r="I34" s="346">
        <v>5.2880000000000003E-2</v>
      </c>
      <c r="J34" s="346">
        <v>1541.329</v>
      </c>
      <c r="K34" s="347">
        <v>7890</v>
      </c>
      <c r="L34" s="486"/>
      <c r="M34" s="346"/>
      <c r="N34" s="346"/>
      <c r="O34" s="346"/>
      <c r="P34" s="346"/>
      <c r="Q34" s="346"/>
      <c r="R34" s="346"/>
    </row>
    <row r="35" spans="1:29" s="484" customFormat="1" ht="20.100000000000001" customHeight="1" x14ac:dyDescent="0.2">
      <c r="A35" s="766">
        <v>40908</v>
      </c>
      <c r="B35" s="476"/>
      <c r="C35" s="476"/>
      <c r="D35" s="362">
        <v>19590.748360000001</v>
      </c>
      <c r="E35" s="346">
        <v>19583.646090000002</v>
      </c>
      <c r="F35" s="346">
        <v>7.1022699999999999</v>
      </c>
      <c r="G35" s="346">
        <v>118</v>
      </c>
      <c r="H35" s="346">
        <v>37.768454985149774</v>
      </c>
      <c r="I35" s="346">
        <v>3.5400000000000001E-2</v>
      </c>
      <c r="J35" s="346">
        <v>1476.26684</v>
      </c>
      <c r="K35" s="347">
        <v>7978.7909762873214</v>
      </c>
      <c r="L35" s="486"/>
      <c r="M35" s="346"/>
      <c r="N35" s="346"/>
      <c r="O35" s="346"/>
      <c r="P35" s="346"/>
      <c r="Q35" s="346"/>
      <c r="R35" s="346"/>
    </row>
    <row r="36" spans="1:29" s="484" customFormat="1" ht="20.100000000000001" customHeight="1" x14ac:dyDescent="0.2">
      <c r="A36" s="766">
        <v>41274</v>
      </c>
      <c r="B36" s="481"/>
      <c r="C36" s="478"/>
      <c r="D36" s="362">
        <v>19586.980200000002</v>
      </c>
      <c r="E36" s="346">
        <v>19586.980200000002</v>
      </c>
      <c r="F36" s="346">
        <v>0</v>
      </c>
      <c r="G36" s="346">
        <v>118</v>
      </c>
      <c r="H36" s="346">
        <v>40.671379275505167</v>
      </c>
      <c r="I36" s="346">
        <v>1.7930000000000001E-2</v>
      </c>
      <c r="J36" s="346">
        <v>1253.0718899999999</v>
      </c>
      <c r="K36" s="347">
        <v>7993.6449907134547</v>
      </c>
      <c r="L36" s="486"/>
      <c r="M36" s="346"/>
      <c r="N36" s="346"/>
      <c r="O36" s="346"/>
      <c r="P36" s="346"/>
      <c r="Q36" s="346"/>
      <c r="R36" s="346"/>
    </row>
    <row r="37" spans="1:29" s="484" customFormat="1" ht="20.100000000000001" customHeight="1" x14ac:dyDescent="0.25">
      <c r="A37" s="766">
        <v>41639</v>
      </c>
      <c r="B37" s="481"/>
      <c r="C37" s="478"/>
      <c r="D37" s="362">
        <v>18743.85786</v>
      </c>
      <c r="E37" s="346">
        <v>18743.85786</v>
      </c>
      <c r="F37" s="346">
        <v>0</v>
      </c>
      <c r="G37" s="346">
        <v>123.07301</v>
      </c>
      <c r="H37" s="346">
        <v>34.900494955745053</v>
      </c>
      <c r="I37" s="346">
        <v>6.3499999999999997E-3</v>
      </c>
      <c r="J37" s="346">
        <v>1204.2048600000001</v>
      </c>
      <c r="K37" s="347">
        <v>7658.4283432639522</v>
      </c>
      <c r="L37" s="486"/>
      <c r="M37" s="44"/>
    </row>
    <row r="38" spans="1:29" s="484" customFormat="1" ht="20.100000000000001" customHeight="1" x14ac:dyDescent="0.25">
      <c r="A38" s="766">
        <v>42004</v>
      </c>
      <c r="B38" s="476"/>
      <c r="C38" s="476"/>
      <c r="D38" s="362">
        <v>18213.84503</v>
      </c>
      <c r="E38" s="346">
        <v>18134.556629999999</v>
      </c>
      <c r="F38" s="346">
        <v>79.288399999999996</v>
      </c>
      <c r="G38" s="346">
        <v>123</v>
      </c>
      <c r="H38" s="346">
        <v>39.941632529648139</v>
      </c>
      <c r="I38" s="346">
        <v>8.4599999999999995E-2</v>
      </c>
      <c r="J38" s="346">
        <v>1164.955029254902</v>
      </c>
      <c r="K38" s="347">
        <v>7430.9528419740209</v>
      </c>
      <c r="L38" s="486"/>
      <c r="M38" s="44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  <c r="AA38" s="346"/>
      <c r="AB38" s="346"/>
      <c r="AC38" s="346"/>
    </row>
    <row r="39" spans="1:29" s="484" customFormat="1" ht="20.100000000000001" customHeight="1" x14ac:dyDescent="0.25">
      <c r="A39" s="766">
        <v>42369</v>
      </c>
      <c r="B39" s="476"/>
      <c r="C39" s="476"/>
      <c r="D39" s="362">
        <v>18127.901330000001</v>
      </c>
      <c r="E39" s="346">
        <v>18077.901330000001</v>
      </c>
      <c r="F39" s="346">
        <v>50</v>
      </c>
      <c r="G39" s="346">
        <v>189.18077</v>
      </c>
      <c r="H39" s="346">
        <v>43.184520000000006</v>
      </c>
      <c r="I39" s="346">
        <v>2.2759999999999999E-2</v>
      </c>
      <c r="J39" s="346">
        <v>1125.6998999999998</v>
      </c>
      <c r="K39" s="347">
        <v>7355.5325973432618</v>
      </c>
      <c r="L39" s="486"/>
      <c r="M39" s="44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  <c r="AA39" s="346"/>
      <c r="AB39" s="346"/>
      <c r="AC39" s="346"/>
    </row>
    <row r="40" spans="1:29" s="484" customFormat="1" ht="20.100000000000001" customHeight="1" x14ac:dyDescent="0.25">
      <c r="A40" s="766">
        <v>42735</v>
      </c>
      <c r="B40" s="476"/>
      <c r="C40" s="476"/>
      <c r="D40" s="362">
        <f>'6.1'!G37</f>
        <v>18043.828089999999</v>
      </c>
      <c r="E40" s="346">
        <f>'6.1'!G35+'6.1'!G26</f>
        <v>17396.25418</v>
      </c>
      <c r="F40" s="346">
        <f>'6.1'!G18</f>
        <v>647.57390999999996</v>
      </c>
      <c r="G40" s="346">
        <f>'6.1'!G67</f>
        <v>189.0634</v>
      </c>
      <c r="H40" s="346">
        <f>'4.1_4.2'!G46</f>
        <v>58.27505</v>
      </c>
      <c r="I40" s="346">
        <f>'6.1'!G72</f>
        <v>8.0000000000000007E-5</v>
      </c>
      <c r="J40" s="346">
        <f>'4.1_4.2'!G54</f>
        <v>1107.35654</v>
      </c>
      <c r="K40" s="347">
        <f>D40/'A3'!B9*1000000</f>
        <v>7261.606281486107</v>
      </c>
      <c r="L40" s="486"/>
      <c r="M40" s="44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  <c r="AA40" s="346"/>
      <c r="AB40" s="346"/>
      <c r="AC40" s="346"/>
    </row>
    <row r="41" spans="1:29" s="484" customFormat="1" ht="20.100000000000001" customHeight="1" x14ac:dyDescent="0.2">
      <c r="A41" s="768"/>
      <c r="B41" s="481"/>
      <c r="C41" s="478"/>
      <c r="D41" s="346"/>
      <c r="E41" s="346"/>
      <c r="F41" s="346"/>
      <c r="G41" s="346"/>
      <c r="H41" s="346"/>
      <c r="I41" s="346"/>
      <c r="J41" s="346"/>
      <c r="K41" s="347"/>
      <c r="L41" s="486"/>
    </row>
    <row r="42" spans="1:29" s="484" customFormat="1" ht="20.100000000000001" customHeight="1" x14ac:dyDescent="0.2">
      <c r="A42" s="768"/>
      <c r="B42" s="481"/>
      <c r="C42" s="478"/>
      <c r="D42" s="1075" t="s">
        <v>926</v>
      </c>
      <c r="E42" s="1076"/>
      <c r="F42" s="1076"/>
      <c r="G42" s="1076"/>
      <c r="H42" s="1076"/>
      <c r="I42" s="1076"/>
      <c r="J42" s="1076"/>
      <c r="K42" s="347"/>
      <c r="L42" s="486"/>
    </row>
    <row r="43" spans="1:29" s="484" customFormat="1" ht="20.100000000000001" customHeight="1" x14ac:dyDescent="0.2">
      <c r="A43" s="768"/>
      <c r="B43" s="481"/>
      <c r="C43" s="478"/>
      <c r="D43" s="346"/>
      <c r="E43" s="346"/>
      <c r="F43" s="346"/>
      <c r="G43" s="346"/>
      <c r="H43" s="346"/>
      <c r="I43" s="346"/>
      <c r="J43" s="346"/>
      <c r="K43" s="347"/>
      <c r="L43" s="486"/>
    </row>
    <row r="44" spans="1:29" s="484" customFormat="1" ht="20.100000000000001" customHeight="1" x14ac:dyDescent="0.2">
      <c r="A44" s="766">
        <v>40178</v>
      </c>
      <c r="B44" s="481"/>
      <c r="C44" s="478"/>
      <c r="D44" s="362" t="s">
        <v>275</v>
      </c>
      <c r="E44" s="346">
        <v>33215</v>
      </c>
      <c r="F44" s="346" t="s">
        <v>275</v>
      </c>
      <c r="G44" s="346" t="s">
        <v>275</v>
      </c>
      <c r="H44" s="346" t="s">
        <v>275</v>
      </c>
      <c r="I44" s="346" t="s">
        <v>275</v>
      </c>
      <c r="J44" s="346">
        <v>817</v>
      </c>
      <c r="K44" s="347" t="s">
        <v>275</v>
      </c>
      <c r="L44" s="486"/>
    </row>
    <row r="45" spans="1:29" s="484" customFormat="1" ht="20.100000000000001" customHeight="1" x14ac:dyDescent="0.2">
      <c r="A45" s="766">
        <v>40543</v>
      </c>
      <c r="B45" s="481"/>
      <c r="C45" s="478"/>
      <c r="D45" s="362">
        <v>36930.142810000005</v>
      </c>
      <c r="E45" s="346">
        <v>36926.095220000003</v>
      </c>
      <c r="F45" s="346">
        <v>4.0475899999999996</v>
      </c>
      <c r="G45" s="346">
        <v>768.68740000000003</v>
      </c>
      <c r="H45" s="346" t="s">
        <v>275</v>
      </c>
      <c r="I45" s="346">
        <v>30</v>
      </c>
      <c r="J45" s="346">
        <v>1026.3784149999999</v>
      </c>
      <c r="K45" s="347">
        <v>6090</v>
      </c>
      <c r="L45" s="486"/>
    </row>
    <row r="46" spans="1:29" s="484" customFormat="1" ht="20.100000000000001" customHeight="1" x14ac:dyDescent="0.2">
      <c r="A46" s="766">
        <v>40908</v>
      </c>
      <c r="B46" s="481"/>
      <c r="C46" s="478"/>
      <c r="D46" s="362">
        <v>38916.530919999997</v>
      </c>
      <c r="E46" s="346">
        <v>38906.390420000003</v>
      </c>
      <c r="F46" s="346">
        <v>10.140499999999999</v>
      </c>
      <c r="G46" s="346">
        <v>566.12437</v>
      </c>
      <c r="H46" s="346">
        <v>50.376736666666659</v>
      </c>
      <c r="I46" s="346">
        <v>31.053820000000002</v>
      </c>
      <c r="J46" s="346">
        <v>1080.8233399999999</v>
      </c>
      <c r="K46" s="347">
        <v>6511.9681333566477</v>
      </c>
      <c r="L46" s="486"/>
    </row>
    <row r="47" spans="1:29" s="484" customFormat="1" ht="20.100000000000001" customHeight="1" x14ac:dyDescent="0.2">
      <c r="A47" s="766">
        <v>41274</v>
      </c>
      <c r="B47" s="481"/>
      <c r="C47" s="478"/>
      <c r="D47" s="362">
        <v>40333.655350000001</v>
      </c>
      <c r="E47" s="346">
        <v>40332.079830000002</v>
      </c>
      <c r="F47" s="346">
        <v>1.57552</v>
      </c>
      <c r="G47" s="346">
        <v>538.52134999999987</v>
      </c>
      <c r="H47" s="346">
        <v>124.38083343932445</v>
      </c>
      <c r="I47" s="346">
        <v>32.178110000000004</v>
      </c>
      <c r="J47" s="346">
        <v>1075.3316500000001</v>
      </c>
      <c r="K47" s="347">
        <v>6718.9399379874558</v>
      </c>
      <c r="L47" s="486"/>
      <c r="M47"/>
      <c r="N47" s="730"/>
      <c r="O47" s="730"/>
    </row>
    <row r="48" spans="1:29" s="484" customFormat="1" ht="20.100000000000001" customHeight="1" x14ac:dyDescent="0.2">
      <c r="A48" s="766">
        <v>41639</v>
      </c>
      <c r="B48" s="481"/>
      <c r="C48" s="478"/>
      <c r="D48" s="362">
        <v>40206.48184</v>
      </c>
      <c r="E48" s="346">
        <v>39811.016889999999</v>
      </c>
      <c r="F48" s="346">
        <v>395.46494999999999</v>
      </c>
      <c r="G48" s="346">
        <v>508.29444999999998</v>
      </c>
      <c r="H48" s="346">
        <v>172.49768103278927</v>
      </c>
      <c r="I48" s="346">
        <v>32.485810000000001</v>
      </c>
      <c r="J48" s="346">
        <v>1057.3447900000001</v>
      </c>
      <c r="K48" s="347">
        <v>6673.2018935560209</v>
      </c>
      <c r="L48" s="486"/>
      <c r="M48"/>
      <c r="N48" s="730"/>
      <c r="O48" s="730"/>
    </row>
    <row r="49" spans="1:29" s="484" customFormat="1" ht="20.100000000000001" customHeight="1" x14ac:dyDescent="0.2">
      <c r="A49" s="766">
        <v>42004</v>
      </c>
      <c r="B49" s="476"/>
      <c r="C49" s="476"/>
      <c r="D49" s="362">
        <v>44070.787279999997</v>
      </c>
      <c r="E49" s="346">
        <v>40988.818800000001</v>
      </c>
      <c r="F49" s="346">
        <v>3081.96848</v>
      </c>
      <c r="G49" s="346">
        <v>459.26769999999999</v>
      </c>
      <c r="H49" s="346">
        <v>100.12039962666583</v>
      </c>
      <c r="I49" s="346">
        <v>20.144210000000001</v>
      </c>
      <c r="J49" s="346">
        <v>1221.7760699999999</v>
      </c>
      <c r="K49" s="347">
        <v>7266.8970112596135</v>
      </c>
      <c r="L49" s="486"/>
      <c r="M49"/>
      <c r="N49" s="730"/>
      <c r="O49" s="730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  <c r="AA49" s="346"/>
      <c r="AB49" s="346"/>
      <c r="AC49" s="346"/>
    </row>
    <row r="50" spans="1:29" s="484" customFormat="1" ht="20.100000000000001" customHeight="1" x14ac:dyDescent="0.2">
      <c r="A50" s="766">
        <v>42369</v>
      </c>
      <c r="B50" s="476"/>
      <c r="C50" s="476"/>
      <c r="D50" s="362">
        <v>42619.951639999999</v>
      </c>
      <c r="E50" s="346">
        <v>42619.827590000001</v>
      </c>
      <c r="F50" s="346">
        <v>0.12404999999999999</v>
      </c>
      <c r="G50" s="346">
        <v>2034.26954</v>
      </c>
      <c r="H50" s="346">
        <v>357.61518999999998</v>
      </c>
      <c r="I50" s="346">
        <v>10.322039999999999</v>
      </c>
      <c r="J50" s="346">
        <v>1196.5896600000001</v>
      </c>
      <c r="K50" s="347">
        <v>6968.3677340336808</v>
      </c>
      <c r="L50" s="486"/>
      <c r="M50"/>
      <c r="N50" s="730"/>
      <c r="O50" s="730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  <c r="AA50" s="346"/>
      <c r="AB50" s="346"/>
      <c r="AC50" s="346"/>
    </row>
    <row r="51" spans="1:29" s="484" customFormat="1" ht="20.100000000000001" customHeight="1" x14ac:dyDescent="0.2">
      <c r="A51" s="766">
        <v>42735</v>
      </c>
      <c r="B51" s="476"/>
      <c r="C51" s="476"/>
      <c r="D51" s="362">
        <f>'6.1'!H37</f>
        <v>42756.888169999998</v>
      </c>
      <c r="E51" s="346">
        <f>'6.1'!H35+'6.1'!H26</f>
        <v>42029.371370000001</v>
      </c>
      <c r="F51" s="346">
        <f>'6.1'!H18</f>
        <v>727.51680999999996</v>
      </c>
      <c r="G51" s="346">
        <f>'6.1'!H67</f>
        <v>1251.8702900000001</v>
      </c>
      <c r="H51" s="346">
        <f>'4.1_4.2'!H46</f>
        <v>488.07058000000029</v>
      </c>
      <c r="I51" s="346">
        <f>'6.1'!H72</f>
        <v>8.9227699999999999</v>
      </c>
      <c r="J51" s="346">
        <f>'6.1'!H76</f>
        <v>1130.75397</v>
      </c>
      <c r="K51" s="347">
        <f>D51/'A3'!B10*1000000</f>
        <v>6922.8784706773058</v>
      </c>
      <c r="L51" s="486"/>
      <c r="M51"/>
      <c r="N51" s="730"/>
      <c r="O51" s="730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  <c r="AA51" s="346"/>
      <c r="AB51" s="346"/>
      <c r="AC51" s="346"/>
    </row>
    <row r="52" spans="1:29" s="484" customFormat="1" ht="20.100000000000001" customHeight="1" x14ac:dyDescent="0.2">
      <c r="A52" s="768"/>
      <c r="B52" s="481"/>
      <c r="C52" s="478"/>
      <c r="D52" s="346"/>
      <c r="E52" s="346"/>
      <c r="F52" s="346"/>
      <c r="G52" s="346"/>
      <c r="H52" s="346"/>
      <c r="I52" s="346"/>
      <c r="J52" s="346"/>
      <c r="K52" s="347"/>
      <c r="L52" s="486"/>
      <c r="M52"/>
      <c r="N52" s="730"/>
      <c r="O52" s="730"/>
    </row>
    <row r="53" spans="1:29" s="484" customFormat="1" ht="20.100000000000001" customHeight="1" x14ac:dyDescent="0.2">
      <c r="A53" s="769"/>
      <c r="C53" s="485"/>
      <c r="D53" s="1075" t="s">
        <v>306</v>
      </c>
      <c r="E53" s="1076"/>
      <c r="F53" s="1076"/>
      <c r="G53" s="1076"/>
      <c r="H53" s="1076"/>
      <c r="I53" s="1076"/>
      <c r="J53" s="1076"/>
      <c r="K53" s="347"/>
      <c r="L53" s="486"/>
      <c r="M53"/>
      <c r="N53" s="730"/>
      <c r="O53" s="730"/>
    </row>
    <row r="54" spans="1:29" s="484" customFormat="1" ht="20.100000000000001" customHeight="1" x14ac:dyDescent="0.2">
      <c r="A54" s="768"/>
      <c r="B54" s="481"/>
      <c r="C54" s="485"/>
      <c r="D54" s="346"/>
      <c r="E54" s="346"/>
      <c r="F54" s="346"/>
      <c r="G54" s="346"/>
      <c r="H54" s="346"/>
      <c r="I54" s="346"/>
      <c r="J54" s="346"/>
      <c r="K54" s="347"/>
      <c r="L54" s="486"/>
      <c r="M54"/>
      <c r="N54" s="730"/>
      <c r="O54" s="730"/>
    </row>
    <row r="55" spans="1:29" s="484" customFormat="1" ht="20.100000000000001" customHeight="1" x14ac:dyDescent="0.2">
      <c r="A55" s="766">
        <v>40178</v>
      </c>
      <c r="B55" s="481"/>
      <c r="C55" s="485"/>
      <c r="D55" s="362" t="s">
        <v>275</v>
      </c>
      <c r="E55" s="346">
        <v>10287</v>
      </c>
      <c r="F55" s="346" t="s">
        <v>275</v>
      </c>
      <c r="G55" s="346" t="s">
        <v>275</v>
      </c>
      <c r="H55" s="346" t="s">
        <v>275</v>
      </c>
      <c r="I55" s="346" t="s">
        <v>275</v>
      </c>
      <c r="J55" s="346">
        <v>1540</v>
      </c>
      <c r="K55" s="347" t="s">
        <v>275</v>
      </c>
      <c r="L55" s="486"/>
    </row>
    <row r="56" spans="1:29" s="484" customFormat="1" ht="20.100000000000001" customHeight="1" x14ac:dyDescent="0.2">
      <c r="A56" s="766">
        <v>40543</v>
      </c>
      <c r="B56" s="481"/>
      <c r="C56" s="485"/>
      <c r="D56" s="362">
        <v>10262.90113</v>
      </c>
      <c r="E56" s="346">
        <v>10262.901130000002</v>
      </c>
      <c r="F56" s="346">
        <v>0</v>
      </c>
      <c r="G56" s="346">
        <v>19.541779999999999</v>
      </c>
      <c r="H56" s="346" t="s">
        <v>275</v>
      </c>
      <c r="I56" s="346">
        <v>84.066299999999998</v>
      </c>
      <c r="J56" s="346">
        <v>1489.4222910000001</v>
      </c>
      <c r="K56" s="347">
        <v>6233</v>
      </c>
      <c r="L56" s="486"/>
    </row>
    <row r="57" spans="1:29" s="484" customFormat="1" ht="20.100000000000001" customHeight="1" x14ac:dyDescent="0.2">
      <c r="A57" s="766">
        <v>40908</v>
      </c>
      <c r="B57" s="481"/>
      <c r="C57" s="485"/>
      <c r="D57" s="362">
        <v>10175.624289999998</v>
      </c>
      <c r="E57" s="346">
        <v>10175.62429</v>
      </c>
      <c r="F57" s="346">
        <v>0</v>
      </c>
      <c r="G57" s="346">
        <v>9.5457900000000002</v>
      </c>
      <c r="H57" s="346">
        <v>13.393412285424803</v>
      </c>
      <c r="I57" s="346">
        <v>133.29345999999998</v>
      </c>
      <c r="J57" s="346">
        <v>1171.76324</v>
      </c>
      <c r="K57" s="347">
        <v>6321.4571509154512</v>
      </c>
      <c r="L57" s="486"/>
    </row>
    <row r="58" spans="1:29" s="484" customFormat="1" ht="20.100000000000001" customHeight="1" x14ac:dyDescent="0.2">
      <c r="A58" s="766">
        <v>41274</v>
      </c>
      <c r="B58" s="481"/>
      <c r="C58" s="485"/>
      <c r="D58" s="362">
        <v>10223.004930000001</v>
      </c>
      <c r="E58" s="346">
        <v>10058.004930000001</v>
      </c>
      <c r="F58" s="346">
        <v>165</v>
      </c>
      <c r="G58" s="346">
        <v>7.9405099999999997</v>
      </c>
      <c r="H58" s="346">
        <v>25.837356080939745</v>
      </c>
      <c r="I58" s="346">
        <v>114.28573</v>
      </c>
      <c r="J58" s="346">
        <v>1227.8221000000001</v>
      </c>
      <c r="K58" s="347">
        <v>6377.603430915673</v>
      </c>
      <c r="L58" s="486"/>
    </row>
    <row r="59" spans="1:29" s="484" customFormat="1" ht="20.100000000000001" customHeight="1" x14ac:dyDescent="0.2">
      <c r="A59" s="766">
        <v>41639</v>
      </c>
      <c r="B59" s="481"/>
      <c r="C59" s="485"/>
      <c r="D59" s="362">
        <v>9907.6792700000005</v>
      </c>
      <c r="E59" s="346">
        <v>9907.6792700000005</v>
      </c>
      <c r="F59" s="346">
        <v>0</v>
      </c>
      <c r="G59" s="346">
        <v>7.5989899999999997</v>
      </c>
      <c r="H59" s="346">
        <v>32.795280882087461</v>
      </c>
      <c r="I59" s="346">
        <v>105.10158</v>
      </c>
      <c r="J59" s="346">
        <v>934.02131999999995</v>
      </c>
      <c r="K59" s="347">
        <v>6204.3242997835177</v>
      </c>
      <c r="L59" s="486"/>
    </row>
    <row r="60" spans="1:29" s="484" customFormat="1" ht="20.100000000000001" customHeight="1" x14ac:dyDescent="0.2">
      <c r="A60" s="766">
        <v>42004</v>
      </c>
      <c r="B60" s="476"/>
      <c r="C60" s="476"/>
      <c r="D60" s="362">
        <v>9745.1251100000009</v>
      </c>
      <c r="E60" s="346">
        <v>9745.1250999999993</v>
      </c>
      <c r="F60" s="346">
        <v>0</v>
      </c>
      <c r="G60" s="346">
        <v>6.5439299999999996</v>
      </c>
      <c r="H60" s="346">
        <v>26.187419925634938</v>
      </c>
      <c r="I60" s="346">
        <v>85.511650000000003</v>
      </c>
      <c r="J60" s="346">
        <v>755.28357000000005</v>
      </c>
      <c r="K60" s="347">
        <v>6100.9184190278602</v>
      </c>
      <c r="L60" s="486"/>
      <c r="P60" s="346"/>
      <c r="Q60" s="346"/>
      <c r="R60" s="346"/>
      <c r="S60" s="346"/>
      <c r="T60" s="346"/>
      <c r="U60" s="346"/>
      <c r="V60" s="346"/>
      <c r="W60" s="346"/>
      <c r="X60" s="346"/>
      <c r="Y60" s="346"/>
      <c r="Z60" s="346"/>
      <c r="AA60" s="346"/>
      <c r="AB60" s="346"/>
      <c r="AC60" s="346"/>
    </row>
    <row r="61" spans="1:29" s="484" customFormat="1" ht="20.100000000000001" customHeight="1" x14ac:dyDescent="0.2">
      <c r="A61" s="766">
        <v>42369</v>
      </c>
      <c r="B61" s="476"/>
      <c r="C61" s="476"/>
      <c r="D61" s="362">
        <v>9510.4977500000005</v>
      </c>
      <c r="E61" s="346">
        <v>9510.4977499999986</v>
      </c>
      <c r="F61" s="346">
        <v>0</v>
      </c>
      <c r="G61" s="346">
        <v>46.374870000000001</v>
      </c>
      <c r="H61" s="346">
        <v>26.006219999999999</v>
      </c>
      <c r="I61" s="346">
        <v>74.970110000000005</v>
      </c>
      <c r="J61" s="346">
        <v>662.69437000000005</v>
      </c>
      <c r="K61" s="347">
        <v>5941.8366186658877</v>
      </c>
      <c r="L61" s="486"/>
      <c r="P61" s="346"/>
      <c r="Q61" s="346"/>
      <c r="R61" s="346"/>
      <c r="S61" s="346"/>
      <c r="T61" s="346"/>
      <c r="U61" s="346"/>
      <c r="V61" s="346"/>
      <c r="W61" s="346"/>
      <c r="X61" s="346"/>
      <c r="Y61" s="346"/>
      <c r="Z61" s="346"/>
      <c r="AA61" s="346"/>
      <c r="AB61" s="346"/>
      <c r="AC61" s="346"/>
    </row>
    <row r="62" spans="1:29" s="484" customFormat="1" ht="20.100000000000001" customHeight="1" x14ac:dyDescent="0.2">
      <c r="A62" s="766">
        <v>42735</v>
      </c>
      <c r="B62" s="476"/>
      <c r="C62" s="476"/>
      <c r="D62" s="362">
        <f>'6.1'!I37</f>
        <v>8534.1458700000003</v>
      </c>
      <c r="E62" s="346">
        <f>'6.1'!I35+'6.1'!I26</f>
        <v>8534.1458700000003</v>
      </c>
      <c r="F62" s="346">
        <f>'6.1'!I18</f>
        <v>0</v>
      </c>
      <c r="G62" s="346">
        <f>'6.1'!I67</f>
        <v>393.69609000000003</v>
      </c>
      <c r="H62" s="346">
        <f>'4.1_4.2'!I46</f>
        <v>37.916970000000006</v>
      </c>
      <c r="I62" s="346">
        <f>'6.1'!I72</f>
        <v>66.280079999999998</v>
      </c>
      <c r="J62" s="346">
        <f>'4.1_4.2'!I54</f>
        <v>615.66066000000001</v>
      </c>
      <c r="K62" s="347">
        <f>D62/'A3'!B11*1000000</f>
        <v>5292.9465405411447</v>
      </c>
      <c r="L62" s="486"/>
      <c r="P62" s="346"/>
      <c r="Q62" s="346"/>
      <c r="R62" s="346"/>
      <c r="S62" s="346"/>
      <c r="T62" s="346"/>
      <c r="U62" s="346"/>
      <c r="V62" s="346"/>
      <c r="W62" s="346"/>
      <c r="X62" s="346"/>
      <c r="Y62" s="346"/>
      <c r="Z62" s="346"/>
      <c r="AA62" s="346"/>
      <c r="AB62" s="346"/>
      <c r="AC62" s="346"/>
    </row>
    <row r="63" spans="1:29" s="484" customFormat="1" ht="20.100000000000001" customHeight="1" x14ac:dyDescent="0.2">
      <c r="A63" s="768"/>
      <c r="B63" s="481"/>
      <c r="C63" s="485"/>
      <c r="D63" s="346"/>
      <c r="E63" s="346"/>
      <c r="F63" s="346"/>
      <c r="G63" s="346"/>
      <c r="H63" s="346"/>
      <c r="I63" s="346"/>
      <c r="J63" s="346"/>
      <c r="K63" s="347"/>
      <c r="L63" s="486"/>
    </row>
    <row r="64" spans="1:29" s="484" customFormat="1" ht="20.100000000000001" customHeight="1" x14ac:dyDescent="0.2">
      <c r="A64" s="768"/>
      <c r="B64" s="481"/>
      <c r="C64" s="485"/>
      <c r="D64" s="1075" t="s">
        <v>927</v>
      </c>
      <c r="E64" s="1076"/>
      <c r="F64" s="1076"/>
      <c r="G64" s="1076"/>
      <c r="H64" s="1076"/>
      <c r="I64" s="1076"/>
      <c r="J64" s="1076"/>
      <c r="K64" s="347"/>
      <c r="L64" s="486"/>
    </row>
    <row r="65" spans="1:29" s="484" customFormat="1" ht="20.100000000000001" customHeight="1" x14ac:dyDescent="0.2">
      <c r="A65" s="768"/>
      <c r="B65" s="481"/>
      <c r="C65" s="485"/>
      <c r="D65" s="346"/>
      <c r="E65" s="346"/>
      <c r="F65" s="346"/>
      <c r="G65" s="346"/>
      <c r="H65" s="346"/>
      <c r="I65" s="346"/>
      <c r="J65" s="346"/>
      <c r="K65" s="347"/>
      <c r="L65" s="486"/>
    </row>
    <row r="66" spans="1:29" s="484" customFormat="1" ht="20.100000000000001" customHeight="1" x14ac:dyDescent="0.2">
      <c r="A66" s="766">
        <v>40178</v>
      </c>
      <c r="B66" s="481"/>
      <c r="C66" s="485"/>
      <c r="D66" s="362" t="s">
        <v>275</v>
      </c>
      <c r="E66" s="346">
        <v>51650</v>
      </c>
      <c r="F66" s="346" t="s">
        <v>275</v>
      </c>
      <c r="G66" s="346" t="s">
        <v>275</v>
      </c>
      <c r="H66" s="346" t="s">
        <v>275</v>
      </c>
      <c r="I66" s="346" t="s">
        <v>275</v>
      </c>
      <c r="J66" s="346">
        <v>4992</v>
      </c>
      <c r="K66" s="347" t="s">
        <v>275</v>
      </c>
      <c r="L66" s="486"/>
    </row>
    <row r="67" spans="1:29" s="484" customFormat="1" ht="20.100000000000001" customHeight="1" x14ac:dyDescent="0.2">
      <c r="A67" s="766">
        <v>40543</v>
      </c>
      <c r="B67" s="481"/>
      <c r="C67" s="485"/>
      <c r="D67" s="362">
        <v>54251.079379999996</v>
      </c>
      <c r="E67" s="346">
        <v>54250.906999999999</v>
      </c>
      <c r="F67" s="346">
        <v>0.17238000000000001</v>
      </c>
      <c r="G67" s="346">
        <v>816.82925</v>
      </c>
      <c r="H67" s="346" t="s">
        <v>275</v>
      </c>
      <c r="I67" s="346">
        <v>147.73083</v>
      </c>
      <c r="J67" s="346">
        <v>6250.1363430000001</v>
      </c>
      <c r="K67" s="347">
        <v>6839</v>
      </c>
      <c r="L67" s="486"/>
    </row>
    <row r="68" spans="1:29" s="484" customFormat="1" ht="20.100000000000001" customHeight="1" x14ac:dyDescent="0.2">
      <c r="A68" s="766">
        <v>40908</v>
      </c>
      <c r="B68" s="481"/>
      <c r="C68" s="485"/>
      <c r="D68" s="362">
        <v>56309.469779999992</v>
      </c>
      <c r="E68" s="346">
        <v>56309.468059999999</v>
      </c>
      <c r="F68" s="346">
        <v>1.72E-3</v>
      </c>
      <c r="G68" s="346">
        <v>720.03370000000007</v>
      </c>
      <c r="H68" s="346">
        <v>132.00451549199821</v>
      </c>
      <c r="I68" s="346">
        <v>137.51853000000003</v>
      </c>
      <c r="J68" s="346">
        <v>6352.9935800000003</v>
      </c>
      <c r="K68" s="347">
        <v>7232.8932346314332</v>
      </c>
      <c r="L68" s="486"/>
    </row>
    <row r="69" spans="1:29" s="484" customFormat="1" ht="20.100000000000001" customHeight="1" x14ac:dyDescent="0.2">
      <c r="A69" s="766">
        <v>41274</v>
      </c>
      <c r="B69" s="481"/>
      <c r="C69" s="485"/>
      <c r="D69" s="362">
        <v>55621.30328</v>
      </c>
      <c r="E69" s="346">
        <v>55621.30328</v>
      </c>
      <c r="F69" s="346">
        <v>0</v>
      </c>
      <c r="G69" s="346">
        <v>1569.0276100000001</v>
      </c>
      <c r="H69" s="346">
        <v>107.17833617922037</v>
      </c>
      <c r="I69" s="346">
        <v>148.49615</v>
      </c>
      <c r="J69" s="346">
        <v>9804.1890999999996</v>
      </c>
      <c r="K69" s="347">
        <v>7144.956921877726</v>
      </c>
      <c r="L69" s="486"/>
    </row>
    <row r="70" spans="1:29" s="484" customFormat="1" ht="20.100000000000001" customHeight="1" x14ac:dyDescent="0.25">
      <c r="A70" s="766">
        <v>41639</v>
      </c>
      <c r="B70" s="481"/>
      <c r="C70" s="485"/>
      <c r="D70" s="362">
        <v>56503.749430000003</v>
      </c>
      <c r="E70" s="346">
        <v>56464.486080000002</v>
      </c>
      <c r="F70" s="346">
        <v>39.263339999999999</v>
      </c>
      <c r="G70" s="346">
        <v>652.50225999999998</v>
      </c>
      <c r="H70" s="346">
        <v>142.11303911999747</v>
      </c>
      <c r="I70" s="346">
        <v>113.52401</v>
      </c>
      <c r="J70" s="346">
        <v>8169.5385100000003</v>
      </c>
      <c r="K70" s="347">
        <v>7254.2505713787577</v>
      </c>
      <c r="L70" s="486"/>
      <c r="M70" s="44"/>
    </row>
    <row r="71" spans="1:29" s="484" customFormat="1" ht="20.100000000000001" customHeight="1" x14ac:dyDescent="0.25">
      <c r="A71" s="766">
        <v>42004</v>
      </c>
      <c r="B71" s="476"/>
      <c r="C71" s="476"/>
      <c r="D71" s="362">
        <v>57183.411319999999</v>
      </c>
      <c r="E71" s="346">
        <v>57183.125979999997</v>
      </c>
      <c r="F71" s="346">
        <v>0.28534999999999999</v>
      </c>
      <c r="G71" s="346">
        <v>716.00725</v>
      </c>
      <c r="H71" s="346">
        <v>169.41113887706558</v>
      </c>
      <c r="I71" s="346">
        <v>99.223259999999996</v>
      </c>
      <c r="J71" s="346">
        <v>5663.8115969999999</v>
      </c>
      <c r="K71" s="347">
        <v>7318.8049583161455</v>
      </c>
      <c r="L71" s="486"/>
      <c r="M71" s="44"/>
      <c r="N71" s="346"/>
      <c r="O71" s="346"/>
      <c r="P71" s="346"/>
      <c r="Q71" s="346"/>
      <c r="R71" s="346"/>
      <c r="S71" s="346"/>
      <c r="T71" s="346"/>
      <c r="U71" s="346"/>
      <c r="V71" s="346"/>
      <c r="W71" s="346"/>
      <c r="X71" s="346"/>
      <c r="Y71" s="346"/>
      <c r="Z71" s="346"/>
      <c r="AA71" s="346"/>
      <c r="AB71" s="346"/>
      <c r="AC71" s="346"/>
    </row>
    <row r="72" spans="1:29" s="484" customFormat="1" ht="20.100000000000001" customHeight="1" x14ac:dyDescent="0.25">
      <c r="A72" s="766">
        <v>42369</v>
      </c>
      <c r="B72" s="476"/>
      <c r="C72" s="476"/>
      <c r="D72" s="362">
        <v>60771.337899999999</v>
      </c>
      <c r="E72" s="346">
        <v>60771.156220000004</v>
      </c>
      <c r="F72" s="346">
        <v>0.18168999999999999</v>
      </c>
      <c r="G72" s="346">
        <v>778.28867000000002</v>
      </c>
      <c r="H72" s="346">
        <v>149.68744000000001</v>
      </c>
      <c r="I72" s="346">
        <v>86.25103</v>
      </c>
      <c r="J72" s="346">
        <v>4970.7947700000004</v>
      </c>
      <c r="K72" s="347">
        <v>7731.2030311449817</v>
      </c>
      <c r="L72" s="486"/>
      <c r="M72" s="44"/>
      <c r="N72" s="346"/>
      <c r="O72" s="346"/>
      <c r="P72" s="346"/>
      <c r="Q72" s="346"/>
      <c r="R72" s="346"/>
      <c r="S72" s="346"/>
      <c r="T72" s="346"/>
      <c r="U72" s="346"/>
      <c r="V72" s="346"/>
      <c r="W72" s="346"/>
      <c r="X72" s="346"/>
      <c r="Y72" s="346"/>
      <c r="Z72" s="346"/>
      <c r="AA72" s="346"/>
      <c r="AB72" s="346"/>
      <c r="AC72" s="346"/>
    </row>
    <row r="73" spans="1:29" s="484" customFormat="1" ht="20.100000000000001" customHeight="1" x14ac:dyDescent="0.25">
      <c r="A73" s="766">
        <v>42735</v>
      </c>
      <c r="B73" s="476"/>
      <c r="C73" s="476"/>
      <c r="D73" s="362">
        <f>'6.1'!J37</f>
        <v>59957.261789999997</v>
      </c>
      <c r="E73" s="346">
        <f>'6.1'!J35+'6.1'!J26</f>
        <v>59936.06179</v>
      </c>
      <c r="F73" s="346">
        <f>'6.1'!J18</f>
        <v>21.2</v>
      </c>
      <c r="G73" s="346">
        <f>'6.1'!J67</f>
        <v>1837.7380000000001</v>
      </c>
      <c r="H73" s="346">
        <f>'4.1_4.2'!J46</f>
        <v>158.88835999999998</v>
      </c>
      <c r="I73" s="346">
        <f>'6.1'!J72</f>
        <v>77.393249999999995</v>
      </c>
      <c r="J73" s="346">
        <f>'4.1_4.2'!J54</f>
        <v>4857.3804399999999</v>
      </c>
      <c r="K73" s="347">
        <f>D73/'A3'!B12*1000000</f>
        <v>7564.0589097543598</v>
      </c>
      <c r="L73" s="486"/>
      <c r="M73" s="44"/>
      <c r="N73" s="346"/>
      <c r="O73" s="346"/>
      <c r="P73" s="346"/>
      <c r="Q73" s="346"/>
      <c r="R73" s="346"/>
      <c r="S73" s="346"/>
      <c r="T73" s="346"/>
      <c r="U73" s="346"/>
      <c r="V73" s="346"/>
      <c r="W73" s="346"/>
      <c r="X73" s="346"/>
      <c r="Y73" s="346"/>
      <c r="Z73" s="346"/>
      <c r="AA73" s="346"/>
      <c r="AB73" s="346"/>
      <c r="AC73" s="346"/>
    </row>
    <row r="74" spans="1:29" s="484" customFormat="1" ht="20.100000000000001" customHeight="1" x14ac:dyDescent="0.2">
      <c r="A74" s="768"/>
      <c r="B74" s="481"/>
      <c r="C74" s="485"/>
      <c r="D74" s="346"/>
      <c r="E74" s="346"/>
      <c r="F74" s="573"/>
      <c r="G74" s="346"/>
      <c r="H74" s="573"/>
      <c r="I74" s="346"/>
      <c r="J74" s="346"/>
      <c r="K74" s="347"/>
      <c r="L74" s="486"/>
    </row>
    <row r="75" spans="1:29" s="484" customFormat="1" ht="20.100000000000001" customHeight="1" x14ac:dyDescent="0.2">
      <c r="A75" s="769"/>
      <c r="C75" s="485"/>
      <c r="D75" s="1075" t="s">
        <v>307</v>
      </c>
      <c r="E75" s="1076"/>
      <c r="F75" s="1076"/>
      <c r="G75" s="1076"/>
      <c r="H75" s="1076"/>
      <c r="I75" s="1076"/>
      <c r="J75" s="1076"/>
      <c r="K75" s="347"/>
      <c r="L75" s="486"/>
    </row>
    <row r="76" spans="1:29" s="484" customFormat="1" ht="20.100000000000001" customHeight="1" x14ac:dyDescent="0.2">
      <c r="A76" s="769"/>
      <c r="C76" s="485"/>
      <c r="D76" s="346"/>
      <c r="E76" s="346"/>
      <c r="F76" s="346"/>
      <c r="G76" s="346"/>
      <c r="H76" s="346"/>
      <c r="I76" s="346"/>
      <c r="J76" s="346"/>
      <c r="K76" s="347"/>
      <c r="L76" s="486"/>
    </row>
    <row r="77" spans="1:29" s="484" customFormat="1" ht="20.100000000000001" customHeight="1" x14ac:dyDescent="0.2">
      <c r="A77" s="766">
        <v>40178</v>
      </c>
      <c r="C77" s="485"/>
      <c r="D77" s="362" t="s">
        <v>275</v>
      </c>
      <c r="E77" s="346">
        <v>121650</v>
      </c>
      <c r="F77" s="346" t="s">
        <v>275</v>
      </c>
      <c r="G77" s="346" t="s">
        <v>275</v>
      </c>
      <c r="H77" s="346" t="s">
        <v>275</v>
      </c>
      <c r="I77" s="346" t="s">
        <v>275</v>
      </c>
      <c r="J77" s="346">
        <v>12355</v>
      </c>
      <c r="K77" s="347" t="s">
        <v>275</v>
      </c>
      <c r="L77" s="486"/>
    </row>
    <row r="78" spans="1:29" s="484" customFormat="1" ht="20.100000000000001" customHeight="1" x14ac:dyDescent="0.2">
      <c r="A78" s="766">
        <v>40543</v>
      </c>
      <c r="C78" s="485"/>
      <c r="D78" s="362">
        <v>174789.71961</v>
      </c>
      <c r="E78" s="346">
        <v>171699</v>
      </c>
      <c r="F78" s="346">
        <v>3090.7196099999996</v>
      </c>
      <c r="G78" s="346">
        <v>10166.260569999999</v>
      </c>
      <c r="H78" s="346" t="s">
        <v>275</v>
      </c>
      <c r="I78" s="346">
        <v>2.69319</v>
      </c>
      <c r="J78" s="346">
        <v>19393.063437000001</v>
      </c>
      <c r="K78" s="347">
        <v>9792</v>
      </c>
      <c r="L78" s="486"/>
    </row>
    <row r="79" spans="1:29" s="484" customFormat="1" ht="20.100000000000001" customHeight="1" x14ac:dyDescent="0.2">
      <c r="A79" s="766">
        <v>40908</v>
      </c>
      <c r="C79" s="485"/>
      <c r="D79" s="362">
        <v>180019.11369</v>
      </c>
      <c r="E79" s="346">
        <v>177897.12255</v>
      </c>
      <c r="F79" s="346">
        <v>2121.9911400000001</v>
      </c>
      <c r="G79" s="346">
        <v>8967.9179399999994</v>
      </c>
      <c r="H79" s="346">
        <v>188.64943119999998</v>
      </c>
      <c r="I79" s="346">
        <v>1.6692100000000001</v>
      </c>
      <c r="J79" s="346">
        <v>19297.094280000001</v>
      </c>
      <c r="K79" s="347">
        <v>10265.490059812371</v>
      </c>
      <c r="L79"/>
    </row>
    <row r="80" spans="1:29" s="484" customFormat="1" ht="20.100000000000001" customHeight="1" x14ac:dyDescent="0.2">
      <c r="A80" s="766">
        <v>41274</v>
      </c>
      <c r="C80" s="485"/>
      <c r="D80" s="362">
        <v>208256.51225000003</v>
      </c>
      <c r="E80" s="346">
        <v>203448.52571000002</v>
      </c>
      <c r="F80" s="346">
        <v>4807.9865399999999</v>
      </c>
      <c r="G80" s="346">
        <v>8497.6695400000008</v>
      </c>
      <c r="H80" s="346">
        <v>981.55252594685328</v>
      </c>
      <c r="I80" s="346">
        <v>5.3130700000000006</v>
      </c>
      <c r="J80" s="346">
        <v>33173.038720000004</v>
      </c>
      <c r="K80" s="347">
        <v>11871.42146264222</v>
      </c>
      <c r="L80"/>
    </row>
    <row r="81" spans="1:29" s="484" customFormat="1" ht="20.100000000000001" customHeight="1" x14ac:dyDescent="0.2">
      <c r="A81" s="766">
        <v>41639</v>
      </c>
      <c r="C81" s="485"/>
      <c r="D81" s="362">
        <v>189672.37624000001</v>
      </c>
      <c r="E81" s="346">
        <v>186553.21831</v>
      </c>
      <c r="F81" s="346">
        <v>3119.1579400000001</v>
      </c>
      <c r="G81" s="346">
        <v>8636.3825400000005</v>
      </c>
      <c r="H81" s="346">
        <v>402.78605006507269</v>
      </c>
      <c r="I81" s="346">
        <v>12.9602</v>
      </c>
      <c r="J81" s="346">
        <v>24362.887419999999</v>
      </c>
      <c r="K81" s="347">
        <v>10810.014634115481</v>
      </c>
      <c r="L81"/>
    </row>
    <row r="82" spans="1:29" s="484" customFormat="1" ht="20.100000000000001" customHeight="1" x14ac:dyDescent="0.2">
      <c r="A82" s="766">
        <v>42004</v>
      </c>
      <c r="B82" s="476"/>
      <c r="C82" s="476"/>
      <c r="D82" s="362">
        <v>186441.92120000001</v>
      </c>
      <c r="E82" s="346">
        <v>183521.82648000002</v>
      </c>
      <c r="F82" s="346">
        <v>2920.0947299999998</v>
      </c>
      <c r="G82" s="346">
        <v>7350.7578899999999</v>
      </c>
      <c r="H82" s="346">
        <v>442.75215264353699</v>
      </c>
      <c r="I82" s="346">
        <v>4.0335299999999998</v>
      </c>
      <c r="J82" s="346">
        <v>21274.38408</v>
      </c>
      <c r="K82" s="347">
        <v>10598.439651080498</v>
      </c>
      <c r="L82"/>
      <c r="R82" s="346"/>
      <c r="S82" s="346"/>
      <c r="T82" s="346"/>
      <c r="U82" s="346"/>
      <c r="V82" s="346"/>
      <c r="W82" s="346"/>
      <c r="X82" s="346"/>
      <c r="Y82" s="346"/>
      <c r="Z82" s="346"/>
      <c r="AA82" s="346"/>
      <c r="AB82" s="346"/>
      <c r="AC82" s="346"/>
    </row>
    <row r="83" spans="1:29" s="484" customFormat="1" ht="20.100000000000001" customHeight="1" x14ac:dyDescent="0.2">
      <c r="A83" s="766">
        <v>42369</v>
      </c>
      <c r="B83" s="476"/>
      <c r="C83" s="476"/>
      <c r="D83" s="362">
        <v>184955.69375999999</v>
      </c>
      <c r="E83" s="346">
        <v>180499.65818999999</v>
      </c>
      <c r="F83" s="346">
        <v>4456.0355799999998</v>
      </c>
      <c r="G83" s="346">
        <v>6791.3998899999997</v>
      </c>
      <c r="H83" s="346">
        <v>243.45328000000001</v>
      </c>
      <c r="I83" s="346">
        <v>2.85778</v>
      </c>
      <c r="J83" s="346">
        <v>22214.372820000001</v>
      </c>
      <c r="K83" s="347">
        <v>10459.44378735234</v>
      </c>
      <c r="L83"/>
      <c r="R83" s="346"/>
      <c r="S83" s="346"/>
      <c r="T83" s="346"/>
      <c r="U83" s="346"/>
      <c r="V83" s="346"/>
      <c r="W83" s="346"/>
      <c r="X83" s="346"/>
      <c r="Y83" s="346"/>
      <c r="Z83" s="346"/>
      <c r="AA83" s="346"/>
      <c r="AB83" s="346"/>
      <c r="AC83" s="346"/>
    </row>
    <row r="84" spans="1:29" s="484" customFormat="1" ht="20.100000000000001" customHeight="1" x14ac:dyDescent="0.2">
      <c r="A84" s="766">
        <v>42735</v>
      </c>
      <c r="B84" s="476"/>
      <c r="C84" s="476"/>
      <c r="D84" s="362">
        <f>'6.1'!K37</f>
        <v>182210.01957</v>
      </c>
      <c r="E84" s="346">
        <f>'6.1'!K35+'6.1'!K26</f>
        <v>177404.42965999999</v>
      </c>
      <c r="F84" s="346">
        <f>'6.1'!K18</f>
        <v>4805.5899099999997</v>
      </c>
      <c r="G84" s="346">
        <f>'6.1'!K67</f>
        <v>5183.9291599999997</v>
      </c>
      <c r="H84" s="346">
        <f>'4.1_4.2'!K46</f>
        <v>257.29475000000002</v>
      </c>
      <c r="I84" s="346">
        <f>'6.1'!K72</f>
        <v>4.1498100000000004</v>
      </c>
      <c r="J84" s="346">
        <f>'4.1_4.2'!K54</f>
        <v>14995.53738</v>
      </c>
      <c r="K84" s="347">
        <f>D84/'A3'!B13*1000000</f>
        <v>10198.978835539932</v>
      </c>
      <c r="L84"/>
      <c r="R84" s="346"/>
      <c r="S84" s="346"/>
      <c r="T84" s="346"/>
      <c r="U84" s="346"/>
      <c r="V84" s="346"/>
      <c r="W84" s="346"/>
      <c r="X84" s="346"/>
      <c r="Y84" s="346"/>
      <c r="Z84" s="346"/>
      <c r="AA84" s="346"/>
      <c r="AB84" s="346"/>
      <c r="AC84" s="346"/>
    </row>
    <row r="85" spans="1:29" s="484" customFormat="1" ht="20.100000000000001" customHeight="1" x14ac:dyDescent="0.2">
      <c r="A85" s="769"/>
      <c r="C85" s="485"/>
      <c r="D85" s="346"/>
      <c r="E85" s="346"/>
      <c r="F85" s="346"/>
      <c r="G85" s="346"/>
      <c r="H85" s="346"/>
      <c r="I85" s="346"/>
      <c r="J85" s="346"/>
      <c r="K85" s="347"/>
      <c r="L85"/>
    </row>
    <row r="86" spans="1:29" s="484" customFormat="1" ht="20.100000000000001" customHeight="1" x14ac:dyDescent="0.2">
      <c r="A86" s="769"/>
      <c r="C86" s="485"/>
      <c r="D86" s="1075" t="s">
        <v>0</v>
      </c>
      <c r="E86" s="1076"/>
      <c r="F86" s="1076"/>
      <c r="G86" s="1076"/>
      <c r="H86" s="1076"/>
      <c r="I86" s="1076"/>
      <c r="J86" s="1076"/>
      <c r="K86" s="347"/>
    </row>
    <row r="87" spans="1:29" s="484" customFormat="1" ht="20.100000000000001" customHeight="1" x14ac:dyDescent="0.2">
      <c r="A87" s="769"/>
      <c r="C87" s="485"/>
      <c r="D87" s="346"/>
      <c r="E87" s="346"/>
      <c r="F87" s="346"/>
      <c r="G87" s="346"/>
      <c r="H87" s="346"/>
      <c r="I87" s="346"/>
      <c r="J87" s="346"/>
      <c r="K87" s="347"/>
    </row>
    <row r="88" spans="1:29" s="484" customFormat="1" ht="20.100000000000001" customHeight="1" x14ac:dyDescent="0.2">
      <c r="A88" s="766">
        <v>40178</v>
      </c>
      <c r="C88" s="485"/>
      <c r="D88" s="362" t="s">
        <v>275</v>
      </c>
      <c r="E88" s="346">
        <v>28356</v>
      </c>
      <c r="F88" s="346" t="s">
        <v>275</v>
      </c>
      <c r="G88" s="346" t="s">
        <v>275</v>
      </c>
      <c r="H88" s="346" t="s">
        <v>275</v>
      </c>
      <c r="I88" s="346" t="s">
        <v>275</v>
      </c>
      <c r="J88" s="346">
        <v>996</v>
      </c>
      <c r="K88" s="347" t="s">
        <v>275</v>
      </c>
    </row>
    <row r="89" spans="1:29" s="484" customFormat="1" ht="20.100000000000001" customHeight="1" x14ac:dyDescent="0.2">
      <c r="A89" s="766">
        <v>40543</v>
      </c>
      <c r="C89" s="485"/>
      <c r="D89" s="362">
        <v>30546.817750000002</v>
      </c>
      <c r="E89" s="346">
        <v>29556.817750000002</v>
      </c>
      <c r="F89" s="346">
        <v>990</v>
      </c>
      <c r="G89" s="346">
        <v>3371.1841199999999</v>
      </c>
      <c r="H89" s="346" t="s">
        <v>275</v>
      </c>
      <c r="I89" s="346">
        <v>9.2724799999999998</v>
      </c>
      <c r="J89" s="346">
        <v>1313.1509249999999</v>
      </c>
      <c r="K89" s="347">
        <v>7623</v>
      </c>
    </row>
    <row r="90" spans="1:29" s="484" customFormat="1" ht="20.100000000000001" customHeight="1" x14ac:dyDescent="0.2">
      <c r="A90" s="766">
        <v>40908</v>
      </c>
      <c r="C90" s="485"/>
      <c r="D90" s="362">
        <v>31884.257330000004</v>
      </c>
      <c r="E90" s="346">
        <v>31306.857330000003</v>
      </c>
      <c r="F90" s="346">
        <v>577.4</v>
      </c>
      <c r="G90" s="346">
        <v>4905.8691600000002</v>
      </c>
      <c r="H90" s="346">
        <v>73.42261409999999</v>
      </c>
      <c r="I90" s="346">
        <v>2.76769</v>
      </c>
      <c r="J90" s="346">
        <v>1.968</v>
      </c>
      <c r="K90" s="347">
        <v>7992.2578021267909</v>
      </c>
    </row>
    <row r="91" spans="1:29" s="484" customFormat="1" ht="20.100000000000001" customHeight="1" x14ac:dyDescent="0.2">
      <c r="A91" s="766">
        <v>41274</v>
      </c>
      <c r="C91" s="485"/>
      <c r="D91" s="362">
        <v>32958.442809999986</v>
      </c>
      <c r="E91" s="346">
        <v>32336.342809999987</v>
      </c>
      <c r="F91" s="346">
        <v>622.1</v>
      </c>
      <c r="G91" s="346">
        <v>5041.3382600000004</v>
      </c>
      <c r="H91" s="346">
        <v>74.748163587800008</v>
      </c>
      <c r="I91" s="346">
        <v>118.20882</v>
      </c>
      <c r="J91" s="346">
        <v>979.93047000000001</v>
      </c>
      <c r="K91" s="347">
        <v>8261.9945111292745</v>
      </c>
    </row>
    <row r="92" spans="1:29" s="484" customFormat="1" ht="20.100000000000001" customHeight="1" x14ac:dyDescent="0.2">
      <c r="A92" s="766">
        <v>41639</v>
      </c>
      <c r="C92" s="485"/>
      <c r="D92" s="362">
        <v>32891.542970000002</v>
      </c>
      <c r="E92" s="346">
        <v>32841.942970000004</v>
      </c>
      <c r="F92" s="346">
        <v>49.6</v>
      </c>
      <c r="G92" s="346">
        <v>8072.2503200000001</v>
      </c>
      <c r="H92" s="346">
        <v>68.306611961650006</v>
      </c>
      <c r="I92" s="346">
        <v>112.27549</v>
      </c>
      <c r="J92" s="346">
        <v>930.88432</v>
      </c>
      <c r="K92" s="347">
        <v>8246.412758098857</v>
      </c>
    </row>
    <row r="93" spans="1:29" s="484" customFormat="1" ht="20.100000000000001" customHeight="1" x14ac:dyDescent="0.25">
      <c r="A93" s="766">
        <v>42004</v>
      </c>
      <c r="B93" s="476"/>
      <c r="C93" s="476"/>
      <c r="D93" s="362">
        <v>32759.546139999999</v>
      </c>
      <c r="E93" s="346">
        <v>32710.786690000001</v>
      </c>
      <c r="F93" s="346">
        <v>48.759450000000001</v>
      </c>
      <c r="G93" s="346">
        <v>8689.2548499999994</v>
      </c>
      <c r="H93" s="346">
        <v>71</v>
      </c>
      <c r="I93" s="346">
        <v>105.8783</v>
      </c>
      <c r="J93" s="346">
        <v>2131.1221650000002</v>
      </c>
      <c r="K93" s="347">
        <v>8188.4044337974819</v>
      </c>
      <c r="L93" s="486"/>
      <c r="M93" s="44"/>
      <c r="N93" s="346"/>
      <c r="O93" s="346"/>
      <c r="P93" s="346"/>
      <c r="Q93" s="346"/>
      <c r="R93" s="346"/>
      <c r="S93" s="346"/>
      <c r="T93" s="346"/>
      <c r="U93" s="346"/>
      <c r="V93" s="346"/>
      <c r="W93" s="346"/>
      <c r="X93" s="346"/>
      <c r="Y93" s="346"/>
      <c r="Z93" s="346"/>
      <c r="AA93" s="346"/>
      <c r="AB93" s="346"/>
      <c r="AC93" s="346"/>
    </row>
    <row r="94" spans="1:29" s="484" customFormat="1" ht="20.100000000000001" customHeight="1" x14ac:dyDescent="0.25">
      <c r="A94" s="766">
        <v>42369</v>
      </c>
      <c r="B94" s="476"/>
      <c r="C94" s="476"/>
      <c r="D94" s="362">
        <v>32966.575519999999</v>
      </c>
      <c r="E94" s="346">
        <v>32297.075519999999</v>
      </c>
      <c r="F94" s="346">
        <v>669.5</v>
      </c>
      <c r="G94" s="346">
        <v>9812.5893500000002</v>
      </c>
      <c r="H94" s="346">
        <v>79.144400000000005</v>
      </c>
      <c r="I94" s="346">
        <v>100.15900999999999</v>
      </c>
      <c r="J94" s="346">
        <v>2006.88912</v>
      </c>
      <c r="K94" s="347">
        <v>8198.1710285782065</v>
      </c>
      <c r="L94" s="486"/>
      <c r="M94" s="44"/>
      <c r="N94" s="346"/>
      <c r="O94" s="346"/>
      <c r="P94" s="346"/>
      <c r="Q94" s="346"/>
      <c r="R94" s="346"/>
      <c r="S94" s="346"/>
      <c r="T94" s="346"/>
      <c r="U94" s="346"/>
      <c r="V94" s="346"/>
      <c r="W94" s="346"/>
      <c r="X94" s="346"/>
      <c r="Y94" s="346"/>
      <c r="Z94" s="346"/>
      <c r="AA94" s="346"/>
      <c r="AB94" s="346"/>
      <c r="AC94" s="346"/>
    </row>
    <row r="95" spans="1:29" s="484" customFormat="1" ht="20.100000000000001" customHeight="1" x14ac:dyDescent="0.25">
      <c r="A95" s="766">
        <v>42735</v>
      </c>
      <c r="B95" s="476"/>
      <c r="C95" s="476"/>
      <c r="D95" s="362">
        <f>'6.1'!O37</f>
        <v>33262.052100000001</v>
      </c>
      <c r="E95" s="346">
        <f>'6.1'!O35+'6.1'!O26</f>
        <v>32659.752099999998</v>
      </c>
      <c r="F95" s="346">
        <f>'6.1'!O18</f>
        <v>602.29999999999995</v>
      </c>
      <c r="G95" s="346">
        <f>'6.1'!O67</f>
        <v>10093.418320000001</v>
      </c>
      <c r="H95" s="346">
        <f>'4.1_4.2'!N46</f>
        <v>83.156530000000004</v>
      </c>
      <c r="I95" s="346">
        <f>'6.1'!O72</f>
        <v>91.855440000000002</v>
      </c>
      <c r="J95" s="346">
        <f>'4.1_4.2'!N54</f>
        <v>2039.75828</v>
      </c>
      <c r="K95" s="347">
        <f>D95/'A3'!B14*1000000</f>
        <v>8207.1721966253972</v>
      </c>
      <c r="L95" s="486"/>
      <c r="M95" s="44"/>
      <c r="N95" s="346"/>
      <c r="O95" s="346"/>
      <c r="P95" s="346"/>
      <c r="Q95" s="346"/>
      <c r="R95" s="346"/>
      <c r="S95" s="346"/>
      <c r="T95" s="346"/>
      <c r="U95" s="346"/>
      <c r="V95" s="346"/>
      <c r="W95" s="346"/>
      <c r="X95" s="346"/>
      <c r="Y95" s="346"/>
      <c r="Z95" s="346"/>
      <c r="AA95" s="346"/>
      <c r="AB95" s="346"/>
      <c r="AC95" s="346"/>
    </row>
    <row r="96" spans="1:29" s="484" customFormat="1" ht="20.100000000000001" customHeight="1" x14ac:dyDescent="0.2">
      <c r="A96" s="769"/>
      <c r="C96" s="485"/>
      <c r="D96" s="346"/>
      <c r="E96" s="346"/>
      <c r="F96" s="346"/>
      <c r="G96" s="346"/>
      <c r="H96" s="346"/>
      <c r="I96" s="346"/>
      <c r="J96" s="346"/>
      <c r="K96" s="347"/>
      <c r="L96" s="486"/>
    </row>
    <row r="97" spans="1:29" s="484" customFormat="1" ht="20.100000000000001" customHeight="1" x14ac:dyDescent="0.2">
      <c r="A97" s="769"/>
      <c r="C97" s="485"/>
      <c r="D97" s="1075" t="s">
        <v>264</v>
      </c>
      <c r="E97" s="1076"/>
      <c r="F97" s="1076"/>
      <c r="G97" s="1076"/>
      <c r="H97" s="1076"/>
      <c r="I97" s="1076"/>
      <c r="J97" s="1076"/>
      <c r="K97" s="347"/>
      <c r="L97" s="486"/>
    </row>
    <row r="98" spans="1:29" s="484" customFormat="1" ht="20.100000000000001" customHeight="1" x14ac:dyDescent="0.2">
      <c r="A98" s="769"/>
      <c r="C98" s="485"/>
      <c r="D98" s="346"/>
      <c r="E98" s="346"/>
      <c r="F98" s="346"/>
      <c r="G98" s="346"/>
      <c r="H98" s="346"/>
      <c r="I98" s="346"/>
      <c r="J98" s="346"/>
      <c r="K98" s="347"/>
      <c r="L98" s="486"/>
    </row>
    <row r="99" spans="1:29" s="484" customFormat="1" ht="20.100000000000001" customHeight="1" x14ac:dyDescent="0.2">
      <c r="A99" s="766">
        <v>40178</v>
      </c>
      <c r="C99" s="485"/>
      <c r="D99" s="362" t="s">
        <v>275</v>
      </c>
      <c r="E99" s="346">
        <v>10508</v>
      </c>
      <c r="F99" s="346" t="s">
        <v>275</v>
      </c>
      <c r="G99" s="346" t="s">
        <v>275</v>
      </c>
      <c r="H99" s="346" t="s">
        <v>275</v>
      </c>
      <c r="I99" s="346" t="s">
        <v>275</v>
      </c>
      <c r="J99" s="346">
        <v>1488</v>
      </c>
      <c r="K99" s="347" t="s">
        <v>275</v>
      </c>
      <c r="L99" s="486"/>
    </row>
    <row r="100" spans="1:29" s="484" customFormat="1" ht="20.100000000000001" customHeight="1" x14ac:dyDescent="0.2">
      <c r="A100" s="766">
        <v>40543</v>
      </c>
      <c r="C100" s="485"/>
      <c r="D100" s="362">
        <v>11789.02924</v>
      </c>
      <c r="E100" s="346">
        <v>11468.284590000001</v>
      </c>
      <c r="F100" s="346">
        <v>320.74466000000001</v>
      </c>
      <c r="G100" s="346">
        <v>278.16266999999999</v>
      </c>
      <c r="H100" s="346" t="s">
        <v>275</v>
      </c>
      <c r="I100" s="346">
        <v>0</v>
      </c>
      <c r="J100" s="346">
        <v>1703.7808560000001</v>
      </c>
      <c r="K100" s="347">
        <v>11560</v>
      </c>
      <c r="L100" s="486"/>
    </row>
    <row r="101" spans="1:29" s="484" customFormat="1" ht="20.100000000000001" customHeight="1" x14ac:dyDescent="0.2">
      <c r="A101" s="766">
        <v>40908</v>
      </c>
      <c r="C101" s="485"/>
      <c r="D101" s="362">
        <v>12256.610459999998</v>
      </c>
      <c r="E101" s="346">
        <v>11850.710630000001</v>
      </c>
      <c r="F101" s="346">
        <v>405.89983000000001</v>
      </c>
      <c r="G101" s="346">
        <v>501.25878999999998</v>
      </c>
      <c r="H101" s="346">
        <v>3.1534256400000005</v>
      </c>
      <c r="I101" s="346">
        <v>0</v>
      </c>
      <c r="J101" s="346">
        <v>1778.3725999999999</v>
      </c>
      <c r="K101" s="347">
        <v>12268.412672991415</v>
      </c>
      <c r="L101" s="486"/>
    </row>
    <row r="102" spans="1:29" s="484" customFormat="1" ht="20.100000000000001" customHeight="1" x14ac:dyDescent="0.2">
      <c r="A102" s="766">
        <v>41274</v>
      </c>
      <c r="C102" s="485"/>
      <c r="D102" s="362">
        <v>12901.23748</v>
      </c>
      <c r="E102" s="346">
        <v>12772.772129999999</v>
      </c>
      <c r="F102" s="346">
        <v>128.46535</v>
      </c>
      <c r="G102" s="346">
        <v>489.66150999999996</v>
      </c>
      <c r="H102" s="346">
        <v>2.6361575071200001</v>
      </c>
      <c r="I102" s="346">
        <v>0.54381000000000002</v>
      </c>
      <c r="J102" s="346">
        <v>1859.8870300000001</v>
      </c>
      <c r="K102" s="347">
        <v>12956.53597554362</v>
      </c>
      <c r="L102" s="486"/>
    </row>
    <row r="103" spans="1:29" s="484" customFormat="1" ht="20.100000000000001" customHeight="1" x14ac:dyDescent="0.25">
      <c r="A103" s="766">
        <v>41639</v>
      </c>
      <c r="C103" s="485"/>
      <c r="D103" s="362">
        <v>13480.5344</v>
      </c>
      <c r="E103" s="346">
        <v>13458.439829999999</v>
      </c>
      <c r="F103" s="346">
        <v>22.094570000000001</v>
      </c>
      <c r="G103" s="346">
        <v>415.97800999999998</v>
      </c>
      <c r="H103" s="346">
        <v>4.3358882414933344</v>
      </c>
      <c r="I103" s="346">
        <v>6.3000000000000003E-4</v>
      </c>
      <c r="J103" s="346">
        <v>1935.7887000000001</v>
      </c>
      <c r="K103" s="347">
        <v>13592.016116184948</v>
      </c>
      <c r="L103" s="486"/>
      <c r="M103" s="44"/>
    </row>
    <row r="104" spans="1:29" s="484" customFormat="1" ht="20.100000000000001" customHeight="1" x14ac:dyDescent="0.2">
      <c r="A104" s="766">
        <v>42004</v>
      </c>
      <c r="B104" s="476"/>
      <c r="C104" s="476"/>
      <c r="D104" s="362">
        <v>13834.35051</v>
      </c>
      <c r="E104" s="346">
        <v>13785.712879999999</v>
      </c>
      <c r="F104" s="346">
        <v>48.637630000000001</v>
      </c>
      <c r="G104" s="346">
        <v>516.85442</v>
      </c>
      <c r="H104" s="346">
        <v>0.38020044546581122</v>
      </c>
      <c r="I104" s="346">
        <v>2.7E-4</v>
      </c>
      <c r="J104" s="346">
        <v>1137.6602949999999</v>
      </c>
      <c r="K104" s="347">
        <v>13981.901516705795</v>
      </c>
      <c r="L104" s="486"/>
      <c r="N104" s="346"/>
      <c r="O104" s="346"/>
      <c r="P104" s="346"/>
      <c r="Q104" s="346"/>
      <c r="R104" s="346"/>
      <c r="S104" s="346"/>
      <c r="T104" s="346"/>
      <c r="U104" s="346"/>
      <c r="V104" s="346"/>
      <c r="W104" s="346"/>
      <c r="X104" s="346"/>
      <c r="Y104" s="346"/>
      <c r="Z104" s="346"/>
      <c r="AA104" s="346"/>
      <c r="AB104" s="346"/>
      <c r="AC104" s="346"/>
    </row>
    <row r="105" spans="1:29" s="484" customFormat="1" ht="20.100000000000001" customHeight="1" x14ac:dyDescent="0.2">
      <c r="A105" s="766">
        <v>42369</v>
      </c>
      <c r="B105" s="476"/>
      <c r="C105" s="476"/>
      <c r="D105" s="362">
        <v>14052.593720000001</v>
      </c>
      <c r="E105" s="346">
        <v>13941.38665</v>
      </c>
      <c r="F105" s="346">
        <v>111.20707</v>
      </c>
      <c r="G105" s="346">
        <v>480.56871000000001</v>
      </c>
      <c r="H105" s="346">
        <v>3.3891800000000001</v>
      </c>
      <c r="I105" s="346">
        <v>9.0000000000000006E-5</v>
      </c>
      <c r="J105" s="346">
        <v>1198.58456</v>
      </c>
      <c r="K105" s="347">
        <v>14205.114029332948</v>
      </c>
      <c r="L105" s="486"/>
      <c r="N105" s="346"/>
      <c r="O105" s="346"/>
      <c r="P105" s="346"/>
      <c r="Q105" s="346"/>
      <c r="R105" s="346"/>
      <c r="S105" s="346"/>
      <c r="T105" s="346"/>
      <c r="U105" s="346"/>
      <c r="V105" s="346"/>
      <c r="W105" s="346"/>
      <c r="X105" s="346"/>
      <c r="Y105" s="346"/>
      <c r="Z105" s="346"/>
      <c r="AA105" s="346"/>
      <c r="AB105" s="346"/>
      <c r="AC105" s="346"/>
    </row>
    <row r="106" spans="1:29" s="484" customFormat="1" ht="20.100000000000001" customHeight="1" x14ac:dyDescent="0.2">
      <c r="A106" s="766">
        <v>42735</v>
      </c>
      <c r="B106" s="476"/>
      <c r="C106" s="476"/>
      <c r="D106" s="362">
        <f>'6.1'!P37</f>
        <v>14093.39466</v>
      </c>
      <c r="E106" s="346">
        <f>'6.1'!P35+'6.1'!P26</f>
        <v>14078.213599999999</v>
      </c>
      <c r="F106" s="346">
        <f>'6.1'!P18</f>
        <v>15.181050000000001</v>
      </c>
      <c r="G106" s="346">
        <f>'6.1'!P67</f>
        <v>438.87688000000003</v>
      </c>
      <c r="H106" s="346">
        <f>'4.1_4.2'!O46</f>
        <v>5.0886400000000016</v>
      </c>
      <c r="I106" s="346">
        <f>'6.1'!P72</f>
        <v>3.0000000000000001E-5</v>
      </c>
      <c r="J106" s="346">
        <f>'4.1_4.2'!O54</f>
        <v>1261.7296100000001</v>
      </c>
      <c r="K106" s="347">
        <f>D106/'A3'!B15*1000000</f>
        <v>14155.722305310281</v>
      </c>
      <c r="L106" s="486"/>
      <c r="N106" s="346"/>
      <c r="O106" s="346"/>
      <c r="P106" s="346"/>
      <c r="Q106" s="346"/>
      <c r="R106" s="346"/>
      <c r="S106" s="346"/>
      <c r="T106" s="346"/>
      <c r="U106" s="346"/>
      <c r="V106" s="346"/>
      <c r="W106" s="346"/>
      <c r="X106" s="346"/>
      <c r="Y106" s="346"/>
      <c r="Z106" s="346"/>
      <c r="AA106" s="346"/>
      <c r="AB106" s="346"/>
      <c r="AC106" s="346"/>
    </row>
    <row r="107" spans="1:29" s="484" customFormat="1" ht="20.100000000000001" customHeight="1" x14ac:dyDescent="0.2">
      <c r="A107" s="769"/>
      <c r="C107" s="485"/>
      <c r="D107" s="346"/>
      <c r="E107" s="346"/>
      <c r="F107" s="346"/>
      <c r="G107" s="346"/>
      <c r="H107" s="346"/>
      <c r="I107" s="346"/>
      <c r="J107" s="346"/>
      <c r="K107" s="347"/>
      <c r="L107" s="486"/>
    </row>
    <row r="108" spans="1:29" s="484" customFormat="1" ht="20.100000000000001" customHeight="1" x14ac:dyDescent="0.2">
      <c r="A108" s="769"/>
      <c r="C108" s="485"/>
      <c r="D108" s="1075" t="s">
        <v>730</v>
      </c>
      <c r="E108" s="1076"/>
      <c r="F108" s="1076"/>
      <c r="G108" s="1076"/>
      <c r="H108" s="1076"/>
      <c r="I108" s="1076"/>
      <c r="J108" s="1076"/>
      <c r="K108" s="347"/>
      <c r="L108" s="486"/>
    </row>
    <row r="109" spans="1:29" s="484" customFormat="1" ht="20.100000000000001" customHeight="1" x14ac:dyDescent="0.2">
      <c r="A109" s="769"/>
      <c r="C109" s="485"/>
      <c r="D109" s="346"/>
      <c r="E109" s="346"/>
      <c r="F109" s="346"/>
      <c r="G109" s="346"/>
      <c r="H109" s="346"/>
      <c r="I109" s="346"/>
      <c r="J109" s="346"/>
      <c r="K109" s="347"/>
      <c r="L109" s="486"/>
    </row>
    <row r="110" spans="1:29" s="484" customFormat="1" ht="20.100000000000001" customHeight="1" x14ac:dyDescent="0.2">
      <c r="A110" s="766">
        <v>40178</v>
      </c>
      <c r="C110" s="485"/>
      <c r="D110" s="362" t="s">
        <v>275</v>
      </c>
      <c r="E110" s="346">
        <v>6861</v>
      </c>
      <c r="F110" s="346" t="s">
        <v>275</v>
      </c>
      <c r="G110" s="346" t="s">
        <v>275</v>
      </c>
      <c r="H110" s="346" t="s">
        <v>275</v>
      </c>
      <c r="I110" s="346" t="s">
        <v>275</v>
      </c>
      <c r="J110" s="346">
        <v>5209</v>
      </c>
      <c r="K110" s="347" t="s">
        <v>275</v>
      </c>
      <c r="L110" s="486"/>
    </row>
    <row r="111" spans="1:29" s="484" customFormat="1" ht="20.100000000000001" customHeight="1" x14ac:dyDescent="0.2">
      <c r="A111" s="766">
        <v>40543</v>
      </c>
      <c r="C111" s="485"/>
      <c r="D111" s="362">
        <v>6408.4443899999997</v>
      </c>
      <c r="E111" s="346">
        <v>6408.4443899999997</v>
      </c>
      <c r="F111" s="346">
        <v>0</v>
      </c>
      <c r="G111" s="346">
        <v>2480.3145399999999</v>
      </c>
      <c r="H111" s="346" t="s">
        <v>275</v>
      </c>
      <c r="I111" s="346">
        <v>27.476220000000001</v>
      </c>
      <c r="J111" s="346">
        <v>4472.1001960000003</v>
      </c>
      <c r="K111" s="347">
        <v>1543</v>
      </c>
      <c r="L111" s="486"/>
    </row>
    <row r="112" spans="1:29" s="484" customFormat="1" ht="20.100000000000001" customHeight="1" x14ac:dyDescent="0.2">
      <c r="A112" s="766">
        <v>40908</v>
      </c>
      <c r="C112" s="485"/>
      <c r="D112" s="362">
        <v>5622.8968900000009</v>
      </c>
      <c r="E112" s="346">
        <v>5622.8768799999998</v>
      </c>
      <c r="F112" s="346">
        <v>2.0010000000000003E-2</v>
      </c>
      <c r="G112" s="346">
        <v>3875.8299000000002</v>
      </c>
      <c r="H112" s="346">
        <v>40.673758066666672</v>
      </c>
      <c r="I112" s="346">
        <v>26.384650000000001</v>
      </c>
      <c r="J112" s="346">
        <v>4053.1876999999999</v>
      </c>
      <c r="K112" s="347">
        <v>1386.7058977883082</v>
      </c>
      <c r="L112" s="486"/>
    </row>
    <row r="113" spans="1:29" s="484" customFormat="1" ht="20.100000000000001" customHeight="1" x14ac:dyDescent="0.2">
      <c r="A113" s="766">
        <v>41274</v>
      </c>
      <c r="C113" s="485"/>
      <c r="D113" s="362">
        <v>4969.2349499999991</v>
      </c>
      <c r="E113" s="346">
        <v>4969.2262899999987</v>
      </c>
      <c r="F113" s="346">
        <v>8.6599999999999993E-3</v>
      </c>
      <c r="G113" s="346">
        <v>3638.5377199999998</v>
      </c>
      <c r="H113" s="346">
        <v>76.123129334090265</v>
      </c>
      <c r="I113" s="346">
        <v>25.25816</v>
      </c>
      <c r="J113" s="346">
        <v>3757.2037500000001</v>
      </c>
      <c r="K113" s="347">
        <v>1228.1606340360629</v>
      </c>
      <c r="L113" s="486"/>
    </row>
    <row r="114" spans="1:29" s="484" customFormat="1" ht="20.100000000000001" customHeight="1" x14ac:dyDescent="0.25">
      <c r="A114" s="766">
        <v>41639</v>
      </c>
      <c r="C114" s="485"/>
      <c r="D114" s="362">
        <v>4115.7476999999999</v>
      </c>
      <c r="E114" s="346">
        <v>4115.7476999999999</v>
      </c>
      <c r="F114" s="346">
        <v>0</v>
      </c>
      <c r="G114" s="346">
        <v>6198.4455600000001</v>
      </c>
      <c r="H114" s="346">
        <v>98.420406669833085</v>
      </c>
      <c r="I114" s="346">
        <v>5.8399999999999997E-3</v>
      </c>
      <c r="J114" s="346">
        <v>3056.6449600000001</v>
      </c>
      <c r="K114" s="347">
        <v>1018.330251681053</v>
      </c>
      <c r="L114" s="486"/>
      <c r="M114" s="44"/>
    </row>
    <row r="115" spans="1:29" s="484" customFormat="1" ht="20.100000000000001" customHeight="1" x14ac:dyDescent="0.25">
      <c r="A115" s="766">
        <v>42004</v>
      </c>
      <c r="B115" s="476"/>
      <c r="C115" s="476"/>
      <c r="D115" s="362">
        <v>3143.80818</v>
      </c>
      <c r="E115" s="346">
        <v>3143.7417799999998</v>
      </c>
      <c r="F115" s="346">
        <v>6.6400000000000001E-2</v>
      </c>
      <c r="G115" s="346">
        <v>5706.5705200000002</v>
      </c>
      <c r="H115" s="346">
        <v>81.024925490721202</v>
      </c>
      <c r="I115" s="346">
        <v>16.65091</v>
      </c>
      <c r="J115" s="346">
        <v>2196.680543745098</v>
      </c>
      <c r="K115" s="347">
        <v>777.10413163325666</v>
      </c>
      <c r="L115" s="486"/>
      <c r="M115" s="44"/>
      <c r="N115" s="346"/>
      <c r="O115" s="346"/>
      <c r="P115" s="346"/>
      <c r="Q115" s="346"/>
      <c r="R115" s="346"/>
      <c r="S115" s="346"/>
      <c r="T115" s="346"/>
      <c r="U115" s="346"/>
      <c r="V115" s="346"/>
      <c r="W115" s="346"/>
      <c r="X115" s="346"/>
      <c r="Y115" s="346"/>
      <c r="Z115" s="346"/>
      <c r="AA115" s="346"/>
      <c r="AB115" s="346"/>
      <c r="AC115" s="346"/>
    </row>
    <row r="116" spans="1:29" s="484" customFormat="1" ht="20.100000000000001" customHeight="1" x14ac:dyDescent="0.25">
      <c r="A116" s="766">
        <v>42369</v>
      </c>
      <c r="B116" s="476"/>
      <c r="C116" s="476"/>
      <c r="D116" s="362">
        <v>2294.27405</v>
      </c>
      <c r="E116" s="346">
        <v>2294.27178</v>
      </c>
      <c r="F116" s="346">
        <v>2.2699999999999999E-3</v>
      </c>
      <c r="G116" s="346">
        <v>6931.57863</v>
      </c>
      <c r="H116" s="346">
        <v>73.398570000000007</v>
      </c>
      <c r="I116" s="346">
        <v>12.09431</v>
      </c>
      <c r="J116" s="346">
        <v>1869.46009</v>
      </c>
      <c r="K116" s="347">
        <v>565.66504055338805</v>
      </c>
      <c r="L116" s="486"/>
      <c r="M116" s="44"/>
      <c r="N116" s="346"/>
      <c r="O116" s="346"/>
      <c r="P116" s="346"/>
      <c r="Q116" s="346"/>
      <c r="R116" s="346"/>
      <c r="S116" s="346"/>
      <c r="T116" s="346"/>
      <c r="U116" s="346"/>
      <c r="V116" s="346"/>
      <c r="W116" s="346"/>
      <c r="X116" s="346"/>
      <c r="Y116" s="346"/>
      <c r="Z116" s="346"/>
      <c r="AA116" s="346"/>
      <c r="AB116" s="346"/>
      <c r="AC116" s="346"/>
    </row>
    <row r="117" spans="1:29" s="484" customFormat="1" ht="20.100000000000001" customHeight="1" x14ac:dyDescent="0.25">
      <c r="A117" s="766">
        <v>42735</v>
      </c>
      <c r="B117" s="476"/>
      <c r="C117" s="476"/>
      <c r="D117" s="362">
        <f>'6.1'!Q37</f>
        <v>1851.8717799999999</v>
      </c>
      <c r="E117" s="346">
        <f>'6.1'!Q35+'6.1'!Q26</f>
        <v>1851.8717799999999</v>
      </c>
      <c r="F117" s="346">
        <f>'6.1'!Q18</f>
        <v>0</v>
      </c>
      <c r="G117" s="346">
        <f>'6.1'!Q67</f>
        <v>6883.9926400000004</v>
      </c>
      <c r="H117" s="346">
        <f>'4.1_4.2'!P46</f>
        <v>74.267650000000017</v>
      </c>
      <c r="I117" s="346">
        <f>'6.1'!Q72</f>
        <v>7.5382400000000001</v>
      </c>
      <c r="J117" s="346">
        <f>'4.1_4.2'!P54</f>
        <v>1613.5245399999999</v>
      </c>
      <c r="K117" s="347">
        <f>D117/'A3'!B16*1000000</f>
        <v>453.3511210078409</v>
      </c>
      <c r="L117" s="486"/>
      <c r="M117" s="44"/>
      <c r="N117" s="346"/>
      <c r="O117" s="346"/>
      <c r="P117" s="346"/>
      <c r="Q117" s="346"/>
      <c r="R117" s="346"/>
      <c r="S117" s="346"/>
      <c r="T117" s="346"/>
      <c r="U117" s="346"/>
      <c r="V117" s="346"/>
      <c r="W117" s="346"/>
      <c r="X117" s="346"/>
      <c r="Y117" s="346"/>
      <c r="Z117" s="346"/>
      <c r="AA117" s="346"/>
      <c r="AB117" s="346"/>
      <c r="AC117" s="346"/>
    </row>
    <row r="118" spans="1:29" s="484" customFormat="1" ht="20.100000000000001" customHeight="1" x14ac:dyDescent="0.2">
      <c r="C118" s="485"/>
      <c r="D118" s="346"/>
      <c r="E118" s="346"/>
      <c r="F118" s="346"/>
      <c r="G118" s="346"/>
      <c r="H118" s="346"/>
      <c r="I118" s="346"/>
      <c r="J118" s="346"/>
      <c r="K118" s="347"/>
      <c r="L118" s="486"/>
    </row>
    <row r="119" spans="1:29" s="484" customFormat="1" ht="20.100000000000001" customHeight="1" x14ac:dyDescent="0.2">
      <c r="A119" s="769"/>
      <c r="C119" s="485"/>
      <c r="D119" s="1075" t="s">
        <v>1</v>
      </c>
      <c r="E119" s="1076"/>
      <c r="F119" s="1076"/>
      <c r="G119" s="1076"/>
      <c r="H119" s="1076"/>
      <c r="I119" s="1076"/>
      <c r="J119" s="1076"/>
      <c r="K119" s="347"/>
      <c r="L119" s="486"/>
    </row>
    <row r="120" spans="1:29" s="484" customFormat="1" ht="20.100000000000001" customHeight="1" x14ac:dyDescent="0.2">
      <c r="A120" s="769"/>
      <c r="C120" s="485"/>
      <c r="D120" s="346"/>
      <c r="E120" s="346"/>
      <c r="F120" s="346"/>
      <c r="G120" s="346"/>
      <c r="H120" s="346"/>
      <c r="I120" s="346"/>
      <c r="J120" s="346"/>
      <c r="K120" s="347"/>
      <c r="L120" s="486"/>
    </row>
    <row r="121" spans="1:29" s="484" customFormat="1" ht="20.100000000000001" customHeight="1" x14ac:dyDescent="0.2">
      <c r="A121" s="766">
        <v>40178</v>
      </c>
      <c r="C121" s="485"/>
      <c r="D121" s="362" t="s">
        <v>275</v>
      </c>
      <c r="E121" s="346">
        <v>19812</v>
      </c>
      <c r="F121" s="346" t="s">
        <v>275</v>
      </c>
      <c r="G121" s="346" t="s">
        <v>275</v>
      </c>
      <c r="H121" s="346" t="s">
        <v>275</v>
      </c>
      <c r="I121" s="346" t="s">
        <v>275</v>
      </c>
      <c r="J121" s="346">
        <v>2074</v>
      </c>
      <c r="K121" s="347" t="s">
        <v>275</v>
      </c>
      <c r="L121" s="486"/>
    </row>
    <row r="122" spans="1:29" s="484" customFormat="1" ht="20.100000000000001" customHeight="1" x14ac:dyDescent="0.2">
      <c r="A122" s="766">
        <v>40543</v>
      </c>
      <c r="C122" s="485"/>
      <c r="D122" s="362">
        <v>20542.957429999999</v>
      </c>
      <c r="E122" s="346">
        <v>20542.657429999999</v>
      </c>
      <c r="F122" s="346">
        <v>0.3</v>
      </c>
      <c r="G122" s="346">
        <v>0</v>
      </c>
      <c r="H122" s="346" t="s">
        <v>275</v>
      </c>
      <c r="I122" s="346">
        <v>66.862970000000004</v>
      </c>
      <c r="J122" s="346">
        <v>2159.2715499999999</v>
      </c>
      <c r="K122" s="347">
        <v>8762</v>
      </c>
      <c r="L122" s="486"/>
    </row>
    <row r="123" spans="1:29" s="484" customFormat="1" ht="20.100000000000001" customHeight="1" x14ac:dyDescent="0.2">
      <c r="A123" s="766">
        <v>40908</v>
      </c>
      <c r="C123" s="485"/>
      <c r="D123" s="362">
        <v>20655.36706</v>
      </c>
      <c r="E123" s="346">
        <v>20655.36706</v>
      </c>
      <c r="F123" s="346">
        <v>0</v>
      </c>
      <c r="G123" s="346">
        <v>12.25</v>
      </c>
      <c r="H123" s="346">
        <v>1.7973978666666668</v>
      </c>
      <c r="I123" s="346">
        <v>150.66517999999999</v>
      </c>
      <c r="J123" s="346">
        <v>2281.9525800000001</v>
      </c>
      <c r="K123" s="347">
        <v>9039.7061917932933</v>
      </c>
      <c r="L123" s="486"/>
    </row>
    <row r="124" spans="1:29" s="484" customFormat="1" ht="20.100000000000001" customHeight="1" x14ac:dyDescent="0.2">
      <c r="A124" s="766">
        <v>41274</v>
      </c>
      <c r="C124" s="485"/>
      <c r="D124" s="362">
        <v>20607.390370000001</v>
      </c>
      <c r="E124" s="346">
        <v>20607.390370000001</v>
      </c>
      <c r="F124" s="346">
        <v>0</v>
      </c>
      <c r="G124" s="346">
        <v>27.565000000000001</v>
      </c>
      <c r="H124" s="346">
        <v>4.8416241355120979</v>
      </c>
      <c r="I124" s="346">
        <v>146.02460000000002</v>
      </c>
      <c r="J124" s="346">
        <v>2741.8093600000002</v>
      </c>
      <c r="K124" s="347">
        <v>9092.1602814205689</v>
      </c>
      <c r="L124" s="486"/>
    </row>
    <row r="125" spans="1:29" s="484" customFormat="1" ht="20.100000000000001" customHeight="1" x14ac:dyDescent="0.25">
      <c r="A125" s="766">
        <v>41639</v>
      </c>
      <c r="C125" s="485"/>
      <c r="D125" s="362">
        <v>20192.061249999999</v>
      </c>
      <c r="E125" s="346">
        <v>20192.061239999999</v>
      </c>
      <c r="F125" s="346">
        <v>0</v>
      </c>
      <c r="G125" s="346">
        <v>309.63524999999998</v>
      </c>
      <c r="H125" s="346">
        <v>8.3683863886692471</v>
      </c>
      <c r="I125" s="346">
        <v>119.59287999999999</v>
      </c>
      <c r="J125" s="346">
        <v>2923.4170100000001</v>
      </c>
      <c r="K125" s="347">
        <v>8978.5711300150251</v>
      </c>
      <c r="L125" s="486"/>
      <c r="M125" s="44"/>
    </row>
    <row r="126" spans="1:29" s="484" customFormat="1" ht="20.100000000000001" customHeight="1" x14ac:dyDescent="0.25">
      <c r="A126" s="766">
        <v>42004</v>
      </c>
      <c r="B126" s="476"/>
      <c r="C126" s="476"/>
      <c r="D126" s="362">
        <v>20293.858319999999</v>
      </c>
      <c r="E126" s="346">
        <v>20293.858319999999</v>
      </c>
      <c r="F126" s="346">
        <v>0</v>
      </c>
      <c r="G126" s="346">
        <v>234.94388000000001</v>
      </c>
      <c r="H126" s="346">
        <v>37.95431663509914</v>
      </c>
      <c r="I126" s="346">
        <v>95.033460000000005</v>
      </c>
      <c r="J126" s="346">
        <v>2257.3506010000001</v>
      </c>
      <c r="K126" s="347">
        <v>9068.2150988131343</v>
      </c>
      <c r="L126" s="486"/>
      <c r="M126" s="44"/>
      <c r="N126" s="346"/>
      <c r="O126" s="346"/>
      <c r="P126" s="346"/>
      <c r="Q126" s="346"/>
      <c r="R126" s="346"/>
      <c r="S126" s="346"/>
      <c r="T126" s="346"/>
      <c r="U126" s="346"/>
      <c r="V126" s="346"/>
      <c r="W126" s="346"/>
      <c r="X126" s="346"/>
      <c r="Y126" s="346"/>
      <c r="Z126" s="346"/>
      <c r="AA126" s="346"/>
      <c r="AB126" s="346"/>
      <c r="AC126" s="346"/>
    </row>
    <row r="127" spans="1:29" s="484" customFormat="1" ht="20.100000000000001" customHeight="1" x14ac:dyDescent="0.25">
      <c r="A127" s="766">
        <v>42369</v>
      </c>
      <c r="B127" s="476"/>
      <c r="C127" s="476"/>
      <c r="D127" s="362">
        <v>20741.28068</v>
      </c>
      <c r="E127" s="346">
        <v>19823.880679999998</v>
      </c>
      <c r="F127" s="346">
        <v>917.4</v>
      </c>
      <c r="G127" s="346">
        <v>258.75349</v>
      </c>
      <c r="H127" s="346">
        <v>18.877520000000001</v>
      </c>
      <c r="I127" s="346">
        <v>81.940740000000005</v>
      </c>
      <c r="J127" s="346">
        <v>1905.4543000000001</v>
      </c>
      <c r="K127" s="347">
        <v>9296.6703839099537</v>
      </c>
      <c r="L127" s="486"/>
      <c r="M127" s="44"/>
      <c r="N127" s="346"/>
      <c r="O127" s="346"/>
      <c r="P127" s="346"/>
      <c r="Q127" s="346"/>
      <c r="R127" s="346"/>
      <c r="S127" s="346"/>
      <c r="T127" s="346"/>
      <c r="U127" s="346"/>
      <c r="V127" s="346"/>
      <c r="W127" s="346"/>
      <c r="X127" s="346"/>
      <c r="Y127" s="346"/>
      <c r="Z127" s="346"/>
      <c r="AA127" s="346"/>
      <c r="AB127" s="346"/>
      <c r="AC127" s="346"/>
    </row>
    <row r="128" spans="1:29" s="484" customFormat="1" ht="20.100000000000001" customHeight="1" x14ac:dyDescent="0.25">
      <c r="A128" s="766">
        <v>42735</v>
      </c>
      <c r="B128" s="476"/>
      <c r="C128" s="476"/>
      <c r="D128" s="362">
        <f>'6.1'!R37</f>
        <v>20330.01698</v>
      </c>
      <c r="E128" s="346">
        <f>'6.1'!R35+'6.1'!R26</f>
        <v>20181.01698</v>
      </c>
      <c r="F128" s="346">
        <f>'6.1'!R18</f>
        <v>149</v>
      </c>
      <c r="G128" s="346">
        <f>'6.1'!R67</f>
        <v>124.46026999999999</v>
      </c>
      <c r="H128" s="346">
        <f>'4.1_4.2'!Q46</f>
        <v>18.246029999999994</v>
      </c>
      <c r="I128" s="346">
        <f>'6.1'!R72</f>
        <v>126.13588</v>
      </c>
      <c r="J128" s="346">
        <f>'4.1_4.2'!Q54</f>
        <v>1932.9683199999999</v>
      </c>
      <c r="K128" s="347">
        <f>D128/'A3'!B17*1000000</f>
        <v>9053.7914022454097</v>
      </c>
      <c r="L128" s="486"/>
      <c r="M128" s="44"/>
      <c r="N128" s="346"/>
      <c r="O128" s="346"/>
      <c r="P128" s="346"/>
      <c r="Q128" s="346"/>
      <c r="R128" s="346"/>
      <c r="S128" s="346"/>
      <c r="T128" s="346"/>
      <c r="U128" s="346"/>
      <c r="V128" s="346"/>
      <c r="W128" s="346"/>
      <c r="X128" s="346"/>
      <c r="Y128" s="346"/>
      <c r="Z128" s="346"/>
      <c r="AA128" s="346"/>
      <c r="AB128" s="346"/>
      <c r="AC128" s="346"/>
    </row>
    <row r="129" spans="1:29" s="484" customFormat="1" ht="20.100000000000001" customHeight="1" x14ac:dyDescent="0.2">
      <c r="A129" s="769"/>
      <c r="C129" s="485"/>
      <c r="D129" s="346"/>
      <c r="E129" s="346"/>
      <c r="F129" s="346"/>
      <c r="G129" s="346"/>
      <c r="H129" s="346"/>
      <c r="I129" s="346"/>
      <c r="J129" s="346"/>
      <c r="K129" s="347"/>
      <c r="L129" s="486"/>
      <c r="M129"/>
      <c r="N129" s="730"/>
      <c r="O129" s="730"/>
    </row>
    <row r="130" spans="1:29" s="484" customFormat="1" ht="20.100000000000001" customHeight="1" x14ac:dyDescent="0.2">
      <c r="A130" s="769"/>
      <c r="C130" s="485"/>
      <c r="D130" s="1075" t="s">
        <v>2</v>
      </c>
      <c r="E130" s="1076"/>
      <c r="F130" s="1076"/>
      <c r="G130" s="1076"/>
      <c r="H130" s="1076"/>
      <c r="I130" s="1076"/>
      <c r="J130" s="1076"/>
      <c r="K130" s="347"/>
      <c r="L130" s="486"/>
      <c r="M130"/>
      <c r="N130" s="730"/>
      <c r="O130" s="730"/>
    </row>
    <row r="131" spans="1:29" s="484" customFormat="1" ht="20.100000000000001" customHeight="1" x14ac:dyDescent="0.2">
      <c r="A131" s="769"/>
      <c r="C131" s="485"/>
      <c r="D131" s="346"/>
      <c r="E131" s="346"/>
      <c r="F131" s="346"/>
      <c r="G131" s="346"/>
      <c r="H131" s="346"/>
      <c r="I131" s="346"/>
      <c r="J131" s="346"/>
      <c r="K131" s="347"/>
      <c r="L131" s="486"/>
      <c r="M131"/>
      <c r="N131" s="730"/>
      <c r="O131" s="730"/>
    </row>
    <row r="132" spans="1:29" s="484" customFormat="1" ht="20.100000000000001" customHeight="1" x14ac:dyDescent="0.2">
      <c r="A132" s="766">
        <v>40178</v>
      </c>
      <c r="C132" s="485"/>
      <c r="D132" s="362" t="s">
        <v>275</v>
      </c>
      <c r="E132" s="346">
        <v>26235</v>
      </c>
      <c r="F132" s="346" t="s">
        <v>275</v>
      </c>
      <c r="G132" s="346" t="s">
        <v>275</v>
      </c>
      <c r="H132" s="346" t="s">
        <v>275</v>
      </c>
      <c r="I132" s="346" t="s">
        <v>275</v>
      </c>
      <c r="J132" s="346">
        <v>444</v>
      </c>
      <c r="K132" s="347" t="s">
        <v>275</v>
      </c>
      <c r="L132" s="486"/>
      <c r="M132"/>
      <c r="N132" s="730"/>
      <c r="O132" s="730"/>
    </row>
    <row r="133" spans="1:29" s="484" customFormat="1" ht="20.100000000000001" customHeight="1" x14ac:dyDescent="0.2">
      <c r="A133" s="766">
        <v>40543</v>
      </c>
      <c r="C133" s="485"/>
      <c r="D133" s="362">
        <v>27555.070820000001</v>
      </c>
      <c r="E133" s="346">
        <v>27542.570829999997</v>
      </c>
      <c r="F133" s="346">
        <v>12.5</v>
      </c>
      <c r="G133" s="346">
        <v>495.12932000000001</v>
      </c>
      <c r="H133" s="346" t="s">
        <v>275</v>
      </c>
      <c r="I133" s="346">
        <v>27.00769</v>
      </c>
      <c r="J133" s="346">
        <v>12227.974555000001</v>
      </c>
      <c r="K133" s="347">
        <v>9732</v>
      </c>
      <c r="L133" s="486"/>
      <c r="M133"/>
      <c r="N133" s="730"/>
      <c r="O133" s="730"/>
    </row>
    <row r="134" spans="1:29" s="484" customFormat="1" ht="20.100000000000001" customHeight="1" x14ac:dyDescent="0.2">
      <c r="A134" s="766">
        <v>40908</v>
      </c>
      <c r="C134" s="485"/>
      <c r="D134" s="362">
        <v>27917.763239999997</v>
      </c>
      <c r="E134" s="346">
        <v>27864.376260000001</v>
      </c>
      <c r="F134" s="346">
        <v>53.386980000000001</v>
      </c>
      <c r="G134" s="346">
        <v>482.82231000000002</v>
      </c>
      <c r="H134" s="346">
        <v>24.860625698045887</v>
      </c>
      <c r="I134" s="346">
        <v>25.251469999999998</v>
      </c>
      <c r="J134" s="346">
        <v>8839.0705500000004</v>
      </c>
      <c r="K134" s="347">
        <v>9969.8463834984395</v>
      </c>
      <c r="L134" s="486"/>
      <c r="M134"/>
      <c r="N134" s="730"/>
      <c r="O134" s="730"/>
    </row>
    <row r="135" spans="1:29" s="484" customFormat="1" ht="20.100000000000001" customHeight="1" x14ac:dyDescent="0.2">
      <c r="A135" s="766">
        <v>41274</v>
      </c>
      <c r="B135" s="481"/>
      <c r="C135" s="485"/>
      <c r="D135" s="362">
        <v>28227.029359999993</v>
      </c>
      <c r="E135" s="346">
        <v>28128.450219999992</v>
      </c>
      <c r="F135" s="346">
        <v>98.579139999999995</v>
      </c>
      <c r="G135" s="346">
        <v>361.46647999999999</v>
      </c>
      <c r="H135" s="346">
        <v>32.857797924010193</v>
      </c>
      <c r="I135" s="346">
        <v>23.36525</v>
      </c>
      <c r="J135" s="346">
        <v>8803.8705900000004</v>
      </c>
      <c r="K135" s="347">
        <v>10067.214326550888</v>
      </c>
      <c r="L135" s="486"/>
      <c r="M135"/>
      <c r="N135" s="730"/>
      <c r="O135" s="730"/>
    </row>
    <row r="136" spans="1:29" s="484" customFormat="1" ht="20.100000000000001" customHeight="1" x14ac:dyDescent="0.2">
      <c r="A136" s="766">
        <v>41639</v>
      </c>
      <c r="B136" s="481"/>
      <c r="C136" s="485"/>
      <c r="D136" s="362">
        <v>27631.230879999999</v>
      </c>
      <c r="E136" s="346">
        <v>27617.896430000001</v>
      </c>
      <c r="F136" s="346">
        <v>13.334440000000001</v>
      </c>
      <c r="G136" s="346">
        <v>343.77103</v>
      </c>
      <c r="H136" s="346">
        <v>17.004019153371068</v>
      </c>
      <c r="I136" s="346">
        <v>21.77835</v>
      </c>
      <c r="J136" s="346">
        <v>11775.856669999999</v>
      </c>
      <c r="K136" s="347">
        <v>9839.5897397913013</v>
      </c>
      <c r="L136" s="486"/>
      <c r="M136"/>
      <c r="N136" s="730"/>
      <c r="O136" s="730"/>
    </row>
    <row r="137" spans="1:29" s="484" customFormat="1" ht="20.100000000000001" customHeight="1" x14ac:dyDescent="0.2">
      <c r="A137" s="766">
        <v>42004</v>
      </c>
      <c r="B137" s="476"/>
      <c r="C137" s="476"/>
      <c r="D137" s="362">
        <v>27915.2513</v>
      </c>
      <c r="E137" s="346">
        <v>27688.119279999999</v>
      </c>
      <c r="F137" s="346">
        <v>227.13202000000001</v>
      </c>
      <c r="G137" s="346">
        <v>343.63287000000003</v>
      </c>
      <c r="H137" s="346">
        <v>34.79085551752673</v>
      </c>
      <c r="I137" s="346">
        <v>20.031939999999999</v>
      </c>
      <c r="J137" s="346">
        <v>11124.877539000001</v>
      </c>
      <c r="K137" s="347">
        <v>9896.5230776757508</v>
      </c>
      <c r="L137" s="486"/>
      <c r="M137"/>
      <c r="N137" s="730"/>
      <c r="O137" s="730"/>
      <c r="P137" s="346"/>
      <c r="Q137" s="346"/>
      <c r="R137" s="346"/>
      <c r="S137" s="346"/>
      <c r="T137" s="346"/>
      <c r="U137" s="346"/>
      <c r="V137" s="346"/>
      <c r="W137" s="346"/>
      <c r="X137" s="346"/>
      <c r="Y137" s="346"/>
      <c r="Z137" s="346"/>
      <c r="AA137" s="346"/>
      <c r="AB137" s="346"/>
      <c r="AC137" s="346"/>
    </row>
    <row r="138" spans="1:29" s="484" customFormat="1" ht="20.100000000000001" customHeight="1" x14ac:dyDescent="0.2">
      <c r="A138" s="766">
        <v>42369</v>
      </c>
      <c r="B138" s="476"/>
      <c r="C138" s="476"/>
      <c r="D138" s="362">
        <v>27661.201659999999</v>
      </c>
      <c r="E138" s="346">
        <v>27453.2104</v>
      </c>
      <c r="F138" s="346">
        <v>207.99126000000001</v>
      </c>
      <c r="G138" s="346">
        <v>364.42768000000001</v>
      </c>
      <c r="H138" s="346">
        <v>25.23244</v>
      </c>
      <c r="I138" s="346">
        <v>18.11984</v>
      </c>
      <c r="J138" s="346">
        <v>6702.5998799999998</v>
      </c>
      <c r="K138" s="347">
        <v>9736.3765849963529</v>
      </c>
      <c r="L138" s="486"/>
      <c r="M138"/>
      <c r="N138" s="730"/>
      <c r="O138" s="730"/>
      <c r="P138" s="346"/>
      <c r="Q138" s="346"/>
      <c r="R138" s="346"/>
      <c r="S138" s="346"/>
      <c r="T138" s="346"/>
      <c r="U138" s="346"/>
      <c r="V138" s="346"/>
      <c r="W138" s="346"/>
      <c r="X138" s="346"/>
      <c r="Y138" s="346"/>
      <c r="Z138" s="346"/>
      <c r="AA138" s="346"/>
      <c r="AB138" s="346"/>
      <c r="AC138" s="346"/>
    </row>
    <row r="139" spans="1:29" s="484" customFormat="1" ht="20.100000000000001" customHeight="1" x14ac:dyDescent="0.2">
      <c r="A139" s="766">
        <v>42735</v>
      </c>
      <c r="B139" s="476"/>
      <c r="C139" s="476"/>
      <c r="D139" s="362">
        <f>'6.1'!S37</f>
        <v>29337.04191</v>
      </c>
      <c r="E139" s="346">
        <f>'6.1'!S35+'6.1'!S26</f>
        <v>29112.42985</v>
      </c>
      <c r="F139" s="346">
        <f>'6.1'!S18</f>
        <v>224.61206000000001</v>
      </c>
      <c r="G139" s="346">
        <f>'6.1'!S67</f>
        <v>224.25726</v>
      </c>
      <c r="H139" s="346">
        <f>'4.1_4.2'!R46</f>
        <v>25.901350000000001</v>
      </c>
      <c r="I139" s="346">
        <f>'6.1'!S72</f>
        <v>16.29035</v>
      </c>
      <c r="J139" s="346">
        <f>'4.1_4.2'!R54</f>
        <v>7459.3489499999996</v>
      </c>
      <c r="K139" s="347">
        <f>D139/'A3'!B18*1000000</f>
        <v>10262.321417952267</v>
      </c>
      <c r="L139" s="486"/>
      <c r="M139"/>
      <c r="N139" s="730"/>
      <c r="O139" s="730"/>
      <c r="P139" s="346"/>
      <c r="Q139" s="346"/>
      <c r="R139" s="346"/>
      <c r="S139" s="346"/>
      <c r="T139" s="346"/>
      <c r="U139" s="346"/>
      <c r="V139" s="346"/>
      <c r="W139" s="346"/>
      <c r="X139" s="346"/>
      <c r="Y139" s="346"/>
      <c r="Z139" s="346"/>
      <c r="AA139" s="346"/>
      <c r="AB139" s="346"/>
      <c r="AC139" s="346"/>
    </row>
    <row r="140" spans="1:29" s="484" customFormat="1" ht="20.100000000000001" customHeight="1" x14ac:dyDescent="0.2">
      <c r="A140" s="768"/>
      <c r="B140" s="481"/>
      <c r="C140" s="485"/>
      <c r="D140" s="1075"/>
      <c r="E140" s="1076"/>
      <c r="F140" s="1076"/>
      <c r="G140" s="1076"/>
      <c r="H140" s="1076"/>
      <c r="I140" s="1076"/>
      <c r="J140" s="1076"/>
      <c r="K140" s="347"/>
      <c r="L140" s="486"/>
    </row>
    <row r="141" spans="1:29" s="484" customFormat="1" ht="20.100000000000001" customHeight="1" x14ac:dyDescent="0.2">
      <c r="A141" s="768"/>
      <c r="B141" s="481"/>
      <c r="C141" s="485"/>
      <c r="D141" s="1075" t="s">
        <v>268</v>
      </c>
      <c r="E141" s="1076"/>
      <c r="F141" s="1076"/>
      <c r="G141" s="1076"/>
      <c r="H141" s="1076"/>
      <c r="I141" s="1076"/>
      <c r="J141" s="1076"/>
      <c r="K141" s="347"/>
      <c r="L141" s="486"/>
    </row>
    <row r="142" spans="1:29" s="484" customFormat="1" ht="20.100000000000001" customHeight="1" x14ac:dyDescent="0.2">
      <c r="A142" s="768"/>
      <c r="B142" s="481"/>
      <c r="C142" s="485"/>
      <c r="D142" s="1075"/>
      <c r="E142" s="1076"/>
      <c r="F142" s="1076"/>
      <c r="G142" s="1076"/>
      <c r="H142" s="1076"/>
      <c r="I142" s="1076"/>
      <c r="J142" s="1076"/>
      <c r="K142" s="347"/>
      <c r="L142" s="486"/>
      <c r="N142" s="346"/>
      <c r="O142" s="346"/>
      <c r="P142" s="346"/>
      <c r="Q142" s="346"/>
    </row>
    <row r="143" spans="1:29" s="484" customFormat="1" ht="20.100000000000001" customHeight="1" x14ac:dyDescent="0.2">
      <c r="A143" s="766">
        <v>40178</v>
      </c>
      <c r="B143" s="481"/>
      <c r="C143" s="485"/>
      <c r="D143" s="362" t="s">
        <v>275</v>
      </c>
      <c r="E143" s="346">
        <v>15895</v>
      </c>
      <c r="F143" s="346" t="s">
        <v>275</v>
      </c>
      <c r="G143" s="346" t="s">
        <v>275</v>
      </c>
      <c r="H143" s="346" t="s">
        <v>275</v>
      </c>
      <c r="I143" s="346" t="s">
        <v>275</v>
      </c>
      <c r="J143" s="346">
        <v>2030</v>
      </c>
      <c r="K143" s="347" t="s">
        <v>275</v>
      </c>
      <c r="L143"/>
    </row>
    <row r="144" spans="1:29" s="484" customFormat="1" ht="20.100000000000001" customHeight="1" x14ac:dyDescent="0.2">
      <c r="A144" s="766">
        <v>40543</v>
      </c>
      <c r="B144" s="481"/>
      <c r="C144" s="485"/>
      <c r="D144" s="362">
        <v>16450.021550000001</v>
      </c>
      <c r="E144" s="346">
        <v>16386.32156</v>
      </c>
      <c r="F144" s="346">
        <v>63.7</v>
      </c>
      <c r="G144" s="346">
        <v>260.87338</v>
      </c>
      <c r="H144" s="346" t="s">
        <v>275</v>
      </c>
      <c r="I144" s="346">
        <v>232.90001000000001</v>
      </c>
      <c r="J144" s="346">
        <v>2014.6325650000001</v>
      </c>
      <c r="K144" s="347">
        <v>7340</v>
      </c>
      <c r="L144"/>
    </row>
    <row r="145" spans="1:29" s="484" customFormat="1" ht="20.100000000000001" customHeight="1" x14ac:dyDescent="0.2">
      <c r="A145" s="766">
        <v>40908</v>
      </c>
      <c r="B145" s="481"/>
      <c r="C145" s="485"/>
      <c r="D145" s="362">
        <v>16548.736900000004</v>
      </c>
      <c r="E145" s="346">
        <v>16450.936900000001</v>
      </c>
      <c r="F145" s="346">
        <v>97.8</v>
      </c>
      <c r="G145" s="346">
        <v>313.31648999999999</v>
      </c>
      <c r="H145" s="346">
        <v>6.1046438666666667</v>
      </c>
      <c r="I145" s="346">
        <v>199.30739000000003</v>
      </c>
      <c r="J145" s="346">
        <v>1623.46533</v>
      </c>
      <c r="K145" s="347">
        <v>7566.4235929492943</v>
      </c>
      <c r="L145"/>
    </row>
    <row r="146" spans="1:29" s="484" customFormat="1" ht="20.100000000000001" customHeight="1" x14ac:dyDescent="0.2">
      <c r="A146" s="766">
        <v>41274</v>
      </c>
      <c r="C146" s="488"/>
      <c r="D146" s="362">
        <v>16274.32321</v>
      </c>
      <c r="E146" s="346">
        <v>16274.32321</v>
      </c>
      <c r="F146" s="346">
        <v>0</v>
      </c>
      <c r="G146" s="346">
        <v>380.90892000000002</v>
      </c>
      <c r="H146" s="346">
        <v>8.5428599530844451</v>
      </c>
      <c r="I146" s="346">
        <v>183.15437</v>
      </c>
      <c r="J146" s="346">
        <v>1539.98516</v>
      </c>
      <c r="K146" s="347">
        <v>7482.3270476107282</v>
      </c>
      <c r="L146"/>
    </row>
    <row r="147" spans="1:29" s="484" customFormat="1" ht="20.100000000000001" customHeight="1" x14ac:dyDescent="0.2">
      <c r="A147" s="766">
        <v>41639</v>
      </c>
      <c r="C147" s="488"/>
      <c r="D147" s="362">
        <v>15998.695659999999</v>
      </c>
      <c r="E147" s="346">
        <v>15998.695659999999</v>
      </c>
      <c r="F147" s="346">
        <v>0</v>
      </c>
      <c r="G147" s="346">
        <v>292.06596999999999</v>
      </c>
      <c r="H147" s="346">
        <v>13.597873700469245</v>
      </c>
      <c r="I147" s="346">
        <v>284.00088</v>
      </c>
      <c r="J147" s="346">
        <v>1845.2776200000001</v>
      </c>
      <c r="K147" s="347">
        <v>7394.1957578813535</v>
      </c>
      <c r="L147"/>
    </row>
    <row r="148" spans="1:29" s="484" customFormat="1" ht="20.100000000000001" customHeight="1" x14ac:dyDescent="0.2">
      <c r="A148" s="766">
        <v>42004</v>
      </c>
      <c r="B148" s="476"/>
      <c r="C148" s="476"/>
      <c r="D148" s="362">
        <v>15752.32994</v>
      </c>
      <c r="E148" s="346">
        <v>15752.32994</v>
      </c>
      <c r="F148" s="346">
        <v>0</v>
      </c>
      <c r="G148" s="346">
        <v>401.79334</v>
      </c>
      <c r="H148" s="346">
        <v>16.521727907199146</v>
      </c>
      <c r="I148" s="346">
        <v>181.68024</v>
      </c>
      <c r="J148" s="346">
        <v>2274.5522310000001</v>
      </c>
      <c r="K148" s="347">
        <v>7304.1682501615951</v>
      </c>
      <c r="L148"/>
      <c r="R148" s="346"/>
      <c r="S148" s="346"/>
      <c r="T148" s="346"/>
      <c r="U148" s="346"/>
      <c r="V148" s="346"/>
      <c r="W148" s="346"/>
      <c r="X148" s="346"/>
      <c r="Y148" s="346"/>
      <c r="Z148" s="346"/>
      <c r="AA148" s="346"/>
      <c r="AB148" s="346"/>
      <c r="AC148" s="346"/>
    </row>
    <row r="149" spans="1:29" s="484" customFormat="1" ht="20.100000000000001" customHeight="1" x14ac:dyDescent="0.2">
      <c r="A149" s="766">
        <v>42369</v>
      </c>
      <c r="B149" s="476"/>
      <c r="C149" s="476"/>
      <c r="D149" s="362">
        <v>15649.700559999999</v>
      </c>
      <c r="E149" s="346">
        <v>15649.700559999999</v>
      </c>
      <c r="F149" s="346">
        <v>0</v>
      </c>
      <c r="G149" s="346">
        <v>421.68034999999998</v>
      </c>
      <c r="H149" s="346">
        <v>18.844529999999999</v>
      </c>
      <c r="I149" s="346">
        <v>222.81404000000001</v>
      </c>
      <c r="J149" s="346">
        <v>2169.0310100000002</v>
      </c>
      <c r="K149" s="347">
        <v>7262.662129852386</v>
      </c>
      <c r="L149"/>
      <c r="R149" s="346"/>
      <c r="S149" s="346"/>
      <c r="T149" s="346"/>
      <c r="U149" s="346"/>
      <c r="V149" s="346"/>
      <c r="W149" s="346"/>
      <c r="X149" s="346"/>
      <c r="Y149" s="346"/>
      <c r="Z149" s="346"/>
      <c r="AA149" s="346"/>
      <c r="AB149" s="346"/>
      <c r="AC149" s="346"/>
    </row>
    <row r="150" spans="1:29" s="484" customFormat="1" ht="20.100000000000001" customHeight="1" x14ac:dyDescent="0.2">
      <c r="A150" s="766">
        <v>42735</v>
      </c>
      <c r="B150" s="476"/>
      <c r="C150" s="476"/>
      <c r="D150" s="362">
        <f>'6.1'!T37</f>
        <v>15335.183290000001</v>
      </c>
      <c r="E150" s="346">
        <f>'6.1'!T35+'6.1'!T26</f>
        <v>14940.88329</v>
      </c>
      <c r="F150" s="346">
        <f>'6.1'!T18</f>
        <v>394.3</v>
      </c>
      <c r="G150" s="346">
        <f>'6.1'!T67</f>
        <v>381.14121999999998</v>
      </c>
      <c r="H150" s="346">
        <f>'4.1_4.2'!S46</f>
        <v>19.443639999999991</v>
      </c>
      <c r="I150" s="346">
        <f>'6.1'!T72</f>
        <v>192.95327</v>
      </c>
      <c r="J150" s="346">
        <f>'4.1_4.2'!S54</f>
        <v>1859.7167199999999</v>
      </c>
      <c r="K150" s="347">
        <f>D150/'A3'!B19*1000000</f>
        <v>7064.5802671379097</v>
      </c>
      <c r="L150"/>
      <c r="R150" s="346"/>
      <c r="S150" s="346"/>
      <c r="T150" s="346"/>
      <c r="U150" s="346"/>
      <c r="V150" s="346"/>
      <c r="W150" s="346"/>
      <c r="X150" s="346"/>
      <c r="Y150" s="346"/>
      <c r="Z150" s="346"/>
      <c r="AA150" s="346"/>
      <c r="AB150" s="346"/>
      <c r="AC150" s="346"/>
    </row>
    <row r="151" spans="1:29" s="484" customFormat="1" ht="20.100000000000001" customHeight="1" x14ac:dyDescent="0.2">
      <c r="A151" s="769"/>
      <c r="C151" s="488"/>
      <c r="D151" s="346"/>
      <c r="E151" s="346"/>
      <c r="F151" s="346"/>
      <c r="G151" s="346"/>
      <c r="I151" s="346"/>
      <c r="J151" s="346"/>
      <c r="K151" s="347"/>
      <c r="L151" s="486"/>
    </row>
    <row r="152" spans="1:29" s="484" customFormat="1" ht="20.100000000000001" customHeight="1" x14ac:dyDescent="0.2">
      <c r="A152" s="769"/>
      <c r="C152" s="488"/>
      <c r="D152" s="1075" t="s">
        <v>269</v>
      </c>
      <c r="E152" s="1076"/>
      <c r="F152" s="1076"/>
      <c r="G152" s="1076"/>
      <c r="H152" s="1076"/>
      <c r="I152" s="1076"/>
      <c r="J152" s="1076"/>
      <c r="K152" s="347"/>
      <c r="L152" s="486"/>
    </row>
    <row r="153" spans="1:29" s="484" customFormat="1" ht="20.100000000000001" customHeight="1" x14ac:dyDescent="0.2">
      <c r="A153" s="769"/>
      <c r="C153" s="488"/>
      <c r="D153" s="346"/>
      <c r="E153" s="346"/>
      <c r="F153" s="346"/>
      <c r="G153" s="346"/>
      <c r="H153" s="346"/>
      <c r="I153" s="346"/>
      <c r="J153" s="346"/>
      <c r="K153" s="347"/>
      <c r="L153" s="486"/>
    </row>
    <row r="154" spans="1:29" s="484" customFormat="1" ht="20.100000000000001" customHeight="1" x14ac:dyDescent="0.2">
      <c r="A154" s="766">
        <v>40178</v>
      </c>
      <c r="C154" s="488"/>
      <c r="D154" s="362" t="s">
        <v>275</v>
      </c>
      <c r="E154" s="346">
        <v>58345</v>
      </c>
      <c r="F154" s="346" t="s">
        <v>275</v>
      </c>
      <c r="G154" s="346" t="s">
        <v>275</v>
      </c>
      <c r="H154" s="346" t="s">
        <v>275</v>
      </c>
      <c r="I154" s="346" t="s">
        <v>275</v>
      </c>
      <c r="J154" s="346">
        <v>26988</v>
      </c>
      <c r="K154" s="347" t="s">
        <v>275</v>
      </c>
      <c r="L154" s="486"/>
    </row>
    <row r="155" spans="1:29" s="484" customFormat="1" ht="20.100000000000001" customHeight="1" x14ac:dyDescent="0.2">
      <c r="A155" s="766">
        <v>40543</v>
      </c>
      <c r="C155" s="488"/>
      <c r="D155" s="362">
        <v>60243.392899999999</v>
      </c>
      <c r="E155" s="346">
        <v>60243.392899999999</v>
      </c>
      <c r="F155" s="346">
        <v>0</v>
      </c>
      <c r="G155" s="346">
        <v>1121.1848499999994</v>
      </c>
      <c r="H155" s="346" t="s">
        <v>275</v>
      </c>
      <c r="I155" s="346">
        <v>18.864899999999999</v>
      </c>
      <c r="J155" s="346">
        <v>26607.676572</v>
      </c>
      <c r="K155" s="347">
        <v>17490</v>
      </c>
      <c r="L155" s="486"/>
    </row>
    <row r="156" spans="1:29" s="484" customFormat="1" ht="20.100000000000001" customHeight="1" x14ac:dyDescent="0.2">
      <c r="A156" s="766">
        <v>40908</v>
      </c>
      <c r="C156" s="488"/>
      <c r="D156" s="362">
        <v>61386.319150000003</v>
      </c>
      <c r="E156" s="346">
        <v>61386.319149999996</v>
      </c>
      <c r="F156" s="346">
        <v>0</v>
      </c>
      <c r="G156" s="346">
        <v>1103.7141600000007</v>
      </c>
      <c r="H156" s="346">
        <v>158.88233896450592</v>
      </c>
      <c r="I156" s="346">
        <v>22.214739999999999</v>
      </c>
      <c r="J156" s="346">
        <v>26276.590329999999</v>
      </c>
      <c r="K156" s="347">
        <v>18619.411498502079</v>
      </c>
      <c r="L156" s="486"/>
    </row>
    <row r="157" spans="1:29" s="484" customFormat="1" ht="20.100000000000001" customHeight="1" x14ac:dyDescent="0.2">
      <c r="A157" s="766">
        <v>41274</v>
      </c>
      <c r="C157" s="488"/>
      <c r="D157" s="362">
        <v>60924.674470000005</v>
      </c>
      <c r="E157" s="346">
        <v>60887.673530000007</v>
      </c>
      <c r="F157" s="346">
        <v>37.00094</v>
      </c>
      <c r="G157" s="346">
        <v>1230.7666199999999</v>
      </c>
      <c r="H157" s="346">
        <v>213.42714986366892</v>
      </c>
      <c r="I157" s="346">
        <v>17.214579999999998</v>
      </c>
      <c r="J157" s="346">
        <v>8776.4962500000001</v>
      </c>
      <c r="K157" s="347">
        <v>18213.06650487817</v>
      </c>
      <c r="L157" s="486"/>
    </row>
    <row r="158" spans="1:29" s="484" customFormat="1" ht="20.100000000000001" customHeight="1" x14ac:dyDescent="0.25">
      <c r="A158" s="766">
        <v>41639</v>
      </c>
      <c r="C158" s="488"/>
      <c r="D158" s="362">
        <v>60413.313580000002</v>
      </c>
      <c r="E158" s="346">
        <v>60285.313580000002</v>
      </c>
      <c r="F158" s="346">
        <v>128</v>
      </c>
      <c r="G158" s="346">
        <v>1011.6786</v>
      </c>
      <c r="H158" s="346">
        <v>278.48429269769417</v>
      </c>
      <c r="I158" s="346">
        <v>16.153659999999999</v>
      </c>
      <c r="J158" s="346">
        <v>8889.6890700000004</v>
      </c>
      <c r="K158" s="347">
        <v>17799.351698373368</v>
      </c>
      <c r="L158" s="486"/>
      <c r="M158" s="44"/>
    </row>
    <row r="159" spans="1:29" s="484" customFormat="1" ht="20.100000000000001" customHeight="1" x14ac:dyDescent="0.25">
      <c r="A159" s="766">
        <v>42004</v>
      </c>
      <c r="B159" s="476"/>
      <c r="C159" s="476"/>
      <c r="D159" s="362">
        <v>59692.330199999997</v>
      </c>
      <c r="E159" s="346">
        <v>59685.930209999999</v>
      </c>
      <c r="F159" s="346">
        <v>6.4</v>
      </c>
      <c r="G159" s="346">
        <v>932.58294999999998</v>
      </c>
      <c r="H159" s="346">
        <v>160.33009548125978</v>
      </c>
      <c r="I159" s="346">
        <v>14.977309999999999</v>
      </c>
      <c r="J159" s="346">
        <v>7718.1914649999999</v>
      </c>
      <c r="K159" s="347">
        <v>17347.424099627111</v>
      </c>
      <c r="L159" s="486"/>
      <c r="M159" s="44"/>
      <c r="N159" s="346"/>
      <c r="O159" s="346"/>
      <c r="P159" s="346"/>
      <c r="Q159" s="346"/>
      <c r="R159" s="346"/>
      <c r="S159" s="346"/>
      <c r="T159" s="346"/>
      <c r="U159" s="346"/>
      <c r="V159" s="346"/>
      <c r="W159" s="346"/>
      <c r="X159" s="346"/>
      <c r="Y159" s="346"/>
      <c r="Z159" s="346"/>
      <c r="AA159" s="346"/>
      <c r="AB159" s="346"/>
      <c r="AC159" s="346"/>
    </row>
    <row r="160" spans="1:29" s="484" customFormat="1" ht="20.100000000000001" customHeight="1" x14ac:dyDescent="0.25">
      <c r="A160" s="766">
        <v>42369</v>
      </c>
      <c r="B160" s="476"/>
      <c r="C160" s="476"/>
      <c r="D160" s="362">
        <v>58655.220110000002</v>
      </c>
      <c r="E160" s="346">
        <v>58480.220109999995</v>
      </c>
      <c r="F160" s="346">
        <v>175</v>
      </c>
      <c r="G160" s="346">
        <v>1893.8142700000001</v>
      </c>
      <c r="H160" s="346">
        <v>139.6994</v>
      </c>
      <c r="I160" s="346">
        <v>13.835290000000001</v>
      </c>
      <c r="J160" s="346">
        <v>7185.4234100000003</v>
      </c>
      <c r="K160" s="347">
        <v>16830.790319641779</v>
      </c>
      <c r="L160" s="486"/>
      <c r="M160" s="44"/>
      <c r="N160" s="346"/>
      <c r="O160" s="346"/>
      <c r="P160" s="346"/>
      <c r="Q160" s="346"/>
      <c r="R160" s="346"/>
      <c r="S160" s="346"/>
      <c r="T160" s="346"/>
      <c r="U160" s="346"/>
      <c r="V160" s="346"/>
      <c r="W160" s="346"/>
      <c r="X160" s="346"/>
      <c r="Y160" s="346"/>
      <c r="Z160" s="346"/>
      <c r="AA160" s="346"/>
      <c r="AB160" s="346"/>
      <c r="AC160" s="346"/>
    </row>
    <row r="161" spans="1:29" s="484" customFormat="1" ht="20.100000000000001" customHeight="1" x14ac:dyDescent="0.25">
      <c r="A161" s="766">
        <v>42735</v>
      </c>
      <c r="B161" s="476"/>
      <c r="C161" s="476"/>
      <c r="D161" s="362">
        <f>'6.1'!V37</f>
        <v>58031.054980000001</v>
      </c>
      <c r="E161" s="346">
        <f>'6.1'!V35+'6.1'!V26</f>
        <v>57917.154989999995</v>
      </c>
      <c r="F161" s="346">
        <f>'6.1'!V18</f>
        <v>113.9</v>
      </c>
      <c r="G161" s="346">
        <f>'6.1'!V67</f>
        <v>2604.8308699999998</v>
      </c>
      <c r="H161" s="346">
        <f>'4.1_4.2'!U46</f>
        <v>218.98640999999998</v>
      </c>
      <c r="I161" s="346">
        <f>'6.1'!V72</f>
        <v>12.684380000000001</v>
      </c>
      <c r="J161" s="346">
        <f>'4.1_4.2'!U54</f>
        <v>6171.0299400000004</v>
      </c>
      <c r="K161" s="347">
        <f>D161/'A3'!B21*1000000</f>
        <v>16485.949976008735</v>
      </c>
      <c r="L161" s="486"/>
      <c r="M161" s="44"/>
      <c r="N161" s="346"/>
      <c r="O161" s="346"/>
      <c r="P161" s="346"/>
      <c r="Q161" s="346"/>
      <c r="R161" s="346"/>
      <c r="S161" s="346"/>
      <c r="T161" s="346"/>
      <c r="U161" s="346"/>
      <c r="V161" s="346"/>
      <c r="W161" s="346"/>
      <c r="X161" s="346"/>
      <c r="Y161" s="346"/>
      <c r="Z161" s="346"/>
      <c r="AA161" s="346"/>
      <c r="AB161" s="346"/>
      <c r="AC161" s="346"/>
    </row>
    <row r="162" spans="1:29" s="484" customFormat="1" ht="20.100000000000001" customHeight="1" x14ac:dyDescent="0.2">
      <c r="A162" s="769"/>
      <c r="C162" s="488"/>
      <c r="D162" s="346"/>
      <c r="E162" s="346"/>
      <c r="F162" s="346"/>
      <c r="G162" s="346"/>
      <c r="H162" s="346"/>
      <c r="I162" s="346"/>
      <c r="J162" s="346"/>
      <c r="K162" s="347"/>
      <c r="L162" s="486"/>
    </row>
    <row r="163" spans="1:29" s="484" customFormat="1" ht="20.100000000000001" customHeight="1" x14ac:dyDescent="0.2">
      <c r="A163" s="769"/>
      <c r="C163" s="488"/>
      <c r="D163" s="1075" t="s">
        <v>270</v>
      </c>
      <c r="E163" s="1076"/>
      <c r="F163" s="1076"/>
      <c r="G163" s="1076"/>
      <c r="H163" s="1076"/>
      <c r="I163" s="1076"/>
      <c r="J163" s="1076"/>
      <c r="K163" s="347"/>
      <c r="L163" s="486"/>
    </row>
    <row r="164" spans="1:29" s="484" customFormat="1" ht="20.100000000000001" customHeight="1" x14ac:dyDescent="0.2">
      <c r="A164" s="769"/>
      <c r="C164" s="488"/>
      <c r="D164" s="346"/>
      <c r="E164" s="346"/>
      <c r="F164" s="346"/>
      <c r="G164" s="346"/>
      <c r="H164" s="346"/>
      <c r="I164" s="346"/>
      <c r="J164" s="346"/>
      <c r="K164" s="347"/>
      <c r="L164" s="486"/>
    </row>
    <row r="165" spans="1:29" s="484" customFormat="1" ht="20.100000000000001" customHeight="1" x14ac:dyDescent="0.2">
      <c r="A165" s="766">
        <v>40178</v>
      </c>
      <c r="C165" s="489"/>
      <c r="D165" s="362" t="s">
        <v>275</v>
      </c>
      <c r="E165" s="346">
        <v>16274</v>
      </c>
      <c r="F165" s="346" t="s">
        <v>275</v>
      </c>
      <c r="G165" s="346" t="s">
        <v>275</v>
      </c>
      <c r="H165" s="346" t="s">
        <v>275</v>
      </c>
      <c r="I165" s="346" t="s">
        <v>275</v>
      </c>
      <c r="J165" s="346">
        <v>1820</v>
      </c>
      <c r="K165" s="347" t="s">
        <v>275</v>
      </c>
    </row>
    <row r="166" spans="1:29" s="484" customFormat="1" ht="20.100000000000001" customHeight="1" x14ac:dyDescent="0.2">
      <c r="A166" s="766">
        <v>40543</v>
      </c>
      <c r="B166" s="481"/>
      <c r="C166" s="490"/>
      <c r="D166" s="362">
        <v>18053.236259999994</v>
      </c>
      <c r="E166" s="346">
        <v>18003.50649</v>
      </c>
      <c r="F166" s="346">
        <v>49.729770000000002</v>
      </c>
      <c r="G166" s="346">
        <v>399.85673000000003</v>
      </c>
      <c r="H166" s="346" t="s">
        <v>275</v>
      </c>
      <c r="I166" s="346">
        <v>0</v>
      </c>
      <c r="J166" s="346">
        <v>3700.5996169999999</v>
      </c>
      <c r="K166" s="347">
        <v>27372</v>
      </c>
    </row>
    <row r="167" spans="1:29" s="484" customFormat="1" ht="20.100000000000001" customHeight="1" x14ac:dyDescent="0.2">
      <c r="A167" s="766">
        <v>40908</v>
      </c>
      <c r="B167" s="481"/>
      <c r="C167" s="490"/>
      <c r="D167" s="362">
        <v>18887.510399999996</v>
      </c>
      <c r="E167" s="346">
        <v>18656.682179999996</v>
      </c>
      <c r="F167" s="346">
        <v>230.82821999999999</v>
      </c>
      <c r="G167" s="346">
        <v>1752.6505900000002</v>
      </c>
      <c r="H167" s="346">
        <v>2.4604444856666667</v>
      </c>
      <c r="I167" s="346">
        <v>0</v>
      </c>
      <c r="J167" s="346">
        <v>1885.3558</v>
      </c>
      <c r="K167" s="347">
        <v>29051.138281034899</v>
      </c>
    </row>
    <row r="168" spans="1:29" s="484" customFormat="1" ht="20.100000000000001" customHeight="1" x14ac:dyDescent="0.2">
      <c r="A168" s="766">
        <v>41274</v>
      </c>
      <c r="B168" s="481"/>
      <c r="C168" s="490"/>
      <c r="D168" s="362">
        <v>19664.229909999991</v>
      </c>
      <c r="E168" s="346">
        <v>19339.033029999991</v>
      </c>
      <c r="F168" s="346">
        <v>325.19688000000002</v>
      </c>
      <c r="G168" s="346">
        <v>1726.62346</v>
      </c>
      <c r="H168" s="346">
        <v>16.084439837644442</v>
      </c>
      <c r="I168" s="346">
        <v>0</v>
      </c>
      <c r="J168" s="346">
        <v>1864.61151</v>
      </c>
      <c r="K168" s="347">
        <v>30154.866847209345</v>
      </c>
      <c r="L168" s="486"/>
    </row>
    <row r="169" spans="1:29" s="484" customFormat="1" ht="20.100000000000001" customHeight="1" x14ac:dyDescent="0.25">
      <c r="A169" s="766">
        <v>41639</v>
      </c>
      <c r="B169" s="481"/>
      <c r="C169" s="490"/>
      <c r="D169" s="362">
        <v>20040.26744</v>
      </c>
      <c r="E169" s="346">
        <v>19935.76744</v>
      </c>
      <c r="F169" s="346">
        <v>104.5</v>
      </c>
      <c r="G169" s="346">
        <v>1528.4910199999999</v>
      </c>
      <c r="H169" s="346">
        <v>38.997505170939249</v>
      </c>
      <c r="I169" s="346">
        <v>6.9199999999999999E-3</v>
      </c>
      <c r="J169" s="346">
        <v>1439.60697</v>
      </c>
      <c r="K169" s="347">
        <v>30615.412668562025</v>
      </c>
      <c r="L169" s="486"/>
      <c r="M169" s="44"/>
    </row>
    <row r="170" spans="1:29" s="484" customFormat="1" ht="20.100000000000001" customHeight="1" x14ac:dyDescent="0.25">
      <c r="A170" s="766">
        <v>42004</v>
      </c>
      <c r="B170" s="476"/>
      <c r="C170" s="476"/>
      <c r="D170" s="362">
        <v>20594.49164</v>
      </c>
      <c r="E170" s="346">
        <v>19714.49164</v>
      </c>
      <c r="F170" s="346">
        <v>880</v>
      </c>
      <c r="G170" s="346">
        <v>1728.4982399999999</v>
      </c>
      <c r="H170" s="346">
        <v>40.822702286199146</v>
      </c>
      <c r="I170" s="346">
        <v>1.001E-2</v>
      </c>
      <c r="J170" s="346">
        <v>1401.1169</v>
      </c>
      <c r="K170" s="347">
        <v>31298.524381384861</v>
      </c>
      <c r="L170" s="486"/>
      <c r="M170" s="44"/>
      <c r="N170" s="346"/>
      <c r="O170" s="346"/>
      <c r="P170" s="346"/>
      <c r="Q170" s="346"/>
      <c r="R170" s="346"/>
      <c r="S170" s="346"/>
      <c r="T170" s="346"/>
      <c r="U170" s="346"/>
      <c r="V170" s="346"/>
      <c r="W170" s="346"/>
      <c r="X170" s="346"/>
      <c r="Y170" s="346"/>
      <c r="Z170" s="346"/>
      <c r="AA170" s="346"/>
      <c r="AB170" s="346"/>
      <c r="AC170" s="346"/>
    </row>
    <row r="171" spans="1:29" s="484" customFormat="1" ht="20.100000000000001" customHeight="1" x14ac:dyDescent="0.25">
      <c r="A171" s="766">
        <v>42369</v>
      </c>
      <c r="B171" s="476"/>
      <c r="C171" s="476"/>
      <c r="D171" s="362">
        <v>21923.40597</v>
      </c>
      <c r="E171" s="346">
        <v>21678.40597</v>
      </c>
      <c r="F171" s="346">
        <v>245</v>
      </c>
      <c r="G171" s="346">
        <v>1531.444</v>
      </c>
      <c r="H171" s="346">
        <v>67.569500000000005</v>
      </c>
      <c r="I171" s="346">
        <v>3.1800000000000001E-3</v>
      </c>
      <c r="J171" s="346">
        <v>1022.22997</v>
      </c>
      <c r="K171" s="347">
        <v>33036.631465215207</v>
      </c>
      <c r="L171" s="486"/>
      <c r="M171" s="44"/>
      <c r="N171" s="346"/>
      <c r="O171" s="346"/>
      <c r="P171" s="346"/>
      <c r="Q171" s="346"/>
      <c r="R171" s="346"/>
      <c r="S171" s="346"/>
      <c r="T171" s="346"/>
      <c r="U171" s="346"/>
      <c r="V171" s="346"/>
      <c r="W171" s="346"/>
      <c r="X171" s="346"/>
      <c r="Y171" s="346"/>
      <c r="Z171" s="346"/>
      <c r="AA171" s="346"/>
      <c r="AB171" s="346"/>
      <c r="AC171" s="346"/>
    </row>
    <row r="172" spans="1:29" s="484" customFormat="1" ht="20.100000000000001" customHeight="1" x14ac:dyDescent="0.25">
      <c r="A172" s="766">
        <v>42735</v>
      </c>
      <c r="B172" s="476"/>
      <c r="C172" s="476"/>
      <c r="D172" s="362">
        <f>'6.1'!W37</f>
        <v>21323.56235</v>
      </c>
      <c r="E172" s="346">
        <f>'6.1'!W35+'6.1'!W26</f>
        <v>21203.56235</v>
      </c>
      <c r="F172" s="346">
        <f>'6.1'!W18</f>
        <v>120</v>
      </c>
      <c r="G172" s="346">
        <f>'6.1'!W67</f>
        <v>1959.18372</v>
      </c>
      <c r="H172" s="346">
        <f>'4.1_4.2'!V46</f>
        <v>56.451779999999992</v>
      </c>
      <c r="I172" s="346">
        <f>'6.1'!W72</f>
        <v>1.8500000000000001E-3</v>
      </c>
      <c r="J172" s="346">
        <f>'4.1_4.2'!V54</f>
        <v>1137.2964400000001</v>
      </c>
      <c r="K172" s="347">
        <f>D172/'A3'!B22*1000000</f>
        <v>31755.639109501422</v>
      </c>
      <c r="L172" s="486"/>
      <c r="M172" s="44"/>
      <c r="N172" s="346"/>
      <c r="O172" s="346"/>
      <c r="P172" s="346"/>
      <c r="Q172" s="346"/>
      <c r="R172" s="346"/>
      <c r="S172" s="346"/>
      <c r="T172" s="346"/>
      <c r="U172" s="346"/>
      <c r="V172" s="346"/>
      <c r="W172" s="346"/>
      <c r="X172" s="346"/>
      <c r="Y172" s="346"/>
      <c r="Z172" s="346"/>
      <c r="AA172" s="346"/>
      <c r="AB172" s="346"/>
      <c r="AC172" s="346"/>
    </row>
    <row r="173" spans="1:29" s="484" customFormat="1" ht="20.100000000000001" customHeight="1" x14ac:dyDescent="0.2">
      <c r="B173" s="481"/>
      <c r="C173" s="490"/>
      <c r="D173" s="346"/>
      <c r="E173" s="346"/>
      <c r="F173" s="346"/>
      <c r="G173" s="346"/>
      <c r="H173" s="346"/>
      <c r="I173" s="346"/>
      <c r="J173" s="346"/>
      <c r="K173" s="347"/>
      <c r="L173" s="486"/>
    </row>
    <row r="174" spans="1:29" s="484" customFormat="1" ht="20.100000000000001" customHeight="1" x14ac:dyDescent="0.2">
      <c r="A174" s="766"/>
      <c r="B174" s="481"/>
      <c r="C174" s="490"/>
      <c r="D174" s="1075" t="s">
        <v>271</v>
      </c>
      <c r="E174" s="1076"/>
      <c r="F174" s="1076"/>
      <c r="G174" s="1076"/>
      <c r="H174" s="1076"/>
      <c r="I174" s="1076"/>
      <c r="J174" s="1076"/>
      <c r="K174" s="347"/>
      <c r="L174" s="486"/>
    </row>
    <row r="175" spans="1:29" s="484" customFormat="1" ht="20.100000000000001" customHeight="1" x14ac:dyDescent="0.2">
      <c r="A175" s="766"/>
      <c r="B175" s="481"/>
      <c r="C175" s="490"/>
      <c r="D175" s="346"/>
      <c r="E175" s="346"/>
      <c r="F175" s="346"/>
      <c r="G175" s="346"/>
      <c r="H175" s="346"/>
      <c r="I175" s="346"/>
      <c r="J175" s="346"/>
      <c r="K175" s="347"/>
      <c r="L175" s="486"/>
    </row>
    <row r="176" spans="1:29" s="484" customFormat="1" ht="20.100000000000001" customHeight="1" x14ac:dyDescent="0.2">
      <c r="A176" s="766">
        <v>40178</v>
      </c>
      <c r="B176" s="481"/>
      <c r="C176" s="490"/>
      <c r="D176" s="362" t="s">
        <v>275</v>
      </c>
      <c r="E176" s="346">
        <v>24151</v>
      </c>
      <c r="F176" s="346" t="s">
        <v>275</v>
      </c>
      <c r="G176" s="346" t="s">
        <v>275</v>
      </c>
      <c r="H176" s="346" t="s">
        <v>275</v>
      </c>
      <c r="I176" s="346" t="s">
        <v>275</v>
      </c>
      <c r="J176" s="346">
        <v>16143</v>
      </c>
      <c r="K176" s="347" t="s">
        <v>275</v>
      </c>
      <c r="L176" s="486"/>
    </row>
    <row r="177" spans="1:29" s="484" customFormat="1" ht="20.100000000000001" customHeight="1" x14ac:dyDescent="0.2">
      <c r="A177" s="766">
        <v>40543</v>
      </c>
      <c r="B177" s="481"/>
      <c r="C177" s="490"/>
      <c r="D177" s="362">
        <v>25119.795809999996</v>
      </c>
      <c r="E177" s="346">
        <v>25091.60469</v>
      </c>
      <c r="F177" s="346">
        <v>28.191110000000002</v>
      </c>
      <c r="G177" s="346">
        <v>510.83157999999986</v>
      </c>
      <c r="H177" s="346" t="s">
        <v>275</v>
      </c>
      <c r="I177" s="346">
        <v>154.79542000000001</v>
      </c>
      <c r="J177" s="346">
        <v>20910.216636999998</v>
      </c>
      <c r="K177" s="347">
        <v>14119</v>
      </c>
      <c r="L177" s="486"/>
    </row>
    <row r="178" spans="1:29" s="484" customFormat="1" ht="20.100000000000001" customHeight="1" x14ac:dyDescent="0.2">
      <c r="A178" s="766">
        <v>40908</v>
      </c>
      <c r="B178" s="481"/>
      <c r="C178" s="490"/>
      <c r="D178" s="362">
        <v>24890.724760000001</v>
      </c>
      <c r="E178" s="346">
        <v>24647.723470000001</v>
      </c>
      <c r="F178" s="346">
        <v>243.00129000000004</v>
      </c>
      <c r="G178" s="346">
        <v>472.2291699999999</v>
      </c>
      <c r="H178" s="346">
        <v>145.18717412254207</v>
      </c>
      <c r="I178" s="346">
        <v>151.79246000000001</v>
      </c>
      <c r="J178" s="346">
        <v>17686.602729999999</v>
      </c>
      <c r="K178" s="347">
        <v>14559.844988084556</v>
      </c>
      <c r="L178" s="486"/>
    </row>
    <row r="179" spans="1:29" s="484" customFormat="1" ht="20.100000000000001" customHeight="1" x14ac:dyDescent="0.2">
      <c r="A179" s="766">
        <v>41274</v>
      </c>
      <c r="B179" s="481"/>
      <c r="C179" s="490"/>
      <c r="D179" s="362">
        <v>24610.555250000001</v>
      </c>
      <c r="E179" s="346">
        <v>24507.151020000001</v>
      </c>
      <c r="F179" s="346">
        <v>103.40423</v>
      </c>
      <c r="G179" s="346">
        <v>363.03075999999999</v>
      </c>
      <c r="H179" s="346">
        <v>340.06152319131013</v>
      </c>
      <c r="I179" s="346">
        <v>48.765499999999996</v>
      </c>
      <c r="J179" s="346">
        <v>17371.728300000002</v>
      </c>
      <c r="K179" s="347">
        <v>14272.705907119896</v>
      </c>
      <c r="L179" s="486"/>
    </row>
    <row r="180" spans="1:29" s="484" customFormat="1" ht="20.100000000000001" customHeight="1" x14ac:dyDescent="0.25">
      <c r="A180" s="766">
        <v>41639</v>
      </c>
      <c r="B180" s="481"/>
      <c r="C180" s="490"/>
      <c r="D180" s="362">
        <v>25083.375830000001</v>
      </c>
      <c r="E180" s="346">
        <v>24994.2284</v>
      </c>
      <c r="F180" s="346">
        <v>89.14743</v>
      </c>
      <c r="G180" s="346">
        <v>2264.63949</v>
      </c>
      <c r="H180" s="346">
        <v>185.52129257871209</v>
      </c>
      <c r="I180" s="346">
        <v>230.81706</v>
      </c>
      <c r="J180" s="346">
        <v>20464.659090000001</v>
      </c>
      <c r="K180" s="347">
        <v>14393.340836985219</v>
      </c>
      <c r="L180" s="486"/>
      <c r="M180" s="44"/>
    </row>
    <row r="181" spans="1:29" s="484" customFormat="1" ht="20.100000000000001" customHeight="1" x14ac:dyDescent="0.25">
      <c r="A181" s="766">
        <v>42004</v>
      </c>
      <c r="B181" s="476"/>
      <c r="C181" s="476"/>
      <c r="D181" s="362">
        <v>28242.01339</v>
      </c>
      <c r="E181" s="346">
        <v>28057.213049999998</v>
      </c>
      <c r="F181" s="346">
        <v>184.80035000000001</v>
      </c>
      <c r="G181" s="346">
        <v>2112.0089899999998</v>
      </c>
      <c r="H181" s="346">
        <v>312.46647440234915</v>
      </c>
      <c r="I181" s="346">
        <v>188.91083</v>
      </c>
      <c r="J181" s="346">
        <v>14075.773461000001</v>
      </c>
      <c r="K181" s="347">
        <v>16148.305315009593</v>
      </c>
      <c r="L181" s="486"/>
      <c r="M181" s="44"/>
      <c r="N181" s="346"/>
      <c r="O181" s="346"/>
      <c r="P181" s="346"/>
      <c r="Q181" s="346"/>
      <c r="R181" s="346"/>
      <c r="S181" s="346"/>
      <c r="T181" s="346"/>
      <c r="U181" s="346"/>
      <c r="V181" s="346"/>
      <c r="W181" s="346"/>
      <c r="X181" s="346"/>
      <c r="Y181" s="346"/>
      <c r="Z181" s="346"/>
      <c r="AA181" s="346"/>
      <c r="AB181" s="346"/>
      <c r="AC181" s="346"/>
    </row>
    <row r="182" spans="1:29" s="484" customFormat="1" ht="20.100000000000001" customHeight="1" x14ac:dyDescent="0.25">
      <c r="A182" s="766">
        <v>42369</v>
      </c>
      <c r="B182" s="476"/>
      <c r="C182" s="476"/>
      <c r="D182" s="362">
        <v>28866.361669999998</v>
      </c>
      <c r="E182" s="346">
        <v>28433.608039999999</v>
      </c>
      <c r="F182" s="346">
        <v>432.75364000000002</v>
      </c>
      <c r="G182" s="346">
        <v>2157.2595999999999</v>
      </c>
      <c r="H182" s="346">
        <v>498.16969</v>
      </c>
      <c r="I182" s="346">
        <v>66.459450000000004</v>
      </c>
      <c r="J182" s="346">
        <v>14208.79759</v>
      </c>
      <c r="K182" s="347">
        <v>16307.186387460582</v>
      </c>
      <c r="L182" s="486"/>
      <c r="M182" s="44"/>
      <c r="P182" s="346"/>
      <c r="Q182" s="346"/>
      <c r="R182" s="346"/>
      <c r="S182" s="346"/>
      <c r="T182" s="346"/>
      <c r="U182" s="346"/>
      <c r="V182" s="346"/>
      <c r="W182" s="346"/>
      <c r="X182" s="346"/>
      <c r="Y182" s="346"/>
      <c r="Z182" s="346"/>
      <c r="AA182" s="346"/>
      <c r="AB182" s="346"/>
      <c r="AC182" s="346"/>
    </row>
    <row r="183" spans="1:29" s="484" customFormat="1" ht="20.100000000000001" customHeight="1" x14ac:dyDescent="0.25">
      <c r="A183" s="766">
        <v>42735</v>
      </c>
      <c r="B183" s="476"/>
      <c r="C183" s="476"/>
      <c r="D183" s="362">
        <f>'6.1'!X37</f>
        <v>31128.415870000001</v>
      </c>
      <c r="E183" s="346">
        <f>'6.1'!X35+'6.1'!X26</f>
        <v>30967.254430000001</v>
      </c>
      <c r="F183" s="346">
        <f>'6.1'!X18</f>
        <v>161.16144</v>
      </c>
      <c r="G183" s="346">
        <f>'6.1'!X67</f>
        <v>2269.8403199999998</v>
      </c>
      <c r="H183" s="346">
        <f>'4.1_4.2'!W$46</f>
        <v>419.05362999999977</v>
      </c>
      <c r="I183" s="346">
        <f>'6.1'!X72</f>
        <v>50.863439999999997</v>
      </c>
      <c r="J183" s="346">
        <f>'4.1_4.2'!W54</f>
        <v>14720.429689999999</v>
      </c>
      <c r="K183" s="347">
        <f>D183/'A3'!B23*1000000</f>
        <v>17415.394733603072</v>
      </c>
      <c r="L183" s="486"/>
      <c r="M183" s="44"/>
      <c r="P183" s="346"/>
      <c r="Q183" s="346"/>
      <c r="R183" s="346"/>
      <c r="S183" s="346"/>
      <c r="T183" s="346"/>
      <c r="U183" s="346"/>
      <c r="V183" s="346"/>
      <c r="W183" s="346"/>
      <c r="X183" s="346"/>
      <c r="Y183" s="346"/>
      <c r="Z183" s="346"/>
      <c r="AA183" s="346"/>
      <c r="AB183" s="346"/>
      <c r="AC183" s="346"/>
    </row>
    <row r="184" spans="1:29" s="484" customFormat="1" ht="20.100000000000001" customHeight="1" x14ac:dyDescent="0.2">
      <c r="A184" s="766"/>
      <c r="B184" s="481"/>
      <c r="C184" s="490"/>
      <c r="D184" s="346"/>
      <c r="E184" s="346"/>
      <c r="F184" s="346"/>
      <c r="G184" s="346"/>
      <c r="H184" s="346"/>
      <c r="I184" s="346"/>
      <c r="J184" s="346"/>
      <c r="K184" s="347"/>
      <c r="L184" s="486"/>
    </row>
    <row r="185" spans="1:29" s="484" customFormat="1" ht="20.100000000000001" customHeight="1" x14ac:dyDescent="0.2">
      <c r="A185" s="766"/>
      <c r="B185" s="481"/>
      <c r="C185" s="490"/>
      <c r="D185" s="1075" t="s">
        <v>272</v>
      </c>
      <c r="E185" s="1076"/>
      <c r="F185" s="1076"/>
      <c r="G185" s="1076"/>
      <c r="H185" s="1076"/>
      <c r="I185" s="1076"/>
      <c r="J185" s="1076"/>
      <c r="K185" s="347"/>
      <c r="L185" s="486"/>
    </row>
    <row r="186" spans="1:29" s="484" customFormat="1" ht="20.100000000000001" customHeight="1" x14ac:dyDescent="0.2">
      <c r="A186" s="769"/>
      <c r="C186" s="488"/>
      <c r="D186" s="346"/>
      <c r="E186" s="346"/>
      <c r="F186" s="346"/>
      <c r="G186" s="346"/>
      <c r="H186" s="346"/>
      <c r="I186" s="346"/>
      <c r="J186" s="346"/>
      <c r="K186" s="347"/>
      <c r="L186" s="486"/>
    </row>
    <row r="187" spans="1:29" s="484" customFormat="1" ht="20.100000000000001" customHeight="1" x14ac:dyDescent="0.2">
      <c r="A187" s="766">
        <v>40178</v>
      </c>
      <c r="C187" s="491"/>
      <c r="D187" s="362" t="s">
        <v>275</v>
      </c>
      <c r="E187" s="346">
        <v>526357</v>
      </c>
      <c r="F187" s="346" t="s">
        <v>275</v>
      </c>
      <c r="G187" s="346" t="s">
        <v>275</v>
      </c>
      <c r="H187" s="346" t="s">
        <v>275</v>
      </c>
      <c r="I187" s="346" t="s">
        <v>275</v>
      </c>
      <c r="J187" s="346">
        <v>112502</v>
      </c>
      <c r="K187" s="347" t="s">
        <v>275</v>
      </c>
      <c r="L187" s="486"/>
    </row>
    <row r="188" spans="1:29" s="484" customFormat="1" ht="20.100000000000001" customHeight="1" x14ac:dyDescent="0.2">
      <c r="A188" s="766">
        <v>40543</v>
      </c>
      <c r="C188" s="488"/>
      <c r="D188" s="362">
        <v>600110.08925999922</v>
      </c>
      <c r="E188" s="346">
        <v>595179.78762999992</v>
      </c>
      <c r="F188" s="346">
        <v>4930.3016599999992</v>
      </c>
      <c r="G188" s="346">
        <v>24159.540889999997</v>
      </c>
      <c r="H188" s="346" t="s">
        <v>275</v>
      </c>
      <c r="I188" s="346">
        <v>857</v>
      </c>
      <c r="J188" s="346">
        <v>146187.043714</v>
      </c>
      <c r="K188" s="347">
        <v>7341</v>
      </c>
      <c r="L188" s="486"/>
    </row>
    <row r="189" spans="1:29" s="484" customFormat="1" ht="20.100000000000001" customHeight="1" x14ac:dyDescent="0.2">
      <c r="A189" s="766">
        <v>40908</v>
      </c>
      <c r="C189" s="488"/>
      <c r="D189" s="362">
        <v>615399.41657</v>
      </c>
      <c r="E189" s="346">
        <v>611651.47675000003</v>
      </c>
      <c r="F189" s="346">
        <v>3747.9398199999982</v>
      </c>
      <c r="G189" s="346">
        <v>28366.309770000003</v>
      </c>
      <c r="H189" s="346">
        <v>957.63812163999967</v>
      </c>
      <c r="I189" s="346">
        <v>949.25210000000004</v>
      </c>
      <c r="J189" s="346">
        <v>139461.66463000001</v>
      </c>
      <c r="K189" s="347">
        <v>7670.1434431603193</v>
      </c>
      <c r="L189" s="486"/>
    </row>
    <row r="190" spans="1:29" s="484" customFormat="1" ht="19.5" customHeight="1" x14ac:dyDescent="0.2">
      <c r="A190" s="766">
        <v>41274</v>
      </c>
      <c r="C190" s="488"/>
      <c r="D190" s="362">
        <v>644929.2391000007</v>
      </c>
      <c r="E190" s="346">
        <v>638625.50882000069</v>
      </c>
      <c r="F190" s="346">
        <v>6303.7302800000007</v>
      </c>
      <c r="G190" s="346">
        <v>28313.046189999997</v>
      </c>
      <c r="H190" s="346">
        <v>2252.2280141602423</v>
      </c>
      <c r="I190" s="346">
        <v>925.3310700000003</v>
      </c>
      <c r="J190" s="346">
        <v>140351.83290999997</v>
      </c>
      <c r="K190" s="347">
        <v>8021.5824778869619</v>
      </c>
      <c r="L190" s="486"/>
      <c r="M190" s="70"/>
    </row>
    <row r="191" spans="1:29" s="484" customFormat="1" ht="19.5" customHeight="1" x14ac:dyDescent="0.2">
      <c r="A191" s="766">
        <v>41639</v>
      </c>
      <c r="C191" s="488"/>
      <c r="D191" s="362">
        <v>624914.79559999995</v>
      </c>
      <c r="E191" s="346">
        <v>620948.29327999998</v>
      </c>
      <c r="F191" s="346">
        <v>3966.5023299999998</v>
      </c>
      <c r="G191" s="346">
        <v>34241.524879999997</v>
      </c>
      <c r="H191" s="346">
        <v>1846.4822557676541</v>
      </c>
      <c r="I191" s="346">
        <v>1139.8795</v>
      </c>
      <c r="J191" s="346">
        <v>135054.77275</v>
      </c>
      <c r="K191" s="347">
        <v>7754.6626718462794</v>
      </c>
      <c r="L191" s="486"/>
      <c r="M191" s="70"/>
    </row>
    <row r="192" spans="1:29" s="484" customFormat="1" ht="20.100000000000001" customHeight="1" x14ac:dyDescent="0.2">
      <c r="A192" s="766">
        <v>42004</v>
      </c>
      <c r="B192" s="476"/>
      <c r="C192" s="476"/>
      <c r="D192" s="362">
        <v>614054.93056999997</v>
      </c>
      <c r="E192" s="346">
        <v>606472.35826999997</v>
      </c>
      <c r="F192" s="346">
        <v>7582.5722900000001</v>
      </c>
      <c r="G192" s="346">
        <v>32991.328390000002</v>
      </c>
      <c r="H192" s="346">
        <v>2359.3496160000018</v>
      </c>
      <c r="I192" s="346">
        <v>926.38135</v>
      </c>
      <c r="J192" s="346">
        <v>103104.85321299999</v>
      </c>
      <c r="K192" s="347">
        <v>7587.9480425531128</v>
      </c>
      <c r="L192" s="486"/>
      <c r="R192" s="346"/>
      <c r="S192" s="346"/>
      <c r="T192" s="346"/>
      <c r="U192" s="346"/>
      <c r="V192" s="346"/>
      <c r="W192" s="346"/>
      <c r="X192" s="346"/>
      <c r="Y192" s="346"/>
      <c r="Z192" s="346"/>
      <c r="AA192" s="346"/>
      <c r="AB192" s="346"/>
      <c r="AC192" s="346"/>
    </row>
    <row r="193" spans="1:29" s="484" customFormat="1" ht="20.100000000000001" customHeight="1" x14ac:dyDescent="0.25">
      <c r="A193" s="766">
        <v>42369</v>
      </c>
      <c r="B193" s="476"/>
      <c r="C193" s="476"/>
      <c r="D193" s="362">
        <v>613201.54145999998</v>
      </c>
      <c r="E193" s="346">
        <v>605858.54833000002</v>
      </c>
      <c r="F193" s="346">
        <v>7342.9931299999998</v>
      </c>
      <c r="G193" s="346">
        <v>37731.674950000001</v>
      </c>
      <c r="H193" s="346">
        <v>2267.5456899999999</v>
      </c>
      <c r="I193" s="346">
        <v>773.89792</v>
      </c>
      <c r="J193" s="346">
        <v>97753.669610000012</v>
      </c>
      <c r="K193" s="347">
        <v>7527.7342843658062</v>
      </c>
      <c r="L193" s="486"/>
      <c r="M193" s="44"/>
      <c r="N193" s="346"/>
      <c r="O193" s="346"/>
      <c r="P193" s="346"/>
      <c r="Q193" s="346"/>
      <c r="R193" s="346"/>
      <c r="S193" s="346"/>
      <c r="T193" s="346"/>
      <c r="U193" s="346"/>
      <c r="V193" s="346"/>
      <c r="W193" s="346"/>
      <c r="X193" s="346"/>
      <c r="Y193" s="346"/>
      <c r="Z193" s="346"/>
      <c r="AA193" s="346"/>
      <c r="AB193" s="346"/>
      <c r="AC193" s="346"/>
    </row>
    <row r="194" spans="1:29" s="484" customFormat="1" ht="20.100000000000001" customHeight="1" x14ac:dyDescent="0.25">
      <c r="A194" s="766">
        <v>42735</v>
      </c>
      <c r="B194" s="476"/>
      <c r="C194" s="476"/>
      <c r="D194" s="362">
        <f>'6.1'!C37</f>
        <v>608731.13100000005</v>
      </c>
      <c r="E194" s="346">
        <f>'6.1'!C35+'6.1'!C26</f>
        <v>600368.89935999992</v>
      </c>
      <c r="F194" s="346">
        <f>'6.1'!C18</f>
        <v>8362.2316499999997</v>
      </c>
      <c r="G194" s="346">
        <f>'6.1'!C67</f>
        <v>37551.206769999997</v>
      </c>
      <c r="H194" s="346">
        <f>'4.1_4.2'!C46</f>
        <v>2621.3103899999983</v>
      </c>
      <c r="I194" s="346">
        <f>'6.1'!C72</f>
        <v>750.06906000000004</v>
      </c>
      <c r="J194" s="346">
        <f>'4.1_4.2'!C54</f>
        <v>86372.973359999989</v>
      </c>
      <c r="K194" s="347">
        <f>D194/'A3'!B5*1000000</f>
        <v>7407.6795150253938</v>
      </c>
      <c r="L194" s="486"/>
      <c r="M194" s="44"/>
      <c r="N194" s="346"/>
      <c r="O194" s="346"/>
      <c r="P194" s="346"/>
      <c r="Q194" s="346"/>
      <c r="R194" s="346"/>
      <c r="S194" s="346"/>
      <c r="T194" s="346"/>
      <c r="U194" s="346"/>
      <c r="V194" s="346"/>
      <c r="W194" s="346"/>
      <c r="X194" s="346"/>
      <c r="Y194" s="346"/>
      <c r="Z194" s="346"/>
      <c r="AA194" s="346"/>
      <c r="AB194" s="346"/>
      <c r="AC194" s="346"/>
    </row>
    <row r="195" spans="1:29" s="484" customFormat="1" ht="12.75" customHeight="1" x14ac:dyDescent="0.2">
      <c r="A195" s="498"/>
      <c r="C195" s="488"/>
      <c r="D195" s="346"/>
      <c r="E195" s="346"/>
      <c r="F195" s="346"/>
      <c r="G195" s="346"/>
      <c r="H195" s="346"/>
      <c r="I195" s="346"/>
      <c r="J195" s="346"/>
      <c r="K195" s="346"/>
      <c r="L195" s="486"/>
      <c r="M195" s="70"/>
    </row>
    <row r="196" spans="1:29" ht="13.5" customHeight="1" x14ac:dyDescent="0.2">
      <c r="A196" s="366" t="s">
        <v>519</v>
      </c>
      <c r="B196" s="352"/>
      <c r="C196" s="352"/>
      <c r="D196" s="352"/>
      <c r="E196" s="352"/>
      <c r="F196" s="352"/>
      <c r="G196" s="352"/>
      <c r="H196" s="352"/>
      <c r="I196" s="352"/>
      <c r="K196" s="494"/>
      <c r="L196" s="494"/>
    </row>
    <row r="197" spans="1:29" ht="12.75" customHeight="1" x14ac:dyDescent="0.2">
      <c r="A197" s="1028" t="s">
        <v>728</v>
      </c>
      <c r="B197" s="1028"/>
      <c r="C197" s="1028"/>
      <c r="D197" s="1028"/>
      <c r="E197" s="1028"/>
      <c r="F197" s="1028"/>
      <c r="G197" s="1028"/>
      <c r="H197" s="1028"/>
      <c r="I197" s="1028"/>
      <c r="J197" s="1028"/>
      <c r="K197" s="494"/>
      <c r="L197" s="494"/>
    </row>
    <row r="198" spans="1:29" ht="12.75" customHeight="1" x14ac:dyDescent="0.2">
      <c r="A198" s="1028" t="s">
        <v>561</v>
      </c>
      <c r="B198" s="1028"/>
      <c r="C198" s="1028"/>
      <c r="D198" s="1028"/>
      <c r="E198" s="1028"/>
      <c r="F198" s="1028"/>
      <c r="G198" s="1028"/>
      <c r="H198" s="1028"/>
      <c r="I198" s="1028"/>
      <c r="J198" s="1028"/>
      <c r="K198" s="494"/>
      <c r="L198" s="494"/>
    </row>
    <row r="199" spans="1:29" s="352" customFormat="1" ht="12.75" customHeight="1" x14ac:dyDescent="0.2">
      <c r="A199" s="424" t="s">
        <v>562</v>
      </c>
      <c r="B199" s="368"/>
      <c r="C199" s="499"/>
      <c r="D199" s="500"/>
      <c r="E199" s="500"/>
      <c r="F199" s="467"/>
      <c r="G199" s="467"/>
      <c r="H199" s="467"/>
      <c r="I199" s="467"/>
      <c r="J199" s="467"/>
      <c r="K199" s="363"/>
      <c r="L199" s="363"/>
    </row>
    <row r="200" spans="1:29" s="352" customFormat="1" ht="12.75" customHeight="1" x14ac:dyDescent="0.2">
      <c r="A200" s="424" t="s">
        <v>647</v>
      </c>
      <c r="B200" s="368"/>
      <c r="C200" s="368"/>
      <c r="D200" s="467"/>
      <c r="E200" s="467"/>
      <c r="F200" s="467"/>
      <c r="G200" s="467"/>
      <c r="H200" s="467"/>
      <c r="I200" s="467"/>
      <c r="J200" s="467"/>
      <c r="K200" s="363"/>
      <c r="L200" s="363"/>
    </row>
    <row r="201" spans="1:29" ht="12.75" customHeight="1" x14ac:dyDescent="0.2">
      <c r="A201" s="424" t="s">
        <v>856</v>
      </c>
      <c r="B201" s="368"/>
      <c r="C201" s="368"/>
      <c r="D201" s="467"/>
      <c r="E201" s="467"/>
      <c r="F201" s="467"/>
      <c r="G201" s="467"/>
      <c r="H201" s="467"/>
      <c r="I201" s="467"/>
      <c r="J201" s="467"/>
    </row>
    <row r="202" spans="1:29" ht="12.75" customHeight="1" x14ac:dyDescent="0.2">
      <c r="A202" s="424" t="s">
        <v>925</v>
      </c>
      <c r="B202" s="761"/>
      <c r="C202" s="761"/>
      <c r="D202" s="761"/>
      <c r="E202" s="467"/>
      <c r="F202" s="467"/>
      <c r="G202" s="467"/>
      <c r="H202" s="467"/>
      <c r="I202" s="467"/>
      <c r="J202" s="467"/>
      <c r="L202" s="477"/>
      <c r="M202" s="477"/>
      <c r="N202" s="477"/>
      <c r="O202" s="477"/>
      <c r="P202" s="477"/>
      <c r="Q202" s="477"/>
    </row>
    <row r="203" spans="1:29" x14ac:dyDescent="0.2">
      <c r="K203" s="494"/>
      <c r="L203" s="494"/>
    </row>
    <row r="204" spans="1:29" x14ac:dyDescent="0.2">
      <c r="K204" s="494"/>
      <c r="L204" s="494"/>
    </row>
    <row r="205" spans="1:29" x14ac:dyDescent="0.2">
      <c r="K205" s="494"/>
      <c r="L205" s="494"/>
    </row>
    <row r="206" spans="1:29" x14ac:dyDescent="0.2">
      <c r="K206" s="494"/>
      <c r="L206" s="494"/>
    </row>
    <row r="207" spans="1:29" x14ac:dyDescent="0.2">
      <c r="K207" s="494"/>
      <c r="L207" s="494"/>
    </row>
    <row r="208" spans="1:29" x14ac:dyDescent="0.2">
      <c r="K208" s="494"/>
      <c r="L208" s="494"/>
    </row>
    <row r="209" spans="11:14" x14ac:dyDescent="0.2">
      <c r="K209" s="494"/>
      <c r="L209" s="494"/>
    </row>
    <row r="210" spans="11:14" x14ac:dyDescent="0.2">
      <c r="K210" s="494"/>
      <c r="L210" s="494"/>
    </row>
    <row r="211" spans="11:14" x14ac:dyDescent="0.2">
      <c r="K211" s="494"/>
      <c r="L211" s="494"/>
    </row>
    <row r="212" spans="11:14" x14ac:dyDescent="0.2">
      <c r="K212" s="494"/>
      <c r="L212" s="494"/>
    </row>
    <row r="213" spans="11:14" x14ac:dyDescent="0.2">
      <c r="K213" s="494"/>
      <c r="L213" s="494"/>
    </row>
    <row r="214" spans="11:14" x14ac:dyDescent="0.2">
      <c r="K214" s="494"/>
      <c r="L214" s="494"/>
    </row>
    <row r="215" spans="11:14" x14ac:dyDescent="0.2">
      <c r="K215" s="494"/>
      <c r="L215" s="494"/>
    </row>
    <row r="216" spans="11:14" x14ac:dyDescent="0.2">
      <c r="K216" s="494"/>
      <c r="L216" s="494"/>
      <c r="N216" s="346"/>
    </row>
    <row r="217" spans="11:14" x14ac:dyDescent="0.2">
      <c r="K217" s="494"/>
      <c r="L217" s="494"/>
    </row>
    <row r="218" spans="11:14" x14ac:dyDescent="0.2">
      <c r="K218" s="494"/>
      <c r="L218" s="494"/>
    </row>
    <row r="219" spans="11:14" x14ac:dyDescent="0.2">
      <c r="K219" s="494"/>
      <c r="L219" s="494"/>
    </row>
  </sheetData>
  <mergeCells count="33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0:J20"/>
    <mergeCell ref="D31:J31"/>
    <mergeCell ref="D42:J42"/>
    <mergeCell ref="K5:K7"/>
    <mergeCell ref="H5:H6"/>
    <mergeCell ref="A198:J198"/>
    <mergeCell ref="D152:J152"/>
    <mergeCell ref="D53:J53"/>
    <mergeCell ref="D64:J64"/>
    <mergeCell ref="D75:J75"/>
    <mergeCell ref="D86:J86"/>
    <mergeCell ref="D97:J97"/>
    <mergeCell ref="D108:J108"/>
    <mergeCell ref="D119:J119"/>
    <mergeCell ref="D130:J130"/>
    <mergeCell ref="D140:J140"/>
    <mergeCell ref="D141:J141"/>
    <mergeCell ref="D142:J142"/>
    <mergeCell ref="M12:P12"/>
    <mergeCell ref="D163:J163"/>
    <mergeCell ref="D174:J174"/>
    <mergeCell ref="D185:J185"/>
    <mergeCell ref="A197:J19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9" fitToHeight="5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3" manualBreakCount="3">
    <brk id="62" max="16383" man="1"/>
    <brk id="117" max="16383" man="1"/>
    <brk id="172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53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4.7109375" style="472" customWidth="1" collapsed="1"/>
    <col min="2" max="10" width="16.7109375" style="472" customWidth="1" collapsed="1"/>
    <col min="11" max="16384" width="12.7109375" style="472" collapsed="1"/>
  </cols>
  <sheetData>
    <row r="1" spans="1:10" ht="18" x14ac:dyDescent="0.25">
      <c r="A1" s="350" t="s">
        <v>702</v>
      </c>
      <c r="B1" s="383"/>
      <c r="C1" s="383"/>
      <c r="D1" s="383"/>
      <c r="E1" s="383"/>
      <c r="F1" s="383"/>
      <c r="G1" s="383"/>
      <c r="H1" s="383"/>
      <c r="I1" s="383"/>
      <c r="J1" s="383"/>
    </row>
    <row r="2" spans="1:10" ht="15.75" x14ac:dyDescent="0.25">
      <c r="A2" s="1084" t="s">
        <v>655</v>
      </c>
      <c r="B2" s="1084"/>
      <c r="C2" s="1084"/>
      <c r="D2" s="1084"/>
      <c r="E2" s="1084"/>
      <c r="F2" s="1084"/>
      <c r="G2" s="1084"/>
      <c r="H2" s="1084"/>
      <c r="I2" s="1084"/>
      <c r="J2" s="1084"/>
    </row>
    <row r="3" spans="1:10" ht="15.75" x14ac:dyDescent="0.25">
      <c r="A3" s="827" t="s">
        <v>656</v>
      </c>
      <c r="B3" s="827"/>
      <c r="C3" s="889"/>
      <c r="D3" s="889"/>
      <c r="E3" s="889"/>
      <c r="F3" s="889"/>
      <c r="G3" s="889"/>
      <c r="H3" s="889"/>
      <c r="I3" s="889"/>
      <c r="J3" s="889"/>
    </row>
    <row r="4" spans="1:10" ht="14.25" x14ac:dyDescent="0.2">
      <c r="A4" s="1085"/>
      <c r="B4" s="1085"/>
      <c r="C4" s="1085"/>
      <c r="D4" s="1085"/>
      <c r="E4" s="1085"/>
      <c r="F4" s="1085"/>
      <c r="G4" s="1085"/>
      <c r="H4" s="1085"/>
      <c r="I4" s="1085"/>
      <c r="J4" s="1085"/>
    </row>
    <row r="5" spans="1:10" ht="15" customHeight="1" x14ac:dyDescent="0.2">
      <c r="A5" s="1100" t="s">
        <v>505</v>
      </c>
      <c r="B5" s="1097" t="s">
        <v>657</v>
      </c>
      <c r="C5" s="1103" t="s">
        <v>3</v>
      </c>
      <c r="D5" s="1104"/>
      <c r="E5" s="1097" t="s">
        <v>649</v>
      </c>
      <c r="F5" s="1097" t="s">
        <v>17</v>
      </c>
      <c r="G5" s="1097" t="s">
        <v>658</v>
      </c>
      <c r="H5" s="1097" t="s">
        <v>570</v>
      </c>
      <c r="I5" s="1058" t="s">
        <v>318</v>
      </c>
      <c r="J5" s="1081" t="s">
        <v>650</v>
      </c>
    </row>
    <row r="6" spans="1:10" ht="66.75" customHeight="1" x14ac:dyDescent="0.2">
      <c r="A6" s="1101"/>
      <c r="B6" s="1098"/>
      <c r="C6" s="890" t="s">
        <v>651</v>
      </c>
      <c r="D6" s="891" t="s">
        <v>566</v>
      </c>
      <c r="E6" s="1098"/>
      <c r="F6" s="1098"/>
      <c r="G6" s="1098"/>
      <c r="H6" s="1098"/>
      <c r="I6" s="1059"/>
      <c r="J6" s="1082"/>
    </row>
    <row r="7" spans="1:10" ht="17.25" customHeight="1" x14ac:dyDescent="0.2">
      <c r="A7" s="1102"/>
      <c r="B7" s="892" t="s">
        <v>301</v>
      </c>
      <c r="C7" s="893"/>
      <c r="D7" s="893"/>
      <c r="E7" s="892"/>
      <c r="F7" s="892"/>
      <c r="G7" s="892"/>
      <c r="H7" s="892"/>
      <c r="I7" s="894"/>
      <c r="J7" s="1083"/>
    </row>
    <row r="8" spans="1:10" x14ac:dyDescent="0.2">
      <c r="A8" s="895"/>
      <c r="B8" s="896"/>
      <c r="C8" s="897"/>
      <c r="D8" s="897"/>
      <c r="E8" s="896"/>
      <c r="F8" s="896"/>
      <c r="G8" s="896"/>
      <c r="H8" s="896"/>
      <c r="I8" s="897"/>
      <c r="J8" s="895"/>
    </row>
    <row r="9" spans="1:10" ht="24.75" customHeight="1" x14ac:dyDescent="0.2">
      <c r="A9" s="898"/>
      <c r="B9" s="899" t="s">
        <v>305</v>
      </c>
      <c r="C9" s="900"/>
      <c r="D9" s="900"/>
      <c r="E9" s="900"/>
      <c r="F9" s="900"/>
      <c r="G9" s="900"/>
      <c r="H9" s="900"/>
      <c r="I9" s="900"/>
      <c r="J9" s="900"/>
    </row>
    <row r="10" spans="1:10" x14ac:dyDescent="0.2">
      <c r="A10" s="901" t="s">
        <v>652</v>
      </c>
      <c r="B10" s="902">
        <v>959.69486100530207</v>
      </c>
      <c r="C10" s="902">
        <v>47.550144951248321</v>
      </c>
      <c r="D10" s="902">
        <v>912.14471605405379</v>
      </c>
      <c r="E10" s="902">
        <v>7.6693782179432777</v>
      </c>
      <c r="F10" s="902">
        <v>0</v>
      </c>
      <c r="G10" s="902">
        <v>0</v>
      </c>
      <c r="H10" s="902">
        <v>0</v>
      </c>
      <c r="I10" s="902">
        <v>0</v>
      </c>
      <c r="J10" s="903">
        <v>150.54509333709319</v>
      </c>
    </row>
    <row r="11" spans="1:10" x14ac:dyDescent="0.2">
      <c r="A11" s="901" t="s">
        <v>575</v>
      </c>
      <c r="B11" s="902">
        <v>1112.5711334829714</v>
      </c>
      <c r="C11" s="902">
        <v>87.94220356574958</v>
      </c>
      <c r="D11" s="902">
        <v>1024.628929917222</v>
      </c>
      <c r="E11" s="902">
        <v>471.41111446291347</v>
      </c>
      <c r="F11" s="902">
        <v>0</v>
      </c>
      <c r="G11" s="902">
        <v>0</v>
      </c>
      <c r="H11" s="902">
        <v>0</v>
      </c>
      <c r="I11" s="902">
        <v>0</v>
      </c>
      <c r="J11" s="903">
        <v>158.45205917296443</v>
      </c>
    </row>
    <row r="12" spans="1:10" x14ac:dyDescent="0.2">
      <c r="A12" s="901" t="s">
        <v>576</v>
      </c>
      <c r="B12" s="902">
        <v>1174.94874298891</v>
      </c>
      <c r="C12" s="902">
        <v>150.83110495288446</v>
      </c>
      <c r="D12" s="902">
        <v>1024.1176380360257</v>
      </c>
      <c r="E12" s="902">
        <v>491.86278971076217</v>
      </c>
      <c r="F12" s="902">
        <v>0</v>
      </c>
      <c r="G12" s="902">
        <v>0</v>
      </c>
      <c r="H12" s="902">
        <v>0</v>
      </c>
      <c r="I12" s="902">
        <v>0</v>
      </c>
      <c r="J12" s="903">
        <v>164.07377958538626</v>
      </c>
    </row>
    <row r="13" spans="1:10" x14ac:dyDescent="0.2">
      <c r="A13" s="901" t="s">
        <v>577</v>
      </c>
      <c r="B13" s="902">
        <v>1221.9875960589623</v>
      </c>
      <c r="C13" s="902">
        <v>207.07321188446849</v>
      </c>
      <c r="D13" s="902">
        <v>1014.9143841744938</v>
      </c>
      <c r="E13" s="902">
        <v>530.20968080047862</v>
      </c>
      <c r="F13" s="902">
        <v>0</v>
      </c>
      <c r="G13" s="902">
        <v>0</v>
      </c>
      <c r="H13" s="902">
        <v>0</v>
      </c>
      <c r="I13" s="902">
        <v>0</v>
      </c>
      <c r="J13" s="903">
        <v>167.77477806809387</v>
      </c>
    </row>
    <row r="14" spans="1:10" x14ac:dyDescent="0.2">
      <c r="A14" s="901" t="s">
        <v>513</v>
      </c>
      <c r="B14" s="902">
        <v>1144.7825219983333</v>
      </c>
      <c r="C14" s="902">
        <v>338.98651723309285</v>
      </c>
      <c r="D14" s="902">
        <v>805.79600476524035</v>
      </c>
      <c r="E14" s="902">
        <v>596.1663334747908</v>
      </c>
      <c r="F14" s="902">
        <v>0</v>
      </c>
      <c r="G14" s="902">
        <v>0</v>
      </c>
      <c r="H14" s="902">
        <v>0</v>
      </c>
      <c r="I14" s="902">
        <v>0</v>
      </c>
      <c r="J14" s="903">
        <v>154.70243138398274</v>
      </c>
    </row>
    <row r="15" spans="1:10" x14ac:dyDescent="0.2">
      <c r="A15" s="901" t="s">
        <v>578</v>
      </c>
      <c r="B15" s="902">
        <v>1291.523291901648</v>
      </c>
      <c r="C15" s="902">
        <v>496.46441664152815</v>
      </c>
      <c r="D15" s="902">
        <v>795.57016714131601</v>
      </c>
      <c r="E15" s="902">
        <v>686.6649964465214</v>
      </c>
      <c r="F15" s="902">
        <v>0</v>
      </c>
      <c r="G15" s="902">
        <v>0</v>
      </c>
      <c r="H15" s="902">
        <v>0</v>
      </c>
      <c r="I15" s="902">
        <v>0</v>
      </c>
      <c r="J15" s="903">
        <v>171.90742481620234</v>
      </c>
    </row>
    <row r="16" spans="1:10" x14ac:dyDescent="0.2">
      <c r="A16" s="901" t="s">
        <v>579</v>
      </c>
      <c r="B16" s="902">
        <v>1298.1700863571987</v>
      </c>
      <c r="C16" s="902">
        <v>522.02901070133908</v>
      </c>
      <c r="D16" s="902">
        <v>776.14107565585971</v>
      </c>
      <c r="E16" s="902">
        <v>896.29466773697106</v>
      </c>
      <c r="F16" s="902">
        <v>0</v>
      </c>
      <c r="G16" s="902">
        <v>0</v>
      </c>
      <c r="H16" s="902">
        <v>0</v>
      </c>
      <c r="I16" s="902">
        <v>580.31628515770797</v>
      </c>
      <c r="J16" s="903">
        <v>169.37881950826554</v>
      </c>
    </row>
    <row r="17" spans="1:10" x14ac:dyDescent="0.2">
      <c r="A17" s="901" t="s">
        <v>580</v>
      </c>
      <c r="B17" s="902">
        <v>1246.5296063563808</v>
      </c>
      <c r="C17" s="902">
        <v>479.59178456205296</v>
      </c>
      <c r="D17" s="902">
        <v>766.4265299131315</v>
      </c>
      <c r="E17" s="902">
        <v>923.39313744037065</v>
      </c>
      <c r="F17" s="902">
        <v>0</v>
      </c>
      <c r="G17" s="902">
        <v>0</v>
      </c>
      <c r="H17" s="902">
        <v>0</v>
      </c>
      <c r="I17" s="902">
        <v>639.11485149527311</v>
      </c>
      <c r="J17" s="903">
        <v>159.0224917851659</v>
      </c>
    </row>
    <row r="18" spans="1:10" x14ac:dyDescent="0.2">
      <c r="A18" s="901" t="s">
        <v>581</v>
      </c>
      <c r="B18" s="902">
        <v>1163.189029721397</v>
      </c>
      <c r="C18" s="902">
        <v>406.47704555099369</v>
      </c>
      <c r="D18" s="902">
        <v>756.71198417040341</v>
      </c>
      <c r="E18" s="902">
        <v>993.44012516425255</v>
      </c>
      <c r="F18" s="902">
        <v>0</v>
      </c>
      <c r="G18" s="902">
        <v>0</v>
      </c>
      <c r="H18" s="902">
        <v>0</v>
      </c>
      <c r="I18" s="902">
        <v>663.14556991149539</v>
      </c>
      <c r="J18" s="903">
        <v>146.74076990331471</v>
      </c>
    </row>
    <row r="19" spans="1:10" x14ac:dyDescent="0.2">
      <c r="A19" s="901" t="s">
        <v>582</v>
      </c>
      <c r="B19" s="902">
        <v>1112.5711334829714</v>
      </c>
      <c r="C19" s="902">
        <v>368.1301544612773</v>
      </c>
      <c r="D19" s="902">
        <v>744.44097902169415</v>
      </c>
      <c r="E19" s="902">
        <v>1033.8321837787537</v>
      </c>
      <c r="F19" s="902">
        <v>0</v>
      </c>
      <c r="G19" s="902">
        <v>0</v>
      </c>
      <c r="H19" s="902">
        <v>0</v>
      </c>
      <c r="I19" s="902">
        <v>729.10222258580757</v>
      </c>
      <c r="J19" s="903">
        <v>137.53751604178277</v>
      </c>
    </row>
    <row r="20" spans="1:10" x14ac:dyDescent="0.2">
      <c r="A20" s="901" t="s">
        <v>583</v>
      </c>
      <c r="B20" s="902">
        <v>1185.6858724940307</v>
      </c>
      <c r="C20" s="902">
        <v>452.49331485865338</v>
      </c>
      <c r="D20" s="902">
        <v>732.68126575418114</v>
      </c>
      <c r="E20" s="902">
        <v>1058.3741940761722</v>
      </c>
      <c r="F20" s="902">
        <v>0</v>
      </c>
      <c r="G20" s="902">
        <v>0</v>
      </c>
      <c r="H20" s="902">
        <v>29.654929109380674</v>
      </c>
      <c r="I20" s="902">
        <v>899.87371090534452</v>
      </c>
      <c r="J20" s="903">
        <v>144.69560237852983</v>
      </c>
    </row>
    <row r="21" spans="1:10" x14ac:dyDescent="0.2">
      <c r="A21" s="901" t="s">
        <v>584</v>
      </c>
      <c r="B21" s="902">
        <v>1438.2640618049627</v>
      </c>
      <c r="C21" s="902">
        <v>716.31992555590216</v>
      </c>
      <c r="D21" s="902">
        <v>721.94413624906053</v>
      </c>
      <c r="E21" s="902">
        <v>1072.6903667496665</v>
      </c>
      <c r="F21" s="902">
        <v>0</v>
      </c>
      <c r="G21" s="902">
        <v>0</v>
      </c>
      <c r="H21" s="902">
        <v>132.42459722982059</v>
      </c>
      <c r="I21" s="902">
        <v>1202.5585045735058</v>
      </c>
      <c r="J21" s="903">
        <v>172.03292447789124</v>
      </c>
    </row>
    <row r="22" spans="1:10" x14ac:dyDescent="0.2">
      <c r="A22" s="901" t="s">
        <v>585</v>
      </c>
      <c r="B22" s="902">
        <v>1566.5983239852135</v>
      </c>
      <c r="C22" s="902">
        <v>856.41390100366596</v>
      </c>
      <c r="D22" s="902">
        <v>710.18442298154753</v>
      </c>
      <c r="E22" s="902">
        <v>1067.0661560565079</v>
      </c>
      <c r="F22" s="902">
        <v>0</v>
      </c>
      <c r="G22" s="902">
        <v>0</v>
      </c>
      <c r="H22" s="902">
        <v>267.9169457468185</v>
      </c>
      <c r="I22" s="902">
        <v>1396.3381275468728</v>
      </c>
      <c r="J22" s="903">
        <v>183.56924854234367</v>
      </c>
    </row>
    <row r="23" spans="1:10" x14ac:dyDescent="0.2">
      <c r="A23" s="901" t="s">
        <v>586</v>
      </c>
      <c r="B23" s="902">
        <v>1986.3689584473088</v>
      </c>
      <c r="C23" s="902">
        <v>1287.4329568520782</v>
      </c>
      <c r="D23" s="902">
        <v>698.42470971403452</v>
      </c>
      <c r="E23" s="902">
        <v>1009.2901734813353</v>
      </c>
      <c r="F23" s="902">
        <v>0</v>
      </c>
      <c r="G23" s="902">
        <v>0</v>
      </c>
      <c r="H23" s="902">
        <v>70.046987723881941</v>
      </c>
      <c r="I23" s="902">
        <v>1542.5676055689912</v>
      </c>
      <c r="J23" s="903">
        <v>232.63780594427942</v>
      </c>
    </row>
    <row r="24" spans="1:10" x14ac:dyDescent="0.2">
      <c r="A24" s="901" t="s">
        <v>587</v>
      </c>
      <c r="B24" s="902">
        <v>2067.1530756763113</v>
      </c>
      <c r="C24" s="902">
        <v>1391.2252087349104</v>
      </c>
      <c r="D24" s="902">
        <v>675.92786694140091</v>
      </c>
      <c r="E24" s="902">
        <v>1011.3353410061202</v>
      </c>
      <c r="F24" s="902">
        <v>0</v>
      </c>
      <c r="G24" s="902">
        <v>0</v>
      </c>
      <c r="H24" s="902">
        <v>10.22583762392437</v>
      </c>
      <c r="I24" s="902">
        <v>1709.2487588389583</v>
      </c>
      <c r="J24" s="903">
        <v>239.28460039983025</v>
      </c>
    </row>
    <row r="25" spans="1:10" x14ac:dyDescent="0.2">
      <c r="A25" s="901" t="s">
        <v>588</v>
      </c>
      <c r="B25" s="902">
        <v>1994.5496285464483</v>
      </c>
      <c r="C25" s="902">
        <v>1336.5169774469152</v>
      </c>
      <c r="D25" s="902">
        <v>658.03265109953315</v>
      </c>
      <c r="E25" s="902">
        <v>1004.1772546693732</v>
      </c>
      <c r="F25" s="902">
        <v>0</v>
      </c>
      <c r="G25" s="902">
        <v>0</v>
      </c>
      <c r="H25" s="902">
        <v>0</v>
      </c>
      <c r="I25" s="902">
        <v>1780.3183303252329</v>
      </c>
      <c r="J25" s="903">
        <v>225.99101148872859</v>
      </c>
    </row>
    <row r="26" spans="1:10" x14ac:dyDescent="0.2">
      <c r="A26" s="901" t="s">
        <v>589</v>
      </c>
      <c r="B26" s="902">
        <v>2068.6869513198999</v>
      </c>
      <c r="C26" s="902">
        <v>1424.9704728938609</v>
      </c>
      <c r="D26" s="902">
        <v>643.71647842603909</v>
      </c>
      <c r="E26" s="902">
        <v>983.2142875403282</v>
      </c>
      <c r="F26" s="902">
        <v>0</v>
      </c>
      <c r="G26" s="902">
        <v>0</v>
      </c>
      <c r="H26" s="902">
        <v>0</v>
      </c>
      <c r="I26" s="902">
        <v>1903.0283818123253</v>
      </c>
      <c r="J26" s="903">
        <v>230.08134653829833</v>
      </c>
    </row>
    <row r="27" spans="1:10" x14ac:dyDescent="0.2">
      <c r="A27" s="901" t="s">
        <v>590</v>
      </c>
      <c r="B27" s="902">
        <v>2359.6120317205482</v>
      </c>
      <c r="C27" s="902">
        <v>1727.6552665620222</v>
      </c>
      <c r="D27" s="902">
        <v>631.95676515852608</v>
      </c>
      <c r="E27" s="902">
        <v>976.56749308477731</v>
      </c>
      <c r="F27" s="902">
        <v>0</v>
      </c>
      <c r="G27" s="902">
        <v>0</v>
      </c>
      <c r="H27" s="902">
        <v>71.580863367470585</v>
      </c>
      <c r="I27" s="902">
        <v>2155.6065711232573</v>
      </c>
      <c r="J27" s="903">
        <v>261.76900985351284</v>
      </c>
    </row>
    <row r="28" spans="1:10" x14ac:dyDescent="0.2">
      <c r="A28" s="901" t="s">
        <v>591</v>
      </c>
      <c r="B28" s="902">
        <v>2341.7168158786808</v>
      </c>
      <c r="C28" s="902">
        <v>1723.0536396312564</v>
      </c>
      <c r="D28" s="902">
        <v>618.66317624742442</v>
      </c>
      <c r="E28" s="902">
        <v>984.74816318391686</v>
      </c>
      <c r="F28" s="902">
        <v>0</v>
      </c>
      <c r="G28" s="902">
        <v>0</v>
      </c>
      <c r="H28" s="902">
        <v>0</v>
      </c>
      <c r="I28" s="902">
        <v>375.28824079802439</v>
      </c>
      <c r="J28" s="903">
        <v>256.66852436050169</v>
      </c>
    </row>
    <row r="29" spans="1:10" x14ac:dyDescent="0.2">
      <c r="A29" s="901" t="s">
        <v>592</v>
      </c>
      <c r="B29" s="902">
        <v>2483.8559588512294</v>
      </c>
      <c r="C29" s="902">
        <v>1878.997663396103</v>
      </c>
      <c r="D29" s="902">
        <v>604.85829545512649</v>
      </c>
      <c r="E29" s="902">
        <v>992.41754140186015</v>
      </c>
      <c r="F29" s="902">
        <v>0</v>
      </c>
      <c r="G29" s="902">
        <v>0</v>
      </c>
      <c r="H29" s="902">
        <v>0</v>
      </c>
      <c r="I29" s="902">
        <v>385.51407842194874</v>
      </c>
      <c r="J29" s="903">
        <v>269.45082139040716</v>
      </c>
    </row>
    <row r="30" spans="1:10" x14ac:dyDescent="0.2">
      <c r="A30" s="901" t="s">
        <v>593</v>
      </c>
      <c r="B30" s="902">
        <v>2922.0331010363889</v>
      </c>
      <c r="C30" s="902">
        <v>2330.468394492364</v>
      </c>
      <c r="D30" s="902">
        <v>591.56470654402483</v>
      </c>
      <c r="E30" s="902">
        <v>1005.7111303129618</v>
      </c>
      <c r="F30" s="902">
        <v>0</v>
      </c>
      <c r="G30" s="902">
        <v>0</v>
      </c>
      <c r="H30" s="902">
        <v>0</v>
      </c>
      <c r="I30" s="902">
        <v>500.04345980990166</v>
      </c>
      <c r="J30" s="903">
        <v>316.31266113537731</v>
      </c>
    </row>
    <row r="31" spans="1:10" x14ac:dyDescent="0.2">
      <c r="A31" s="901" t="s">
        <v>594</v>
      </c>
      <c r="B31" s="902">
        <v>4145.5545727389399</v>
      </c>
      <c r="C31" s="902">
        <v>3567.7947469872129</v>
      </c>
      <c r="D31" s="902">
        <v>577.75982575172691</v>
      </c>
      <c r="E31" s="902">
        <v>1029.2305568479878</v>
      </c>
      <c r="F31" s="902">
        <v>0</v>
      </c>
      <c r="G31" s="902">
        <v>0</v>
      </c>
      <c r="H31" s="902">
        <v>0</v>
      </c>
      <c r="I31" s="902">
        <v>567.53398812780256</v>
      </c>
      <c r="J31" s="903">
        <v>450.88801339311084</v>
      </c>
    </row>
    <row r="32" spans="1:10" x14ac:dyDescent="0.2">
      <c r="A32" s="901" t="s">
        <v>595</v>
      </c>
      <c r="B32" s="902">
        <v>5138.994697903192</v>
      </c>
      <c r="C32" s="902">
        <v>4578.6187961121368</v>
      </c>
      <c r="D32" s="902">
        <v>560.37590179105553</v>
      </c>
      <c r="E32" s="902">
        <v>1048.6596483334442</v>
      </c>
      <c r="F32" s="902">
        <v>0</v>
      </c>
      <c r="G32" s="902">
        <v>0</v>
      </c>
      <c r="H32" s="902">
        <v>0</v>
      </c>
      <c r="I32" s="902">
        <v>609.97121426708861</v>
      </c>
      <c r="J32" s="903">
        <v>562.5548377032768</v>
      </c>
    </row>
    <row r="33" spans="1:10" x14ac:dyDescent="0.2">
      <c r="A33" s="901" t="s">
        <v>596</v>
      </c>
      <c r="B33" s="902">
        <v>5754.5901228634393</v>
      </c>
      <c r="C33" s="902">
        <v>5210.0642693894661</v>
      </c>
      <c r="D33" s="902">
        <v>544.52585347397269</v>
      </c>
      <c r="E33" s="902">
        <v>1061.9532372445458</v>
      </c>
      <c r="F33" s="902">
        <v>0</v>
      </c>
      <c r="G33" s="902">
        <v>0</v>
      </c>
      <c r="H33" s="902">
        <v>0</v>
      </c>
      <c r="I33" s="902">
        <v>640.13743525766552</v>
      </c>
      <c r="J33" s="903">
        <v>630.93041431271638</v>
      </c>
    </row>
    <row r="34" spans="1:10" x14ac:dyDescent="0.2">
      <c r="A34" s="901" t="s">
        <v>597</v>
      </c>
      <c r="B34" s="902">
        <v>6749.0528317900844</v>
      </c>
      <c r="C34" s="902">
        <v>6219.8657347519984</v>
      </c>
      <c r="D34" s="902">
        <v>529.18709703808611</v>
      </c>
      <c r="E34" s="902">
        <v>1072.6903667496665</v>
      </c>
      <c r="F34" s="902">
        <v>0</v>
      </c>
      <c r="G34" s="902">
        <v>0</v>
      </c>
      <c r="H34" s="902">
        <v>0</v>
      </c>
      <c r="I34" s="902">
        <v>660.07781862431807</v>
      </c>
      <c r="J34" s="903">
        <v>739.20908114808037</v>
      </c>
    </row>
    <row r="35" spans="1:10" x14ac:dyDescent="0.2">
      <c r="A35" s="901" t="s">
        <v>598</v>
      </c>
      <c r="B35" s="902">
        <v>7730.2219518056272</v>
      </c>
      <c r="C35" s="902">
        <v>7217.9074868470161</v>
      </c>
      <c r="D35" s="902">
        <v>512.31446495861098</v>
      </c>
      <c r="E35" s="902">
        <v>1107.4582146710093</v>
      </c>
      <c r="F35" s="902">
        <v>0</v>
      </c>
      <c r="G35" s="902">
        <v>0</v>
      </c>
      <c r="H35" s="902">
        <v>0</v>
      </c>
      <c r="I35" s="902">
        <v>0</v>
      </c>
      <c r="J35" s="903">
        <v>844.14289585495669</v>
      </c>
    </row>
    <row r="36" spans="1:10" x14ac:dyDescent="0.2">
      <c r="A36" s="901" t="s">
        <v>599</v>
      </c>
      <c r="B36" s="902">
        <v>9255.4056334139477</v>
      </c>
      <c r="C36" s="902">
        <v>8760.4750924160071</v>
      </c>
      <c r="D36" s="902">
        <v>494.93054099793949</v>
      </c>
      <c r="E36" s="902">
        <v>1158.0761109094349</v>
      </c>
      <c r="F36" s="902">
        <v>0</v>
      </c>
      <c r="G36" s="902">
        <v>0</v>
      </c>
      <c r="H36" s="902">
        <v>0</v>
      </c>
      <c r="I36" s="902">
        <v>788.92337268576512</v>
      </c>
      <c r="J36" s="903">
        <v>1002.1320871445882</v>
      </c>
    </row>
    <row r="37" spans="1:10" x14ac:dyDescent="0.2">
      <c r="A37" s="901" t="s">
        <v>600</v>
      </c>
      <c r="B37" s="902">
        <v>10842.45563264701</v>
      </c>
      <c r="C37" s="902">
        <v>10365.420307490938</v>
      </c>
      <c r="D37" s="902">
        <v>477.03532515607185</v>
      </c>
      <c r="E37" s="902">
        <v>1227.6118067521206</v>
      </c>
      <c r="F37" s="902">
        <v>0</v>
      </c>
      <c r="G37" s="902">
        <v>0</v>
      </c>
      <c r="H37" s="902">
        <v>0</v>
      </c>
      <c r="I37" s="902">
        <v>780.23141070542943</v>
      </c>
      <c r="J37" s="903">
        <v>1168.9474990455408</v>
      </c>
    </row>
    <row r="38" spans="1:10" x14ac:dyDescent="0.2">
      <c r="A38" s="901" t="s">
        <v>601</v>
      </c>
      <c r="B38" s="902">
        <v>11971.388106328261</v>
      </c>
      <c r="C38" s="902">
        <v>11512.759288895251</v>
      </c>
      <c r="D38" s="902">
        <v>458.62881743300801</v>
      </c>
      <c r="E38" s="902">
        <v>1283.8539136837046</v>
      </c>
      <c r="F38" s="902">
        <v>0</v>
      </c>
      <c r="G38" s="902">
        <v>0</v>
      </c>
      <c r="H38" s="902">
        <v>51.129188119621851</v>
      </c>
      <c r="I38" s="902">
        <v>772.05074060628988</v>
      </c>
      <c r="J38" s="903">
        <v>1289.9090710206306</v>
      </c>
    </row>
    <row r="39" spans="1:10" x14ac:dyDescent="0.2">
      <c r="A39" s="901" t="s">
        <v>602</v>
      </c>
      <c r="B39" s="902">
        <v>13029.251008523235</v>
      </c>
      <c r="C39" s="902">
        <v>12589.539990694488</v>
      </c>
      <c r="D39" s="902">
        <v>439.71101782874791</v>
      </c>
      <c r="E39" s="902">
        <v>1332.4266423973454</v>
      </c>
      <c r="F39" s="902">
        <v>0</v>
      </c>
      <c r="G39" s="902">
        <v>0</v>
      </c>
      <c r="H39" s="902">
        <v>0</v>
      </c>
      <c r="I39" s="902">
        <v>792.50241585413869</v>
      </c>
      <c r="J39" s="903">
        <v>1407.5633611178223</v>
      </c>
    </row>
    <row r="40" spans="1:10" x14ac:dyDescent="0.2">
      <c r="A40" s="901" t="s">
        <v>603</v>
      </c>
      <c r="B40" s="902">
        <v>13665.809400612528</v>
      </c>
      <c r="C40" s="902">
        <v>13245.527474269236</v>
      </c>
      <c r="D40" s="902">
        <v>420.28192634329162</v>
      </c>
      <c r="E40" s="902">
        <v>1407.0752570519933</v>
      </c>
      <c r="F40" s="902">
        <v>0</v>
      </c>
      <c r="G40" s="902">
        <v>0</v>
      </c>
      <c r="H40" s="902">
        <v>0</v>
      </c>
      <c r="I40" s="902">
        <v>795.05887526011975</v>
      </c>
      <c r="J40" s="903">
        <v>1478.6561204194638</v>
      </c>
    </row>
    <row r="41" spans="1:10" x14ac:dyDescent="0.2">
      <c r="A41" s="901" t="s">
        <v>604</v>
      </c>
      <c r="B41" s="902">
        <v>14399.001958247905</v>
      </c>
      <c r="C41" s="902">
        <v>13998.660415271266</v>
      </c>
      <c r="D41" s="902">
        <v>400.34154297663906</v>
      </c>
      <c r="E41" s="902">
        <v>1490.4158336869768</v>
      </c>
      <c r="F41" s="902">
        <v>0</v>
      </c>
      <c r="G41" s="902">
        <v>0</v>
      </c>
      <c r="H41" s="902">
        <v>0</v>
      </c>
      <c r="I41" s="902">
        <v>705.0715041695853</v>
      </c>
      <c r="J41" s="903">
        <v>1556.2114387575302</v>
      </c>
    </row>
    <row r="42" spans="1:10" x14ac:dyDescent="0.2">
      <c r="A42" s="901" t="s">
        <v>605</v>
      </c>
      <c r="B42" s="902">
        <v>14839.735559839046</v>
      </c>
      <c r="C42" s="902">
        <v>14460.356983991451</v>
      </c>
      <c r="D42" s="902">
        <v>379.37857584759411</v>
      </c>
      <c r="E42" s="902">
        <v>1558.9289457672703</v>
      </c>
      <c r="F42" s="902">
        <v>0</v>
      </c>
      <c r="G42" s="902">
        <v>0</v>
      </c>
      <c r="H42" s="902">
        <v>0</v>
      </c>
      <c r="I42" s="902">
        <v>683.08595327814794</v>
      </c>
      <c r="J42" s="903">
        <v>1596.2532530945941</v>
      </c>
    </row>
    <row r="43" spans="1:10" x14ac:dyDescent="0.2">
      <c r="A43" s="901" t="s">
        <v>606</v>
      </c>
      <c r="B43" s="902">
        <v>15589.289457672701</v>
      </c>
      <c r="C43" s="902">
        <v>15231.385140835349</v>
      </c>
      <c r="D43" s="902">
        <v>357.90431683735295</v>
      </c>
      <c r="E43" s="902">
        <v>1622.3291390356012</v>
      </c>
      <c r="F43" s="902">
        <v>0</v>
      </c>
      <c r="G43" s="902">
        <v>0</v>
      </c>
      <c r="H43" s="902">
        <v>162.07952633920127</v>
      </c>
      <c r="I43" s="902">
        <v>629.91159763374117</v>
      </c>
      <c r="J43" s="903">
        <v>1678.0599540859891</v>
      </c>
    </row>
    <row r="44" spans="1:10" x14ac:dyDescent="0.2">
      <c r="A44" s="901" t="s">
        <v>607</v>
      </c>
      <c r="B44" s="902">
        <v>16966.198493734119</v>
      </c>
      <c r="C44" s="902">
        <v>16630.279727788202</v>
      </c>
      <c r="D44" s="902">
        <v>335.91876594591554</v>
      </c>
      <c r="E44" s="902">
        <v>1677.5486622047929</v>
      </c>
      <c r="F44" s="902">
        <v>0</v>
      </c>
      <c r="G44" s="902">
        <v>0</v>
      </c>
      <c r="H44" s="902">
        <v>0</v>
      </c>
      <c r="I44" s="902">
        <v>643.20518654484283</v>
      </c>
      <c r="J44" s="903">
        <v>1809.9208975607132</v>
      </c>
    </row>
    <row r="45" spans="1:10" x14ac:dyDescent="0.2">
      <c r="A45" s="901" t="s">
        <v>608</v>
      </c>
      <c r="B45" s="902">
        <v>17379.833625621861</v>
      </c>
      <c r="C45" s="902">
        <v>17066.411702448579</v>
      </c>
      <c r="D45" s="902">
        <v>312.91063129208572</v>
      </c>
      <c r="E45" s="902">
        <v>1710.2713426013509</v>
      </c>
      <c r="F45" s="902">
        <v>0</v>
      </c>
      <c r="G45" s="902">
        <v>0</v>
      </c>
      <c r="H45" s="902">
        <v>0</v>
      </c>
      <c r="I45" s="902">
        <v>653.43102416876729</v>
      </c>
      <c r="J45" s="903">
        <v>1830.4581060814182</v>
      </c>
    </row>
    <row r="46" spans="1:10" x14ac:dyDescent="0.2">
      <c r="A46" s="901" t="s">
        <v>609</v>
      </c>
      <c r="B46" s="902">
        <v>18921.889939309654</v>
      </c>
      <c r="C46" s="902">
        <v>18633.010026433789</v>
      </c>
      <c r="D46" s="902">
        <v>289.39120475705965</v>
      </c>
      <c r="E46" s="902">
        <v>1752.708568740637</v>
      </c>
      <c r="F46" s="902">
        <v>0</v>
      </c>
      <c r="G46" s="902">
        <v>0</v>
      </c>
      <c r="H46" s="902">
        <v>40.903350495697481</v>
      </c>
      <c r="I46" s="902">
        <v>636.0471002080958</v>
      </c>
      <c r="J46" s="903">
        <v>1945.8556939706773</v>
      </c>
    </row>
    <row r="47" spans="1:10" x14ac:dyDescent="0.2">
      <c r="A47" s="901" t="s">
        <v>610</v>
      </c>
      <c r="B47" s="902">
        <v>20415.373524283808</v>
      </c>
      <c r="C47" s="902">
        <v>20150.524329824166</v>
      </c>
      <c r="D47" s="902">
        <v>264.84919445964118</v>
      </c>
      <c r="E47" s="902">
        <v>1779.8070384440366</v>
      </c>
      <c r="F47" s="902">
        <v>0</v>
      </c>
      <c r="G47" s="902">
        <v>0</v>
      </c>
      <c r="H47" s="902">
        <v>51.129188119621851</v>
      </c>
      <c r="I47" s="902">
        <v>609.45992238589247</v>
      </c>
      <c r="J47" s="903">
        <v>2064.6824426100375</v>
      </c>
    </row>
    <row r="48" spans="1:10" x14ac:dyDescent="0.2">
      <c r="A48" s="901" t="s">
        <v>634</v>
      </c>
      <c r="B48" s="902">
        <v>21707.919399947848</v>
      </c>
      <c r="C48" s="902">
        <v>21468.123507666824</v>
      </c>
      <c r="D48" s="902">
        <v>239.79589228102648</v>
      </c>
      <c r="E48" s="902">
        <v>1795.1457948799232</v>
      </c>
      <c r="F48" s="902">
        <v>0</v>
      </c>
      <c r="G48" s="902">
        <v>0</v>
      </c>
      <c r="H48" s="902">
        <v>0</v>
      </c>
      <c r="I48" s="902">
        <v>616.10671684144324</v>
      </c>
      <c r="J48" s="903">
        <v>2154.5894274999823</v>
      </c>
    </row>
    <row r="49" spans="1:10" x14ac:dyDescent="0.2">
      <c r="A49" s="901" t="s">
        <v>612</v>
      </c>
      <c r="B49" s="902">
        <v>22415.547363523416</v>
      </c>
      <c r="C49" s="902">
        <v>22202.338649064593</v>
      </c>
      <c r="D49" s="902">
        <v>213.72000634001932</v>
      </c>
      <c r="E49" s="902">
        <v>1814.0635944841831</v>
      </c>
      <c r="F49" s="902">
        <v>0</v>
      </c>
      <c r="G49" s="902">
        <v>0</v>
      </c>
      <c r="H49" s="902">
        <v>23.008134653829831</v>
      </c>
      <c r="I49" s="902">
        <v>651.89714852517864</v>
      </c>
      <c r="J49" s="903">
        <v>2197.4087936871661</v>
      </c>
    </row>
    <row r="50" spans="1:10" x14ac:dyDescent="0.2">
      <c r="A50" s="901" t="s">
        <v>613</v>
      </c>
      <c r="B50" s="902">
        <v>23263.269302546745</v>
      </c>
      <c r="C50" s="902">
        <v>23075.113890266537</v>
      </c>
      <c r="D50" s="902">
        <v>187.64412039901219</v>
      </c>
      <c r="E50" s="902">
        <v>1825.8233077516963</v>
      </c>
      <c r="F50" s="902">
        <v>0</v>
      </c>
      <c r="G50" s="902">
        <v>0</v>
      </c>
      <c r="H50" s="902">
        <v>63.911485149527309</v>
      </c>
      <c r="I50" s="902">
        <v>748.02002219006761</v>
      </c>
      <c r="J50" s="903">
        <v>2270.1409419416209</v>
      </c>
    </row>
    <row r="51" spans="1:10" x14ac:dyDescent="0.2">
      <c r="A51" s="901" t="s">
        <v>614</v>
      </c>
      <c r="B51" s="902">
        <v>24122.750954837589</v>
      </c>
      <c r="C51" s="902">
        <v>24122.750954837589</v>
      </c>
      <c r="D51" s="902">
        <v>0</v>
      </c>
      <c r="E51" s="902">
        <v>1520.5820546775537</v>
      </c>
      <c r="F51" s="902">
        <v>24.542010297418489</v>
      </c>
      <c r="G51" s="902">
        <v>0</v>
      </c>
      <c r="H51" s="902">
        <v>585.94049585086634</v>
      </c>
      <c r="I51" s="902">
        <v>1567.1096158664097</v>
      </c>
      <c r="J51" s="903">
        <v>2343.0433200709672</v>
      </c>
    </row>
    <row r="52" spans="1:10" x14ac:dyDescent="0.2">
      <c r="A52" s="901" t="s">
        <v>615</v>
      </c>
      <c r="B52" s="902">
        <v>25783.938276844103</v>
      </c>
      <c r="C52" s="902">
        <v>25783.938276844103</v>
      </c>
      <c r="D52" s="902">
        <v>0</v>
      </c>
      <c r="E52" s="902">
        <v>1514.9578439843954</v>
      </c>
      <c r="F52" s="902">
        <v>36.813015446127729</v>
      </c>
      <c r="G52" s="902">
        <v>0</v>
      </c>
      <c r="H52" s="902">
        <v>876.86557625151477</v>
      </c>
      <c r="I52" s="902">
        <v>3534.5607747094587</v>
      </c>
      <c r="J52" s="903">
        <v>2492.6446097295625</v>
      </c>
    </row>
    <row r="53" spans="1:10" x14ac:dyDescent="0.2">
      <c r="A53" s="901" t="s">
        <v>616</v>
      </c>
      <c r="B53" s="902">
        <v>26872.989983792049</v>
      </c>
      <c r="C53" s="902">
        <v>26872.989983792049</v>
      </c>
      <c r="D53" s="902">
        <v>0</v>
      </c>
      <c r="E53" s="902">
        <v>1506.7771738852559</v>
      </c>
      <c r="F53" s="902">
        <v>42.437226139286132</v>
      </c>
      <c r="G53" s="902">
        <v>0</v>
      </c>
      <c r="H53" s="902">
        <v>78.227657823021431</v>
      </c>
      <c r="I53" s="902">
        <v>6205.5495620785041</v>
      </c>
      <c r="J53" s="903">
        <v>2585.6030432092771</v>
      </c>
    </row>
    <row r="54" spans="1:10" x14ac:dyDescent="0.2">
      <c r="A54" s="901" t="s">
        <v>617</v>
      </c>
      <c r="B54" s="902">
        <v>28073.503320840769</v>
      </c>
      <c r="C54" s="902">
        <v>28073.503320840769</v>
      </c>
      <c r="D54" s="902">
        <v>0</v>
      </c>
      <c r="E54" s="902">
        <v>1488.8819580433883</v>
      </c>
      <c r="F54" s="902">
        <v>0</v>
      </c>
      <c r="G54" s="902">
        <v>0</v>
      </c>
      <c r="H54" s="902">
        <v>0</v>
      </c>
      <c r="I54" s="902">
        <v>7821.2319066585542</v>
      </c>
      <c r="J54" s="903">
        <v>2697.0646733100525</v>
      </c>
    </row>
    <row r="55" spans="1:10" x14ac:dyDescent="0.2">
      <c r="A55" s="901" t="s">
        <v>618</v>
      </c>
      <c r="B55" s="902">
        <v>28554.117689165214</v>
      </c>
      <c r="C55" s="902">
        <v>28554.117689165214</v>
      </c>
      <c r="D55" s="902">
        <v>0</v>
      </c>
      <c r="E55" s="902">
        <v>1755.2650281466181</v>
      </c>
      <c r="F55" s="902">
        <v>28.632345346988235</v>
      </c>
      <c r="G55" s="902">
        <v>0</v>
      </c>
      <c r="H55" s="902">
        <v>0</v>
      </c>
      <c r="I55" s="902">
        <v>9534.5710005470828</v>
      </c>
      <c r="J55" s="903">
        <v>2732.3438131125918</v>
      </c>
    </row>
    <row r="56" spans="1:10" x14ac:dyDescent="0.2">
      <c r="A56" s="901" t="s">
        <v>619</v>
      </c>
      <c r="B56" s="902">
        <v>29506.143171952572</v>
      </c>
      <c r="C56" s="902">
        <v>29506.143171952572</v>
      </c>
      <c r="D56" s="902">
        <v>0</v>
      </c>
      <c r="E56" s="902">
        <v>1723.0536396312564</v>
      </c>
      <c r="F56" s="902">
        <v>23.519426535026049</v>
      </c>
      <c r="G56" s="902">
        <v>0</v>
      </c>
      <c r="H56" s="902">
        <v>0</v>
      </c>
      <c r="I56" s="902">
        <v>10395.586528481514</v>
      </c>
      <c r="J56" s="903">
        <v>2810.571470935613</v>
      </c>
    </row>
    <row r="57" spans="1:10" x14ac:dyDescent="0.2">
      <c r="A57" s="901" t="s">
        <v>622</v>
      </c>
      <c r="B57" s="902">
        <v>31897</v>
      </c>
      <c r="C57" s="902">
        <v>31897</v>
      </c>
      <c r="D57" s="902">
        <v>0</v>
      </c>
      <c r="E57" s="902">
        <v>1716</v>
      </c>
      <c r="F57" s="902">
        <v>17</v>
      </c>
      <c r="G57" s="902">
        <v>0</v>
      </c>
      <c r="H57" s="902">
        <v>0</v>
      </c>
      <c r="I57" s="902">
        <v>10437</v>
      </c>
      <c r="J57" s="903">
        <v>3020</v>
      </c>
    </row>
    <row r="58" spans="1:10" x14ac:dyDescent="0.2">
      <c r="A58" s="901" t="s">
        <v>623</v>
      </c>
      <c r="B58" s="902">
        <v>33378</v>
      </c>
      <c r="C58" s="902">
        <v>33378</v>
      </c>
      <c r="D58" s="902">
        <v>0</v>
      </c>
      <c r="E58" s="902">
        <v>1686</v>
      </c>
      <c r="F58" s="902">
        <v>11</v>
      </c>
      <c r="G58" s="902">
        <v>0</v>
      </c>
      <c r="H58" s="902">
        <v>0.25</v>
      </c>
      <c r="I58" s="902">
        <v>10719</v>
      </c>
      <c r="J58" s="903">
        <v>3140</v>
      </c>
    </row>
    <row r="59" spans="1:10" x14ac:dyDescent="0.2">
      <c r="A59" s="901" t="s">
        <v>624</v>
      </c>
      <c r="B59" s="902">
        <v>35676</v>
      </c>
      <c r="C59" s="902">
        <v>35676</v>
      </c>
      <c r="D59" s="902">
        <v>0</v>
      </c>
      <c r="E59" s="902">
        <v>1636</v>
      </c>
      <c r="F59" s="902">
        <v>6</v>
      </c>
      <c r="G59" s="902">
        <v>0</v>
      </c>
      <c r="H59" s="902">
        <v>235</v>
      </c>
      <c r="I59" s="902">
        <v>10895</v>
      </c>
      <c r="J59" s="903">
        <v>3340</v>
      </c>
    </row>
    <row r="60" spans="1:10" x14ac:dyDescent="0.2">
      <c r="A60" s="901" t="s">
        <v>625</v>
      </c>
      <c r="B60" s="501">
        <v>37554</v>
      </c>
      <c r="C60" s="501">
        <v>37554</v>
      </c>
      <c r="D60" s="501">
        <v>0</v>
      </c>
      <c r="E60" s="501">
        <v>1560</v>
      </c>
      <c r="F60" s="501">
        <v>0</v>
      </c>
      <c r="G60" s="501">
        <v>0</v>
      </c>
      <c r="H60" s="501">
        <v>160</v>
      </c>
      <c r="I60" s="501">
        <v>10870</v>
      </c>
      <c r="J60" s="904">
        <v>3507</v>
      </c>
    </row>
    <row r="61" spans="1:10" x14ac:dyDescent="0.2">
      <c r="A61" s="901">
        <v>38717</v>
      </c>
      <c r="B61" s="501">
        <v>39541</v>
      </c>
      <c r="C61" s="501">
        <v>39541</v>
      </c>
      <c r="D61" s="501">
        <v>0</v>
      </c>
      <c r="E61" s="501">
        <v>1512</v>
      </c>
      <c r="F61" s="501">
        <v>0</v>
      </c>
      <c r="G61" s="501">
        <v>0</v>
      </c>
      <c r="H61" s="501">
        <v>0</v>
      </c>
      <c r="I61" s="501">
        <v>11023</v>
      </c>
      <c r="J61" s="904">
        <v>3685</v>
      </c>
    </row>
    <row r="62" spans="1:10" x14ac:dyDescent="0.2">
      <c r="A62" s="901" t="s">
        <v>626</v>
      </c>
      <c r="B62" s="501">
        <v>41072</v>
      </c>
      <c r="C62" s="501">
        <v>41072</v>
      </c>
      <c r="D62" s="501">
        <v>0</v>
      </c>
      <c r="E62" s="501">
        <v>1457</v>
      </c>
      <c r="F62" s="501">
        <v>0</v>
      </c>
      <c r="G62" s="501">
        <v>0</v>
      </c>
      <c r="H62" s="501">
        <v>0</v>
      </c>
      <c r="I62" s="501">
        <v>10746</v>
      </c>
      <c r="J62" s="904">
        <v>3824</v>
      </c>
    </row>
    <row r="63" spans="1:10" x14ac:dyDescent="0.2">
      <c r="A63" s="901"/>
      <c r="B63" s="501"/>
      <c r="C63" s="501"/>
      <c r="D63" s="501"/>
      <c r="E63" s="501"/>
      <c r="F63" s="501"/>
      <c r="G63" s="501"/>
      <c r="H63" s="501"/>
      <c r="I63" s="501"/>
      <c r="J63" s="904"/>
    </row>
    <row r="64" spans="1:10" ht="14.25" x14ac:dyDescent="0.2">
      <c r="A64" s="901" t="s">
        <v>574</v>
      </c>
      <c r="B64" s="501">
        <v>41071.555</v>
      </c>
      <c r="C64" s="501">
        <v>41071.555</v>
      </c>
      <c r="D64" s="501">
        <v>0</v>
      </c>
      <c r="E64" s="501">
        <v>1456.9469999999999</v>
      </c>
      <c r="F64" s="501">
        <v>0</v>
      </c>
      <c r="G64" s="501">
        <v>0</v>
      </c>
      <c r="H64" s="501">
        <v>0</v>
      </c>
      <c r="I64" s="501">
        <v>10745.629000000001</v>
      </c>
      <c r="J64" s="904">
        <v>3824.0471412000002</v>
      </c>
    </row>
    <row r="65" spans="1:10" x14ac:dyDescent="0.2">
      <c r="A65" s="901">
        <v>39447</v>
      </c>
      <c r="B65" s="501">
        <v>41709.93</v>
      </c>
      <c r="C65" s="501">
        <v>41709.93</v>
      </c>
      <c r="D65" s="501">
        <v>0</v>
      </c>
      <c r="E65" s="501">
        <v>1413.6869999999999</v>
      </c>
      <c r="F65" s="501">
        <v>0</v>
      </c>
      <c r="G65" s="501">
        <v>0</v>
      </c>
      <c r="H65" s="501">
        <v>0</v>
      </c>
      <c r="I65" s="501">
        <v>10838.938</v>
      </c>
      <c r="J65" s="904">
        <v>3880.9036053999998</v>
      </c>
    </row>
    <row r="66" spans="1:10" x14ac:dyDescent="0.2">
      <c r="A66" s="901">
        <v>39813</v>
      </c>
      <c r="B66" s="501">
        <v>41704.661999999997</v>
      </c>
      <c r="C66" s="501">
        <v>41704.661999999997</v>
      </c>
      <c r="D66" s="501">
        <v>0</v>
      </c>
      <c r="E66" s="501">
        <v>1384.346</v>
      </c>
      <c r="F66" s="501">
        <v>0</v>
      </c>
      <c r="G66" s="501">
        <v>0</v>
      </c>
      <c r="H66" s="501">
        <v>0</v>
      </c>
      <c r="I66" s="501">
        <v>10863.566000000001</v>
      </c>
      <c r="J66" s="904">
        <v>3877.9915663000002</v>
      </c>
    </row>
    <row r="67" spans="1:10" x14ac:dyDescent="0.2">
      <c r="A67" s="901">
        <v>40178</v>
      </c>
      <c r="B67" s="501">
        <v>56415.362999999998</v>
      </c>
      <c r="C67" s="501">
        <v>56415.362999999998</v>
      </c>
      <c r="D67" s="501">
        <v>0</v>
      </c>
      <c r="E67" s="501">
        <v>1329.6120000000001</v>
      </c>
      <c r="F67" s="501">
        <v>0</v>
      </c>
      <c r="G67" s="501">
        <v>0</v>
      </c>
      <c r="H67" s="501">
        <v>0</v>
      </c>
      <c r="I67" s="501">
        <v>25604.266</v>
      </c>
      <c r="J67" s="904">
        <v>5248.9636817999999</v>
      </c>
    </row>
    <row r="68" spans="1:10" ht="24.95" customHeight="1" x14ac:dyDescent="0.2">
      <c r="A68" s="905"/>
      <c r="B68" s="906" t="s">
        <v>257</v>
      </c>
      <c r="C68" s="907"/>
      <c r="D68" s="907"/>
      <c r="E68" s="907"/>
      <c r="F68" s="907"/>
      <c r="G68" s="907"/>
      <c r="H68" s="907"/>
      <c r="I68" s="907"/>
      <c r="J68" s="908"/>
    </row>
    <row r="69" spans="1:10" x14ac:dyDescent="0.2">
      <c r="A69" s="901" t="s">
        <v>652</v>
      </c>
      <c r="B69" s="909">
        <v>1174.437451107714</v>
      </c>
      <c r="C69" s="902">
        <v>84.874452278572264</v>
      </c>
      <c r="D69" s="902">
        <v>1089.5629988291416</v>
      </c>
      <c r="E69" s="902">
        <v>0</v>
      </c>
      <c r="F69" s="902">
        <v>0</v>
      </c>
      <c r="G69" s="902">
        <v>0</v>
      </c>
      <c r="H69" s="902">
        <v>0</v>
      </c>
      <c r="I69" s="902">
        <v>0</v>
      </c>
      <c r="J69" s="903">
        <v>128.90324345381552</v>
      </c>
    </row>
    <row r="70" spans="1:10" x14ac:dyDescent="0.2">
      <c r="A70" s="901" t="s">
        <v>575</v>
      </c>
      <c r="B70" s="909">
        <v>1641.7582305210576</v>
      </c>
      <c r="C70" s="902">
        <v>468.34336317573616</v>
      </c>
      <c r="D70" s="902">
        <v>1173.4148673453215</v>
      </c>
      <c r="E70" s="902">
        <v>401.36412673903152</v>
      </c>
      <c r="F70" s="902">
        <v>0</v>
      </c>
      <c r="G70" s="902">
        <v>0</v>
      </c>
      <c r="H70" s="902">
        <v>0</v>
      </c>
      <c r="I70" s="902">
        <v>0</v>
      </c>
      <c r="J70" s="903">
        <v>180.70092240614778</v>
      </c>
    </row>
    <row r="71" spans="1:10" x14ac:dyDescent="0.2">
      <c r="A71" s="901" t="s">
        <v>576</v>
      </c>
      <c r="B71" s="909">
        <v>1694.9325861654643</v>
      </c>
      <c r="C71" s="902">
        <v>525.09676198851639</v>
      </c>
      <c r="D71" s="902">
        <v>1169.8358241769479</v>
      </c>
      <c r="E71" s="902">
        <v>445.84652040310255</v>
      </c>
      <c r="F71" s="902">
        <v>0</v>
      </c>
      <c r="G71" s="902">
        <v>0</v>
      </c>
      <c r="H71" s="902">
        <v>0</v>
      </c>
      <c r="I71" s="902">
        <v>0</v>
      </c>
      <c r="J71" s="903">
        <v>185.79694011131437</v>
      </c>
    </row>
    <row r="72" spans="1:10" x14ac:dyDescent="0.2">
      <c r="A72" s="901" t="s">
        <v>577</v>
      </c>
      <c r="B72" s="909">
        <v>1728.1665584432185</v>
      </c>
      <c r="C72" s="902">
        <v>579.29370139531557</v>
      </c>
      <c r="D72" s="902">
        <v>1148.8728570479029</v>
      </c>
      <c r="E72" s="902">
        <v>562.93236119703658</v>
      </c>
      <c r="F72" s="902">
        <v>5.1129188119621851</v>
      </c>
      <c r="G72" s="902">
        <v>0</v>
      </c>
      <c r="H72" s="902">
        <v>0</v>
      </c>
      <c r="I72" s="902">
        <v>0</v>
      </c>
      <c r="J72" s="903">
        <v>188.27394688345359</v>
      </c>
    </row>
    <row r="73" spans="1:10" x14ac:dyDescent="0.2">
      <c r="A73" s="901" t="s">
        <v>513</v>
      </c>
      <c r="B73" s="909">
        <v>1608.5242582433034</v>
      </c>
      <c r="C73" s="902">
        <v>699.44729347642692</v>
      </c>
      <c r="D73" s="902">
        <v>909.07696476687647</v>
      </c>
      <c r="E73" s="902">
        <v>620.19705189101307</v>
      </c>
      <c r="F73" s="902">
        <v>5.6242106931584033</v>
      </c>
      <c r="G73" s="902">
        <v>0</v>
      </c>
      <c r="H73" s="902">
        <v>0</v>
      </c>
      <c r="I73" s="902">
        <v>0</v>
      </c>
      <c r="J73" s="903">
        <v>173.83625576761327</v>
      </c>
    </row>
    <row r="74" spans="1:10" x14ac:dyDescent="0.2">
      <c r="A74" s="901" t="s">
        <v>578</v>
      </c>
      <c r="B74" s="909">
        <v>1641.7582305210576</v>
      </c>
      <c r="C74" s="902">
        <v>750.57648159604878</v>
      </c>
      <c r="D74" s="902">
        <v>891.18174892500883</v>
      </c>
      <c r="E74" s="902">
        <v>693.82308278326855</v>
      </c>
      <c r="F74" s="902">
        <v>5.1129188119621851</v>
      </c>
      <c r="G74" s="902">
        <v>0</v>
      </c>
      <c r="H74" s="902">
        <v>0</v>
      </c>
      <c r="I74" s="902">
        <v>0</v>
      </c>
      <c r="J74" s="903">
        <v>175.87126197333254</v>
      </c>
    </row>
    <row r="75" spans="1:10" x14ac:dyDescent="0.2">
      <c r="A75" s="901" t="s">
        <v>579</v>
      </c>
      <c r="B75" s="909">
        <v>1580.4032047775113</v>
      </c>
      <c r="C75" s="902">
        <v>711.71829862513619</v>
      </c>
      <c r="D75" s="902">
        <v>868.68490615237522</v>
      </c>
      <c r="E75" s="902">
        <v>875.84299248912225</v>
      </c>
      <c r="F75" s="902">
        <v>5.1129188119621851</v>
      </c>
      <c r="G75" s="902">
        <v>0</v>
      </c>
      <c r="H75" s="902">
        <v>0</v>
      </c>
      <c r="I75" s="902">
        <v>573.15819882096093</v>
      </c>
      <c r="J75" s="903">
        <v>167.19244515116344</v>
      </c>
    </row>
    <row r="76" spans="1:10" x14ac:dyDescent="0.2">
      <c r="A76" s="901" t="s">
        <v>580</v>
      </c>
      <c r="B76" s="909">
        <v>1372.3074091306505</v>
      </c>
      <c r="C76" s="902">
        <v>521.51771882014282</v>
      </c>
      <c r="D76" s="902">
        <v>850.78969031050758</v>
      </c>
      <c r="E76" s="902">
        <v>909.58825664807273</v>
      </c>
      <c r="F76" s="902">
        <v>4.6016269307659661</v>
      </c>
      <c r="G76" s="902">
        <v>0</v>
      </c>
      <c r="H76" s="902">
        <v>0</v>
      </c>
      <c r="I76" s="902">
        <v>613.03896555426593</v>
      </c>
      <c r="J76" s="903">
        <v>143.04106914159667</v>
      </c>
    </row>
    <row r="77" spans="1:10" x14ac:dyDescent="0.2">
      <c r="A77" s="901" t="s">
        <v>581</v>
      </c>
      <c r="B77" s="909">
        <v>1276.1845354657614</v>
      </c>
      <c r="C77" s="902">
        <v>436.1319746603744</v>
      </c>
      <c r="D77" s="902">
        <v>840.05256080538697</v>
      </c>
      <c r="E77" s="902">
        <v>938.22060199506097</v>
      </c>
      <c r="F77" s="902">
        <v>5.1129188119621851</v>
      </c>
      <c r="G77" s="902">
        <v>0</v>
      </c>
      <c r="H77" s="902">
        <v>0</v>
      </c>
      <c r="I77" s="902">
        <v>682.57466139695168</v>
      </c>
      <c r="J77" s="903">
        <v>131.91330534862436</v>
      </c>
    </row>
    <row r="78" spans="1:10" x14ac:dyDescent="0.2">
      <c r="A78" s="901" t="s">
        <v>582</v>
      </c>
      <c r="B78" s="909">
        <v>1226.0779311085319</v>
      </c>
      <c r="C78" s="902">
        <v>395.22862416467689</v>
      </c>
      <c r="D78" s="902">
        <v>830.33801506265888</v>
      </c>
      <c r="E78" s="902">
        <v>966.85294734204922</v>
      </c>
      <c r="F78" s="902">
        <v>4.6016269307659661</v>
      </c>
      <c r="G78" s="902">
        <v>0</v>
      </c>
      <c r="H78" s="902">
        <v>0</v>
      </c>
      <c r="I78" s="902">
        <v>709.67313110035127</v>
      </c>
      <c r="J78" s="903">
        <v>125.26651089307353</v>
      </c>
    </row>
    <row r="79" spans="1:10" x14ac:dyDescent="0.2">
      <c r="A79" s="901" t="s">
        <v>583</v>
      </c>
      <c r="B79" s="909">
        <v>1180.5729536820686</v>
      </c>
      <c r="C79" s="902">
        <v>365.06240317409998</v>
      </c>
      <c r="D79" s="902">
        <v>815.51055050796845</v>
      </c>
      <c r="E79" s="902">
        <v>989.34979011468283</v>
      </c>
      <c r="F79" s="902">
        <v>4.6016269307659661</v>
      </c>
      <c r="G79" s="902">
        <v>0</v>
      </c>
      <c r="H79" s="902">
        <v>0</v>
      </c>
      <c r="I79" s="902">
        <v>723.98930377384534</v>
      </c>
      <c r="J79" s="903">
        <v>119.13100831871891</v>
      </c>
    </row>
    <row r="80" spans="1:10" x14ac:dyDescent="0.2">
      <c r="A80" s="901" t="s">
        <v>584</v>
      </c>
      <c r="B80" s="909">
        <v>1225.0553473461396</v>
      </c>
      <c r="C80" s="902">
        <v>427.44001268003865</v>
      </c>
      <c r="D80" s="902">
        <v>797.61533466610081</v>
      </c>
      <c r="E80" s="902">
        <v>992.41754140186015</v>
      </c>
      <c r="F80" s="902">
        <v>4.6016269307659661</v>
      </c>
      <c r="G80" s="902">
        <v>0</v>
      </c>
      <c r="H80" s="902">
        <v>19.429091485456304</v>
      </c>
      <c r="I80" s="902">
        <v>742.39581149690923</v>
      </c>
      <c r="J80" s="903">
        <v>121.86452732090622</v>
      </c>
    </row>
    <row r="81" spans="1:10" x14ac:dyDescent="0.2">
      <c r="A81" s="901" t="s">
        <v>585</v>
      </c>
      <c r="B81" s="909">
        <v>1321.1782210110287</v>
      </c>
      <c r="C81" s="902">
        <v>539.92422654320671</v>
      </c>
      <c r="D81" s="902">
        <v>781.25399446782183</v>
      </c>
      <c r="E81" s="902">
        <v>994.97400080784121</v>
      </c>
      <c r="F81" s="902">
        <v>4.0903350495697479</v>
      </c>
      <c r="G81" s="902">
        <v>0</v>
      </c>
      <c r="H81" s="902">
        <v>102.2583762392437</v>
      </c>
      <c r="I81" s="902">
        <v>812.44279922079124</v>
      </c>
      <c r="J81" s="903">
        <v>129.8681378238395</v>
      </c>
    </row>
    <row r="82" spans="1:10" x14ac:dyDescent="0.2">
      <c r="A82" s="901" t="s">
        <v>586</v>
      </c>
      <c r="B82" s="909">
        <v>1655.5631113133554</v>
      </c>
      <c r="C82" s="902">
        <v>886.58012199424286</v>
      </c>
      <c r="D82" s="902">
        <v>769.49428120030882</v>
      </c>
      <c r="E82" s="902">
        <v>932.59639130190249</v>
      </c>
      <c r="F82" s="902">
        <v>4.0903350495697479</v>
      </c>
      <c r="G82" s="902">
        <v>0</v>
      </c>
      <c r="H82" s="902">
        <v>13.293588911101681</v>
      </c>
      <c r="I82" s="902">
        <v>826.24768001308905</v>
      </c>
      <c r="J82" s="903">
        <v>161.56823445800504</v>
      </c>
    </row>
    <row r="83" spans="1:10" x14ac:dyDescent="0.2">
      <c r="A83" s="901" t="s">
        <v>587</v>
      </c>
      <c r="B83" s="909">
        <v>1795.1457948799232</v>
      </c>
      <c r="C83" s="902">
        <v>1039.4563944719123</v>
      </c>
      <c r="D83" s="902">
        <v>755.17810852681475</v>
      </c>
      <c r="E83" s="902">
        <v>942.82222892582695</v>
      </c>
      <c r="F83" s="902">
        <v>4.6016269307659661</v>
      </c>
      <c r="G83" s="902">
        <v>0</v>
      </c>
      <c r="H83" s="902">
        <v>0</v>
      </c>
      <c r="I83" s="902">
        <v>836.47351763701352</v>
      </c>
      <c r="J83" s="903">
        <v>173.8392396067143</v>
      </c>
    </row>
    <row r="84" spans="1:10" x14ac:dyDescent="0.2">
      <c r="A84" s="901" t="s">
        <v>588</v>
      </c>
      <c r="B84" s="909">
        <v>1705.669715670585</v>
      </c>
      <c r="C84" s="902">
        <v>983.72557942152434</v>
      </c>
      <c r="D84" s="902">
        <v>721.94413624906053</v>
      </c>
      <c r="E84" s="902">
        <v>926.97218060874411</v>
      </c>
      <c r="F84" s="902">
        <v>3.5790431683735293</v>
      </c>
      <c r="G84" s="902">
        <v>0</v>
      </c>
      <c r="H84" s="902">
        <v>0</v>
      </c>
      <c r="I84" s="902">
        <v>863.57198734041299</v>
      </c>
      <c r="J84" s="903">
        <v>162.59081822039749</v>
      </c>
    </row>
    <row r="85" spans="1:10" x14ac:dyDescent="0.2">
      <c r="A85" s="901" t="s">
        <v>589</v>
      </c>
      <c r="B85" s="902">
        <v>1675.5034946800081</v>
      </c>
      <c r="C85" s="902">
        <v>969.92069862922654</v>
      </c>
      <c r="D85" s="902">
        <v>705.58279605078155</v>
      </c>
      <c r="E85" s="902">
        <v>917.25763486601602</v>
      </c>
      <c r="F85" s="902">
        <v>3.5790431683735293</v>
      </c>
      <c r="G85" s="902">
        <v>0</v>
      </c>
      <c r="H85" s="902">
        <v>0</v>
      </c>
      <c r="I85" s="902">
        <v>909.58825664807273</v>
      </c>
      <c r="J85" s="903">
        <v>157.47789940843529</v>
      </c>
    </row>
    <row r="86" spans="1:10" x14ac:dyDescent="0.2">
      <c r="A86" s="901" t="s">
        <v>590</v>
      </c>
      <c r="B86" s="902">
        <v>2000.1738392396067</v>
      </c>
      <c r="C86" s="902">
        <v>1309.9297996247117</v>
      </c>
      <c r="D86" s="902">
        <v>690.24403961489497</v>
      </c>
      <c r="E86" s="902">
        <v>911.12213229166139</v>
      </c>
      <c r="F86" s="902">
        <v>2.045167524784874</v>
      </c>
      <c r="G86" s="902">
        <v>0</v>
      </c>
      <c r="H86" s="902">
        <v>0</v>
      </c>
      <c r="I86" s="902">
        <v>990.37237387707523</v>
      </c>
      <c r="J86" s="903">
        <v>188.12948195897292</v>
      </c>
    </row>
    <row r="87" spans="1:10" x14ac:dyDescent="0.2">
      <c r="A87" s="901" t="s">
        <v>591</v>
      </c>
      <c r="B87" s="902">
        <v>2103.9660911224391</v>
      </c>
      <c r="C87" s="902">
        <v>1427.526932299842</v>
      </c>
      <c r="D87" s="902">
        <v>676.43915882259705</v>
      </c>
      <c r="E87" s="902">
        <v>931.57380753951009</v>
      </c>
      <c r="F87" s="902">
        <v>2.045167524784874</v>
      </c>
      <c r="G87" s="902">
        <v>0</v>
      </c>
      <c r="H87" s="902">
        <v>0</v>
      </c>
      <c r="I87" s="902">
        <v>1070.1339073436852</v>
      </c>
      <c r="J87" s="903">
        <v>195.93832044649687</v>
      </c>
    </row>
    <row r="88" spans="1:10" x14ac:dyDescent="0.2">
      <c r="A88" s="901" t="s">
        <v>592</v>
      </c>
      <c r="B88" s="902">
        <v>2090.6725022113374</v>
      </c>
      <c r="C88" s="902">
        <v>1427.526932299842</v>
      </c>
      <c r="D88" s="902">
        <v>663.14556991149539</v>
      </c>
      <c r="E88" s="902">
        <v>984.74816318391686</v>
      </c>
      <c r="F88" s="902">
        <v>1.5338756435886556</v>
      </c>
      <c r="G88" s="902">
        <v>0</v>
      </c>
      <c r="H88" s="902">
        <v>0</v>
      </c>
      <c r="I88" s="902">
        <v>1210.7391746726455</v>
      </c>
      <c r="J88" s="903">
        <v>193.25154387075156</v>
      </c>
    </row>
    <row r="89" spans="1:10" x14ac:dyDescent="0.2">
      <c r="A89" s="901" t="s">
        <v>593</v>
      </c>
      <c r="B89" s="902">
        <v>2275.7601632043684</v>
      </c>
      <c r="C89" s="902">
        <v>1625.3968903227785</v>
      </c>
      <c r="D89" s="902">
        <v>649.85198100039372</v>
      </c>
      <c r="E89" s="902">
        <v>1014.9143841744938</v>
      </c>
      <c r="F89" s="902">
        <v>1.5338756435886556</v>
      </c>
      <c r="G89" s="902">
        <v>0</v>
      </c>
      <c r="H89" s="902">
        <v>0</v>
      </c>
      <c r="I89" s="902">
        <v>1379.9767873485937</v>
      </c>
      <c r="J89" s="903">
        <v>209.72815069619088</v>
      </c>
    </row>
    <row r="90" spans="1:10" x14ac:dyDescent="0.2">
      <c r="A90" s="901" t="s">
        <v>594</v>
      </c>
      <c r="B90" s="902">
        <v>3361.2328269839404</v>
      </c>
      <c r="C90" s="902">
        <v>2726.2083105382371</v>
      </c>
      <c r="D90" s="902">
        <v>635.0245164457034</v>
      </c>
      <c r="E90" s="902">
        <v>1071.667782987274</v>
      </c>
      <c r="F90" s="902">
        <v>1.5338756435886556</v>
      </c>
      <c r="G90" s="902">
        <v>0</v>
      </c>
      <c r="H90" s="902">
        <v>0</v>
      </c>
      <c r="I90" s="902">
        <v>1608.0129663621071</v>
      </c>
      <c r="J90" s="903">
        <v>310.36600771788653</v>
      </c>
    </row>
    <row r="91" spans="1:10" x14ac:dyDescent="0.2">
      <c r="A91" s="901" t="s">
        <v>595</v>
      </c>
      <c r="B91" s="902">
        <v>4366.9439572969022</v>
      </c>
      <c r="C91" s="902">
        <v>3748.7920729306738</v>
      </c>
      <c r="D91" s="902">
        <v>618.15188436622816</v>
      </c>
      <c r="E91" s="902">
        <v>1147.8502732855104</v>
      </c>
      <c r="F91" s="902">
        <v>1.022583762392437</v>
      </c>
      <c r="G91" s="902">
        <v>0</v>
      </c>
      <c r="H91" s="902">
        <v>0</v>
      </c>
      <c r="I91" s="902">
        <v>1627.4420578475635</v>
      </c>
      <c r="J91" s="903">
        <v>404.21192540420799</v>
      </c>
    </row>
    <row r="92" spans="1:10" x14ac:dyDescent="0.2">
      <c r="A92" s="901"/>
      <c r="B92" s="902"/>
      <c r="C92" s="902"/>
      <c r="D92" s="902"/>
      <c r="E92" s="902"/>
      <c r="F92" s="902"/>
      <c r="G92" s="902"/>
      <c r="H92" s="902"/>
      <c r="I92" s="902"/>
      <c r="J92" s="903"/>
    </row>
    <row r="93" spans="1:10" x14ac:dyDescent="0.2">
      <c r="A93" s="901" t="s">
        <v>596</v>
      </c>
      <c r="B93" s="902">
        <v>4678.832004826595</v>
      </c>
      <c r="C93" s="902">
        <v>4078.0640444210389</v>
      </c>
      <c r="D93" s="902">
        <v>600.76796040555678</v>
      </c>
      <c r="E93" s="902">
        <v>1178.5277861572836</v>
      </c>
      <c r="F93" s="902">
        <v>1.022583762392437</v>
      </c>
      <c r="G93" s="902">
        <v>0</v>
      </c>
      <c r="H93" s="902">
        <v>0</v>
      </c>
      <c r="I93" s="902">
        <v>1582.4483723022963</v>
      </c>
      <c r="J93" s="903">
        <v>432.71634326547451</v>
      </c>
    </row>
    <row r="94" spans="1:10" x14ac:dyDescent="0.2">
      <c r="A94" s="901" t="s">
        <v>597</v>
      </c>
      <c r="B94" s="902">
        <v>5301.074224242393</v>
      </c>
      <c r="C94" s="902">
        <v>4718.2014796787043</v>
      </c>
      <c r="D94" s="902">
        <v>582.87274456368914</v>
      </c>
      <c r="E94" s="902">
        <v>1240.9053956632222</v>
      </c>
      <c r="F94" s="902">
        <v>1.022583762392437</v>
      </c>
      <c r="G94" s="902">
        <v>0</v>
      </c>
      <c r="H94" s="902">
        <v>0</v>
      </c>
      <c r="I94" s="902">
        <v>1545.1240649749723</v>
      </c>
      <c r="J94" s="903">
        <v>490.32891406717351</v>
      </c>
    </row>
    <row r="95" spans="1:10" x14ac:dyDescent="0.2">
      <c r="A95" s="901" t="s">
        <v>598</v>
      </c>
      <c r="B95" s="902">
        <v>6009.2134796991559</v>
      </c>
      <c r="C95" s="902">
        <v>5445.7698266209236</v>
      </c>
      <c r="D95" s="902">
        <v>563.95494495942899</v>
      </c>
      <c r="E95" s="902">
        <v>1294.5910431888253</v>
      </c>
      <c r="F95" s="902">
        <v>0.51129188119621849</v>
      </c>
      <c r="G95" s="902">
        <v>0</v>
      </c>
      <c r="H95" s="902">
        <v>0</v>
      </c>
      <c r="I95" s="902">
        <v>1392.247792497303</v>
      </c>
      <c r="J95" s="903">
        <v>554.24039921670089</v>
      </c>
    </row>
    <row r="96" spans="1:10" x14ac:dyDescent="0.2">
      <c r="A96" s="901" t="s">
        <v>599</v>
      </c>
      <c r="B96" s="902">
        <v>7054.2940848642265</v>
      </c>
      <c r="C96" s="902">
        <v>6509.7682313902542</v>
      </c>
      <c r="D96" s="902">
        <v>544.52585347397269</v>
      </c>
      <c r="E96" s="902">
        <v>1377.4203279426126</v>
      </c>
      <c r="F96" s="902">
        <v>0.51129188119621849</v>
      </c>
      <c r="G96" s="902">
        <v>0</v>
      </c>
      <c r="H96" s="902">
        <v>0</v>
      </c>
      <c r="I96" s="902">
        <v>1322.2008047734209</v>
      </c>
      <c r="J96" s="903">
        <v>647.24826219749161</v>
      </c>
    </row>
    <row r="97" spans="1:10" x14ac:dyDescent="0.2">
      <c r="A97" s="901" t="s">
        <v>600</v>
      </c>
      <c r="B97" s="902">
        <v>8440.4063747871751</v>
      </c>
      <c r="C97" s="902">
        <v>7915.3096127986582</v>
      </c>
      <c r="D97" s="902">
        <v>525.09676198851639</v>
      </c>
      <c r="E97" s="902">
        <v>1508.8223414100407</v>
      </c>
      <c r="F97" s="902">
        <v>0</v>
      </c>
      <c r="G97" s="902">
        <v>0</v>
      </c>
      <c r="H97" s="902">
        <v>44.993685545267226</v>
      </c>
      <c r="I97" s="902">
        <v>1293.5684594264328</v>
      </c>
      <c r="J97" s="903">
        <v>771.36283149523729</v>
      </c>
    </row>
    <row r="98" spans="1:10" x14ac:dyDescent="0.2">
      <c r="A98" s="901" t="s">
        <v>601</v>
      </c>
      <c r="B98" s="902">
        <v>9787.1491898580152</v>
      </c>
      <c r="C98" s="902">
        <v>9282.5041031173459</v>
      </c>
      <c r="D98" s="902">
        <v>504.64508674066764</v>
      </c>
      <c r="E98" s="902">
        <v>1620.7952633920127</v>
      </c>
      <c r="F98" s="902">
        <v>0</v>
      </c>
      <c r="G98" s="902">
        <v>0</v>
      </c>
      <c r="H98" s="902">
        <v>93.055122377711768</v>
      </c>
      <c r="I98" s="902">
        <v>1315.042718436674</v>
      </c>
      <c r="J98" s="903">
        <v>892.79256274702811</v>
      </c>
    </row>
    <row r="99" spans="1:10" x14ac:dyDescent="0.2">
      <c r="A99" s="901" t="s">
        <v>602</v>
      </c>
      <c r="B99" s="902">
        <v>10914.547787895675</v>
      </c>
      <c r="C99" s="902">
        <v>10430.354376402858</v>
      </c>
      <c r="D99" s="902">
        <v>484.19341149281894</v>
      </c>
      <c r="E99" s="902">
        <v>1706.181007551781</v>
      </c>
      <c r="F99" s="902">
        <v>0</v>
      </c>
      <c r="G99" s="902">
        <v>0</v>
      </c>
      <c r="H99" s="902">
        <v>0</v>
      </c>
      <c r="I99" s="902">
        <v>1318.6217616050476</v>
      </c>
      <c r="J99" s="903">
        <v>995.35340731345264</v>
      </c>
    </row>
    <row r="100" spans="1:10" x14ac:dyDescent="0.2">
      <c r="A100" s="901" t="s">
        <v>603</v>
      </c>
      <c r="B100" s="902">
        <v>11562.865893252481</v>
      </c>
      <c r="C100" s="902">
        <v>11100.658032651099</v>
      </c>
      <c r="D100" s="902">
        <v>462.20786060138153</v>
      </c>
      <c r="E100" s="902">
        <v>1798.7248380482968</v>
      </c>
      <c r="F100" s="902">
        <v>0</v>
      </c>
      <c r="G100" s="902">
        <v>0</v>
      </c>
      <c r="H100" s="902">
        <v>0</v>
      </c>
      <c r="I100" s="902">
        <v>1189.7762075436005</v>
      </c>
      <c r="J100" s="903">
        <v>1054.2838590266026</v>
      </c>
    </row>
    <row r="101" spans="1:10" x14ac:dyDescent="0.2">
      <c r="A101" s="901" t="s">
        <v>604</v>
      </c>
      <c r="B101" s="902">
        <v>12060.864185537597</v>
      </c>
      <c r="C101" s="902">
        <v>11620.641875827654</v>
      </c>
      <c r="D101" s="902">
        <v>440.22230970994411</v>
      </c>
      <c r="E101" s="902">
        <v>1905.0735493371101</v>
      </c>
      <c r="F101" s="902">
        <v>0</v>
      </c>
      <c r="G101" s="902">
        <v>0</v>
      </c>
      <c r="H101" s="902">
        <v>4.0903350495697479</v>
      </c>
      <c r="I101" s="902">
        <v>1147.8502732855104</v>
      </c>
      <c r="J101" s="903">
        <v>1100.3434162519495</v>
      </c>
    </row>
    <row r="102" spans="1:10" x14ac:dyDescent="0.2">
      <c r="A102" s="901" t="s">
        <v>605</v>
      </c>
      <c r="B102" s="902">
        <v>12614.082000991906</v>
      </c>
      <c r="C102" s="902">
        <v>12196.356534054596</v>
      </c>
      <c r="D102" s="902">
        <v>417.7254669373105</v>
      </c>
      <c r="E102" s="902">
        <v>2040.565897854108</v>
      </c>
      <c r="F102" s="902">
        <v>0</v>
      </c>
      <c r="G102" s="902">
        <v>0</v>
      </c>
      <c r="H102" s="902">
        <v>0</v>
      </c>
      <c r="I102" s="902">
        <v>1025.140221798418</v>
      </c>
      <c r="J102" s="903">
        <v>1147.4231812716646</v>
      </c>
    </row>
    <row r="103" spans="1:10" x14ac:dyDescent="0.2">
      <c r="A103" s="901" t="s">
        <v>606</v>
      </c>
      <c r="B103" s="902">
        <v>13108.501250108649</v>
      </c>
      <c r="C103" s="902">
        <v>12715.317793468757</v>
      </c>
      <c r="D103" s="902">
        <v>393.18345663989203</v>
      </c>
      <c r="E103" s="902">
        <v>2178.1034138958908</v>
      </c>
      <c r="F103" s="902">
        <v>0</v>
      </c>
      <c r="G103" s="902">
        <v>0</v>
      </c>
      <c r="H103" s="902">
        <v>130.3794297050357</v>
      </c>
      <c r="I103" s="902">
        <v>953.0480665497513</v>
      </c>
      <c r="J103" s="903">
        <v>1201.5359208111136</v>
      </c>
    </row>
    <row r="104" spans="1:10" x14ac:dyDescent="0.2">
      <c r="A104" s="901" t="s">
        <v>607</v>
      </c>
      <c r="B104" s="902">
        <v>14090.181662005389</v>
      </c>
      <c r="C104" s="902">
        <v>13721.540215662915</v>
      </c>
      <c r="D104" s="902">
        <v>368.64144634247356</v>
      </c>
      <c r="E104" s="902">
        <v>2327.4006432051865</v>
      </c>
      <c r="F104" s="902">
        <v>0</v>
      </c>
      <c r="G104" s="902">
        <v>0</v>
      </c>
      <c r="H104" s="902">
        <v>147.25206178451091</v>
      </c>
      <c r="I104" s="902">
        <v>876.86557625151477</v>
      </c>
      <c r="J104" s="903">
        <v>1282.1378086559466</v>
      </c>
    </row>
    <row r="105" spans="1:10" x14ac:dyDescent="0.2">
      <c r="A105" s="901" t="s">
        <v>608</v>
      </c>
      <c r="B105" s="902">
        <v>13860.100315467091</v>
      </c>
      <c r="C105" s="902">
        <v>13516.000879422036</v>
      </c>
      <c r="D105" s="902">
        <v>343.07685228266263</v>
      </c>
      <c r="E105" s="902">
        <v>2418.9218899393095</v>
      </c>
      <c r="F105" s="902">
        <v>0</v>
      </c>
      <c r="G105" s="902">
        <v>0</v>
      </c>
      <c r="H105" s="902">
        <v>206.05062812207606</v>
      </c>
      <c r="I105" s="902">
        <v>793.52499961653109</v>
      </c>
      <c r="J105" s="903">
        <v>1248.6239394851598</v>
      </c>
    </row>
    <row r="106" spans="1:10" x14ac:dyDescent="0.2">
      <c r="A106" s="901" t="s">
        <v>609</v>
      </c>
      <c r="B106" s="902">
        <v>14547.276603794809</v>
      </c>
      <c r="C106" s="902">
        <v>14230.275637453153</v>
      </c>
      <c r="D106" s="902">
        <v>317.00096634165544</v>
      </c>
      <c r="E106" s="902">
        <v>2495.1043802375461</v>
      </c>
      <c r="F106" s="902">
        <v>0</v>
      </c>
      <c r="G106" s="902">
        <v>0</v>
      </c>
      <c r="H106" s="902">
        <v>222.92326020155127</v>
      </c>
      <c r="I106" s="902">
        <v>799.66050219088572</v>
      </c>
      <c r="J106" s="903">
        <v>1283.1680871301751</v>
      </c>
    </row>
    <row r="107" spans="1:10" x14ac:dyDescent="0.2">
      <c r="A107" s="901" t="s">
        <v>610</v>
      </c>
      <c r="B107" s="902">
        <v>14960.400443801353</v>
      </c>
      <c r="C107" s="902">
        <v>14670.497947163098</v>
      </c>
      <c r="D107" s="902">
        <v>289.90249663825591</v>
      </c>
      <c r="E107" s="902">
        <v>2555.9481140998964</v>
      </c>
      <c r="F107" s="902">
        <v>0</v>
      </c>
      <c r="G107" s="902">
        <v>0</v>
      </c>
      <c r="H107" s="902">
        <v>18.917799604260086</v>
      </c>
      <c r="I107" s="902">
        <v>849.76710654811518</v>
      </c>
      <c r="J107" s="903">
        <v>1298.5331519660911</v>
      </c>
    </row>
    <row r="108" spans="1:10" x14ac:dyDescent="0.2">
      <c r="A108" s="901" t="s">
        <v>634</v>
      </c>
      <c r="B108" s="902">
        <v>15373.524283807898</v>
      </c>
      <c r="C108" s="902">
        <v>15111.742840635434</v>
      </c>
      <c r="D108" s="902">
        <v>261.78144317246387</v>
      </c>
      <c r="E108" s="902">
        <v>2614.7466804374612</v>
      </c>
      <c r="F108" s="902">
        <v>0</v>
      </c>
      <c r="G108" s="902">
        <v>0</v>
      </c>
      <c r="H108" s="902">
        <v>37.835599208520172</v>
      </c>
      <c r="I108" s="902">
        <v>757.22327605159956</v>
      </c>
      <c r="J108" s="903">
        <v>1317.25267835453</v>
      </c>
    </row>
    <row r="109" spans="1:10" x14ac:dyDescent="0.2">
      <c r="A109" s="901" t="s">
        <v>612</v>
      </c>
      <c r="B109" s="902">
        <v>15767.219032328985</v>
      </c>
      <c r="C109" s="902">
        <v>15534.581226384707</v>
      </c>
      <c r="D109" s="902">
        <v>233.14909782547562</v>
      </c>
      <c r="E109" s="902">
        <v>2639.7999826160762</v>
      </c>
      <c r="F109" s="902">
        <v>0</v>
      </c>
      <c r="G109" s="902">
        <v>0</v>
      </c>
      <c r="H109" s="902">
        <v>0</v>
      </c>
      <c r="I109" s="902">
        <v>761.82490298236553</v>
      </c>
      <c r="J109" s="903">
        <v>1334.226277328454</v>
      </c>
    </row>
    <row r="110" spans="1:10" x14ac:dyDescent="0.2">
      <c r="A110" s="901" t="s">
        <v>613</v>
      </c>
      <c r="B110" s="902">
        <v>14787.583787957032</v>
      </c>
      <c r="C110" s="902">
        <v>14582.555743597348</v>
      </c>
      <c r="D110" s="902">
        <v>205.02804435968361</v>
      </c>
      <c r="E110" s="902">
        <v>2629.0628531109555</v>
      </c>
      <c r="F110" s="902">
        <v>0</v>
      </c>
      <c r="G110" s="902">
        <v>0</v>
      </c>
      <c r="H110" s="902">
        <v>0</v>
      </c>
      <c r="I110" s="902">
        <v>739.83935209092817</v>
      </c>
      <c r="J110" s="903">
        <v>1243.8142963568562</v>
      </c>
    </row>
    <row r="111" spans="1:10" x14ac:dyDescent="0.2">
      <c r="A111" s="901" t="s">
        <v>614</v>
      </c>
      <c r="B111" s="902">
        <v>14296.232290127466</v>
      </c>
      <c r="C111" s="902">
        <v>14296.232290127466</v>
      </c>
      <c r="D111" s="902">
        <v>0</v>
      </c>
      <c r="E111" s="902">
        <v>2605.032134694733</v>
      </c>
      <c r="F111" s="902">
        <v>0</v>
      </c>
      <c r="G111" s="902">
        <v>0</v>
      </c>
      <c r="H111" s="902">
        <v>0</v>
      </c>
      <c r="I111" s="902">
        <v>704.0489204071929</v>
      </c>
      <c r="J111" s="903">
        <v>1196.1767720843734</v>
      </c>
    </row>
    <row r="112" spans="1:10" x14ac:dyDescent="0.2">
      <c r="A112" s="901" t="s">
        <v>615</v>
      </c>
      <c r="B112" s="902">
        <v>16280.044789168793</v>
      </c>
      <c r="C112" s="902">
        <v>16280.044789168793</v>
      </c>
      <c r="D112" s="902">
        <v>0</v>
      </c>
      <c r="E112" s="902">
        <v>2600.4305077639674</v>
      </c>
      <c r="F112" s="902">
        <v>0</v>
      </c>
      <c r="G112" s="902">
        <v>0</v>
      </c>
      <c r="H112" s="902">
        <v>0</v>
      </c>
      <c r="I112" s="902">
        <v>686.15370456532526</v>
      </c>
      <c r="J112" s="903">
        <v>1355.0134434915817</v>
      </c>
    </row>
    <row r="113" spans="1:10" x14ac:dyDescent="0.2">
      <c r="A113" s="901" t="s">
        <v>616</v>
      </c>
      <c r="B113" s="902">
        <v>17761.257368994236</v>
      </c>
      <c r="C113" s="902">
        <v>17761.257368994236</v>
      </c>
      <c r="D113" s="902">
        <v>0</v>
      </c>
      <c r="E113" s="902">
        <v>2569.2417030109978</v>
      </c>
      <c r="F113" s="902">
        <v>0</v>
      </c>
      <c r="G113" s="902">
        <v>0</v>
      </c>
      <c r="H113" s="902">
        <v>0</v>
      </c>
      <c r="I113" s="902">
        <v>3025.3140610380246</v>
      </c>
      <c r="J113" s="903">
        <v>1473.0319097263055</v>
      </c>
    </row>
    <row r="114" spans="1:10" x14ac:dyDescent="0.2">
      <c r="A114" s="901" t="s">
        <v>617</v>
      </c>
      <c r="B114" s="902">
        <v>18537.398444650098</v>
      </c>
      <c r="C114" s="902">
        <v>18537.398444650098</v>
      </c>
      <c r="D114" s="902">
        <v>0</v>
      </c>
      <c r="E114" s="902">
        <v>2533.4512713272625</v>
      </c>
      <c r="F114" s="902">
        <v>0</v>
      </c>
      <c r="G114" s="902">
        <v>0</v>
      </c>
      <c r="H114" s="902">
        <v>0</v>
      </c>
      <c r="I114" s="902">
        <v>3076.4432491576467</v>
      </c>
      <c r="J114" s="903">
        <v>1536.4321029946366</v>
      </c>
    </row>
    <row r="115" spans="1:10" x14ac:dyDescent="0.2">
      <c r="A115" s="901" t="s">
        <v>618</v>
      </c>
      <c r="B115" s="902">
        <v>18278.173460883616</v>
      </c>
      <c r="C115" s="902">
        <v>18278.173460883616</v>
      </c>
      <c r="D115" s="902">
        <v>0</v>
      </c>
      <c r="E115" s="902">
        <v>2449.0881109298866</v>
      </c>
      <c r="F115" s="902">
        <v>0</v>
      </c>
      <c r="G115" s="902">
        <v>0</v>
      </c>
      <c r="H115" s="902">
        <v>0</v>
      </c>
      <c r="I115" s="902">
        <v>3100.9852594550653</v>
      </c>
      <c r="J115" s="903">
        <v>1508.3110495288445</v>
      </c>
    </row>
    <row r="116" spans="1:10" x14ac:dyDescent="0.2">
      <c r="A116" s="901" t="s">
        <v>619</v>
      </c>
      <c r="B116" s="902">
        <v>17964.240245829136</v>
      </c>
      <c r="C116" s="902">
        <v>17964.240245829136</v>
      </c>
      <c r="D116" s="902">
        <v>0</v>
      </c>
      <c r="E116" s="902">
        <v>2338.6490645915032</v>
      </c>
      <c r="F116" s="902">
        <v>0</v>
      </c>
      <c r="G116" s="902">
        <v>0</v>
      </c>
      <c r="H116" s="902">
        <v>0</v>
      </c>
      <c r="I116" s="902">
        <v>3247.2147374771835</v>
      </c>
      <c r="J116" s="903">
        <v>1474.5657853698942</v>
      </c>
    </row>
    <row r="117" spans="1:10" x14ac:dyDescent="0.2">
      <c r="A117" s="901" t="s">
        <v>622</v>
      </c>
      <c r="B117" s="902">
        <v>18164</v>
      </c>
      <c r="C117" s="902">
        <v>18164</v>
      </c>
      <c r="D117" s="902">
        <v>0</v>
      </c>
      <c r="E117" s="902">
        <v>2266</v>
      </c>
      <c r="F117" s="902">
        <v>0</v>
      </c>
      <c r="G117" s="902">
        <v>0</v>
      </c>
      <c r="H117" s="902">
        <v>0</v>
      </c>
      <c r="I117" s="902">
        <v>3478</v>
      </c>
      <c r="J117" s="903">
        <v>1479</v>
      </c>
    </row>
    <row r="118" spans="1:10" x14ac:dyDescent="0.2">
      <c r="A118" s="901" t="s">
        <v>623</v>
      </c>
      <c r="B118" s="902">
        <v>19183</v>
      </c>
      <c r="C118" s="902">
        <v>19183</v>
      </c>
      <c r="D118" s="902">
        <v>0</v>
      </c>
      <c r="E118" s="902">
        <v>2131</v>
      </c>
      <c r="F118" s="902">
        <v>0</v>
      </c>
      <c r="G118" s="902">
        <v>0</v>
      </c>
      <c r="H118" s="902">
        <v>0</v>
      </c>
      <c r="I118" s="902">
        <v>3780</v>
      </c>
      <c r="J118" s="903">
        <v>1553</v>
      </c>
    </row>
    <row r="119" spans="1:10" x14ac:dyDescent="0.2">
      <c r="A119" s="901" t="s">
        <v>624</v>
      </c>
      <c r="B119" s="902">
        <v>20306</v>
      </c>
      <c r="C119" s="902">
        <v>20306</v>
      </c>
      <c r="D119" s="902">
        <v>0</v>
      </c>
      <c r="E119" s="902">
        <v>1997</v>
      </c>
      <c r="F119" s="902">
        <v>0</v>
      </c>
      <c r="G119" s="902">
        <v>0</v>
      </c>
      <c r="H119" s="902">
        <v>1092</v>
      </c>
      <c r="I119" s="902">
        <v>3979</v>
      </c>
      <c r="J119" s="903">
        <v>1638</v>
      </c>
    </row>
    <row r="120" spans="1:10" x14ac:dyDescent="0.2">
      <c r="A120" s="901" t="s">
        <v>625</v>
      </c>
      <c r="B120" s="501">
        <v>21240</v>
      </c>
      <c r="C120" s="501">
        <v>21240</v>
      </c>
      <c r="D120" s="501">
        <v>0</v>
      </c>
      <c r="E120" s="501">
        <v>1886</v>
      </c>
      <c r="F120" s="910">
        <v>0</v>
      </c>
      <c r="G120" s="501">
        <v>0</v>
      </c>
      <c r="H120" s="501">
        <v>636</v>
      </c>
      <c r="I120" s="501">
        <v>4050</v>
      </c>
      <c r="J120" s="904">
        <v>1709</v>
      </c>
    </row>
    <row r="121" spans="1:10" x14ac:dyDescent="0.2">
      <c r="A121" s="911">
        <v>38717</v>
      </c>
      <c r="B121" s="501">
        <v>23077</v>
      </c>
      <c r="C121" s="501">
        <v>23077</v>
      </c>
      <c r="D121" s="501">
        <v>0</v>
      </c>
      <c r="E121" s="501">
        <v>1821</v>
      </c>
      <c r="F121" s="501">
        <v>0</v>
      </c>
      <c r="G121" s="501">
        <v>0</v>
      </c>
      <c r="H121" s="501">
        <v>320</v>
      </c>
      <c r="I121" s="501">
        <v>4102</v>
      </c>
      <c r="J121" s="904">
        <v>1853</v>
      </c>
    </row>
    <row r="122" spans="1:10" x14ac:dyDescent="0.2">
      <c r="A122" s="912" t="s">
        <v>626</v>
      </c>
      <c r="B122" s="501">
        <v>23072</v>
      </c>
      <c r="C122" s="501">
        <v>23072</v>
      </c>
      <c r="D122" s="501">
        <v>0</v>
      </c>
      <c r="E122" s="501">
        <v>1700</v>
      </c>
      <c r="F122" s="501">
        <v>0</v>
      </c>
      <c r="G122" s="501">
        <v>0</v>
      </c>
      <c r="H122" s="501">
        <v>0</v>
      </c>
      <c r="I122" s="501">
        <v>4159</v>
      </c>
      <c r="J122" s="904">
        <v>1849</v>
      </c>
    </row>
    <row r="123" spans="1:10" x14ac:dyDescent="0.2">
      <c r="A123" s="912"/>
      <c r="B123" s="501"/>
      <c r="C123" s="501"/>
      <c r="D123" s="501"/>
      <c r="E123" s="501"/>
      <c r="F123" s="501"/>
      <c r="G123" s="501"/>
      <c r="H123" s="501"/>
      <c r="I123" s="501"/>
      <c r="J123" s="904"/>
    </row>
    <row r="124" spans="1:10" ht="14.25" x14ac:dyDescent="0.2">
      <c r="A124" s="901" t="s">
        <v>574</v>
      </c>
      <c r="B124" s="501">
        <v>23071.627</v>
      </c>
      <c r="C124" s="501">
        <v>23071.627</v>
      </c>
      <c r="D124" s="501">
        <v>0</v>
      </c>
      <c r="E124" s="501">
        <v>1700.421</v>
      </c>
      <c r="F124" s="501">
        <v>0</v>
      </c>
      <c r="G124" s="501">
        <v>0</v>
      </c>
      <c r="H124" s="501">
        <v>0</v>
      </c>
      <c r="I124" s="501">
        <v>4158.6220000000003</v>
      </c>
      <c r="J124" s="904">
        <v>1848.9150271000001</v>
      </c>
    </row>
    <row r="125" spans="1:10" x14ac:dyDescent="0.2">
      <c r="A125" s="901">
        <v>39447</v>
      </c>
      <c r="B125" s="501">
        <v>22765.681</v>
      </c>
      <c r="C125" s="501">
        <v>22765.681</v>
      </c>
      <c r="D125" s="501">
        <v>0</v>
      </c>
      <c r="E125" s="501">
        <v>1583.5319999999999</v>
      </c>
      <c r="F125" s="501">
        <v>0</v>
      </c>
      <c r="G125" s="501">
        <v>0</v>
      </c>
      <c r="H125" s="501">
        <v>0</v>
      </c>
      <c r="I125" s="501">
        <v>4472.1210000000001</v>
      </c>
      <c r="J125" s="904">
        <v>1820.9221981000001</v>
      </c>
    </row>
    <row r="126" spans="1:10" x14ac:dyDescent="0.2">
      <c r="A126" s="901">
        <v>39813</v>
      </c>
      <c r="B126" s="501">
        <v>22116.871999999999</v>
      </c>
      <c r="C126" s="501">
        <v>22116.871999999999</v>
      </c>
      <c r="D126" s="501">
        <v>0</v>
      </c>
      <c r="E126" s="501">
        <v>1474.854</v>
      </c>
      <c r="F126" s="501">
        <v>0</v>
      </c>
      <c r="G126" s="501">
        <v>0</v>
      </c>
      <c r="H126" s="501">
        <v>0</v>
      </c>
      <c r="I126" s="501">
        <v>7965.49</v>
      </c>
      <c r="J126" s="904">
        <v>1766.6204021000001</v>
      </c>
    </row>
    <row r="127" spans="1:10" x14ac:dyDescent="0.2">
      <c r="A127" s="901">
        <v>40178</v>
      </c>
      <c r="B127" s="501">
        <v>27567.493999999999</v>
      </c>
      <c r="C127" s="501">
        <v>27567.493999999999</v>
      </c>
      <c r="D127" s="501">
        <v>0</v>
      </c>
      <c r="E127" s="501">
        <v>1404.412</v>
      </c>
      <c r="F127" s="501">
        <v>0</v>
      </c>
      <c r="G127" s="501">
        <v>0</v>
      </c>
      <c r="H127" s="501">
        <v>0</v>
      </c>
      <c r="I127" s="501">
        <v>8391.1880000000001</v>
      </c>
      <c r="J127" s="904">
        <v>2205.9144686999998</v>
      </c>
    </row>
    <row r="128" spans="1:10" ht="24.75" customHeight="1" x14ac:dyDescent="0.2">
      <c r="A128" s="913"/>
      <c r="B128" s="443" t="s">
        <v>258</v>
      </c>
      <c r="C128" s="464"/>
      <c r="D128" s="464"/>
      <c r="E128" s="464"/>
      <c r="F128" s="464"/>
      <c r="G128" s="464"/>
      <c r="H128" s="464"/>
      <c r="I128" s="464"/>
      <c r="J128" s="464"/>
    </row>
    <row r="129" spans="1:10" ht="24.95" customHeight="1" x14ac:dyDescent="0.2">
      <c r="A129" s="912" t="s">
        <v>610</v>
      </c>
      <c r="B129" s="501">
        <v>391.13828911510717</v>
      </c>
      <c r="C129" s="501">
        <v>391.13828911510717</v>
      </c>
      <c r="D129" s="501">
        <v>0</v>
      </c>
      <c r="E129" s="501">
        <v>0</v>
      </c>
      <c r="F129" s="501">
        <v>0</v>
      </c>
      <c r="G129" s="501">
        <v>0</v>
      </c>
      <c r="H129" s="501">
        <v>252.57818931093195</v>
      </c>
      <c r="I129" s="501">
        <v>0</v>
      </c>
      <c r="J129" s="904">
        <v>152.59764712668024</v>
      </c>
    </row>
    <row r="130" spans="1:10" x14ac:dyDescent="0.2">
      <c r="A130" s="912" t="s">
        <v>634</v>
      </c>
      <c r="B130" s="501">
        <v>2461.3591160785959</v>
      </c>
      <c r="C130" s="501">
        <v>2461.3591160785959</v>
      </c>
      <c r="D130" s="501">
        <v>0</v>
      </c>
      <c r="E130" s="501">
        <v>0</v>
      </c>
      <c r="F130" s="501">
        <v>0</v>
      </c>
      <c r="G130" s="501">
        <v>0</v>
      </c>
      <c r="H130" s="501">
        <v>332.33972277754202</v>
      </c>
      <c r="I130" s="501">
        <v>259.73627564767901</v>
      </c>
      <c r="J130" s="904">
        <v>973.90856490270119</v>
      </c>
    </row>
    <row r="131" spans="1:10" x14ac:dyDescent="0.2">
      <c r="A131" s="912" t="s">
        <v>612</v>
      </c>
      <c r="B131" s="501">
        <v>4880.2810060179054</v>
      </c>
      <c r="C131" s="501">
        <v>4880.2810060179054</v>
      </c>
      <c r="D131" s="501">
        <v>0</v>
      </c>
      <c r="E131" s="501">
        <v>0</v>
      </c>
      <c r="F131" s="501">
        <v>0</v>
      </c>
      <c r="G131" s="501">
        <v>0</v>
      </c>
      <c r="H131" s="501">
        <v>441.24489347233657</v>
      </c>
      <c r="I131" s="501">
        <v>704.56021228838904</v>
      </c>
      <c r="J131" s="904">
        <v>1915.8106788422308</v>
      </c>
    </row>
    <row r="132" spans="1:10" x14ac:dyDescent="0.2">
      <c r="A132" s="912" t="s">
        <v>613</v>
      </c>
      <c r="B132" s="501">
        <v>7058.3844199137966</v>
      </c>
      <c r="C132" s="501">
        <v>7058.3844199137966</v>
      </c>
      <c r="D132" s="501">
        <v>0</v>
      </c>
      <c r="E132" s="501">
        <v>0</v>
      </c>
      <c r="F132" s="501">
        <v>0</v>
      </c>
      <c r="G132" s="501">
        <v>0</v>
      </c>
      <c r="H132" s="501">
        <v>504.64508674066764</v>
      </c>
      <c r="I132" s="501">
        <v>1911.2090519114647</v>
      </c>
      <c r="J132" s="904">
        <v>2786.3510263357807</v>
      </c>
    </row>
    <row r="133" spans="1:10" x14ac:dyDescent="0.2">
      <c r="A133" s="912" t="s">
        <v>614</v>
      </c>
      <c r="B133" s="501">
        <v>8244.5815842890224</v>
      </c>
      <c r="C133" s="501">
        <v>8244.5815842890224</v>
      </c>
      <c r="D133" s="501">
        <v>0</v>
      </c>
      <c r="E133" s="501">
        <v>0</v>
      </c>
      <c r="F133" s="501">
        <v>0</v>
      </c>
      <c r="G133" s="501">
        <v>0</v>
      </c>
      <c r="H133" s="501">
        <v>775.62978377466345</v>
      </c>
      <c r="I133" s="501">
        <v>2896.4685069765778</v>
      </c>
      <c r="J133" s="904">
        <v>3250.5232185830623</v>
      </c>
    </row>
    <row r="134" spans="1:10" x14ac:dyDescent="0.2">
      <c r="A134" s="912" t="s">
        <v>615</v>
      </c>
      <c r="B134" s="501">
        <v>9814.2476595614135</v>
      </c>
      <c r="C134" s="501">
        <v>9814.2476595614135</v>
      </c>
      <c r="D134" s="501">
        <v>0</v>
      </c>
      <c r="E134" s="501">
        <v>0</v>
      </c>
      <c r="F134" s="501">
        <v>0</v>
      </c>
      <c r="G134" s="501">
        <v>0</v>
      </c>
      <c r="H134" s="501">
        <v>495.95312476033195</v>
      </c>
      <c r="I134" s="501">
        <v>3490.0783810453872</v>
      </c>
      <c r="J134" s="904">
        <v>3855.5117850841793</v>
      </c>
    </row>
    <row r="135" spans="1:10" x14ac:dyDescent="0.2">
      <c r="A135" s="912" t="s">
        <v>616</v>
      </c>
      <c r="B135" s="501">
        <v>10841.944340765813</v>
      </c>
      <c r="C135" s="501">
        <v>10841.944340765813</v>
      </c>
      <c r="D135" s="501">
        <v>0</v>
      </c>
      <c r="E135" s="501">
        <v>0</v>
      </c>
      <c r="F135" s="501">
        <v>0</v>
      </c>
      <c r="G135" s="501">
        <v>0</v>
      </c>
      <c r="H135" s="501">
        <v>388.58182970912605</v>
      </c>
      <c r="I135" s="501">
        <v>3717.6032681777046</v>
      </c>
      <c r="J135" s="904">
        <v>4232.4741925422968</v>
      </c>
    </row>
    <row r="136" spans="1:10" x14ac:dyDescent="0.2">
      <c r="A136" s="912" t="s">
        <v>617</v>
      </c>
      <c r="B136" s="501">
        <v>11639.559675431914</v>
      </c>
      <c r="C136" s="501">
        <v>11639.559675431914</v>
      </c>
      <c r="D136" s="501">
        <v>0</v>
      </c>
      <c r="E136" s="501">
        <v>0</v>
      </c>
      <c r="F136" s="501">
        <v>0</v>
      </c>
      <c r="G136" s="501">
        <v>0</v>
      </c>
      <c r="H136" s="501">
        <v>613.55025743546219</v>
      </c>
      <c r="I136" s="501">
        <v>3770.7776238221113</v>
      </c>
      <c r="J136" s="904">
        <v>4509.5943921506469</v>
      </c>
    </row>
    <row r="137" spans="1:10" x14ac:dyDescent="0.2">
      <c r="A137" s="912" t="s">
        <v>618</v>
      </c>
      <c r="B137" s="501">
        <v>11972.410690090652</v>
      </c>
      <c r="C137" s="501">
        <v>11972.410690090652</v>
      </c>
      <c r="D137" s="501">
        <v>0</v>
      </c>
      <c r="E137" s="501">
        <v>0</v>
      </c>
      <c r="F137" s="501">
        <v>0</v>
      </c>
      <c r="G137" s="501">
        <v>0</v>
      </c>
      <c r="H137" s="501">
        <v>854.36873347888115</v>
      </c>
      <c r="I137" s="501">
        <v>3261.0196182694817</v>
      </c>
      <c r="J137" s="904">
        <v>4617.9882709642452</v>
      </c>
    </row>
    <row r="138" spans="1:10" x14ac:dyDescent="0.2">
      <c r="A138" s="912" t="s">
        <v>619</v>
      </c>
      <c r="B138" s="501">
        <v>12798.658370103742</v>
      </c>
      <c r="C138" s="501">
        <v>12798.658370103742</v>
      </c>
      <c r="D138" s="501">
        <v>0</v>
      </c>
      <c r="E138" s="501">
        <v>0</v>
      </c>
      <c r="F138" s="501">
        <v>0</v>
      </c>
      <c r="G138" s="501">
        <v>0</v>
      </c>
      <c r="H138" s="501">
        <v>391.13828911510717</v>
      </c>
      <c r="I138" s="501">
        <v>3049.8560713354432</v>
      </c>
      <c r="J138" s="904">
        <v>4921.1843565136032</v>
      </c>
    </row>
    <row r="139" spans="1:10" x14ac:dyDescent="0.2">
      <c r="A139" s="912" t="s">
        <v>622</v>
      </c>
      <c r="B139" s="501">
        <v>13522</v>
      </c>
      <c r="C139" s="501">
        <v>13522</v>
      </c>
      <c r="D139" s="501">
        <v>0</v>
      </c>
      <c r="E139" s="501">
        <v>0</v>
      </c>
      <c r="F139" s="501">
        <v>0</v>
      </c>
      <c r="G139" s="501">
        <v>0</v>
      </c>
      <c r="H139" s="501">
        <v>422</v>
      </c>
      <c r="I139" s="501">
        <v>2896</v>
      </c>
      <c r="J139" s="904">
        <v>5206</v>
      </c>
    </row>
    <row r="140" spans="1:10" x14ac:dyDescent="0.2">
      <c r="A140" s="912" t="s">
        <v>623</v>
      </c>
      <c r="B140" s="914">
        <v>14656</v>
      </c>
      <c r="C140" s="915">
        <v>14656</v>
      </c>
      <c r="D140" s="915">
        <v>0</v>
      </c>
      <c r="E140" s="915">
        <v>0</v>
      </c>
      <c r="F140" s="915">
        <v>0</v>
      </c>
      <c r="G140" s="915">
        <v>0</v>
      </c>
      <c r="H140" s="915">
        <v>640</v>
      </c>
      <c r="I140" s="915">
        <v>2504</v>
      </c>
      <c r="J140" s="916">
        <v>5665</v>
      </c>
    </row>
    <row r="141" spans="1:10" x14ac:dyDescent="0.2">
      <c r="A141" s="912" t="s">
        <v>624</v>
      </c>
      <c r="B141" s="914">
        <v>16264</v>
      </c>
      <c r="C141" s="915">
        <v>16264</v>
      </c>
      <c r="D141" s="915">
        <v>0</v>
      </c>
      <c r="E141" s="915">
        <v>0</v>
      </c>
      <c r="F141" s="915">
        <v>0</v>
      </c>
      <c r="G141" s="915">
        <v>0</v>
      </c>
      <c r="H141" s="915">
        <v>90</v>
      </c>
      <c r="I141" s="915">
        <v>2519</v>
      </c>
      <c r="J141" s="916">
        <v>6315</v>
      </c>
    </row>
    <row r="142" spans="1:10" x14ac:dyDescent="0.2">
      <c r="A142" s="912" t="s">
        <v>625</v>
      </c>
      <c r="B142" s="917">
        <v>16397</v>
      </c>
      <c r="C142" s="918">
        <v>16397</v>
      </c>
      <c r="D142" s="918">
        <v>0</v>
      </c>
      <c r="E142" s="918">
        <v>0</v>
      </c>
      <c r="F142" s="918">
        <v>0</v>
      </c>
      <c r="G142" s="918">
        <v>0</v>
      </c>
      <c r="H142" s="918">
        <v>450</v>
      </c>
      <c r="I142" s="918">
        <v>940</v>
      </c>
      <c r="J142" s="919">
        <v>6384</v>
      </c>
    </row>
    <row r="143" spans="1:10" x14ac:dyDescent="0.2">
      <c r="A143" s="911">
        <v>38717</v>
      </c>
      <c r="B143" s="917">
        <v>16928</v>
      </c>
      <c r="C143" s="918">
        <v>16928</v>
      </c>
      <c r="D143" s="918">
        <v>0</v>
      </c>
      <c r="E143" s="918">
        <v>0</v>
      </c>
      <c r="F143" s="918">
        <v>0</v>
      </c>
      <c r="G143" s="918">
        <v>0</v>
      </c>
      <c r="H143" s="918">
        <v>394</v>
      </c>
      <c r="I143" s="918">
        <v>965</v>
      </c>
      <c r="J143" s="919">
        <v>6607</v>
      </c>
    </row>
    <row r="144" spans="1:10" x14ac:dyDescent="0.2">
      <c r="A144" s="912" t="s">
        <v>626</v>
      </c>
      <c r="B144" s="501">
        <v>17136</v>
      </c>
      <c r="C144" s="501">
        <v>17136</v>
      </c>
      <c r="D144" s="501">
        <v>0</v>
      </c>
      <c r="E144" s="501">
        <v>0</v>
      </c>
      <c r="F144" s="501">
        <v>0</v>
      </c>
      <c r="G144" s="501">
        <v>0</v>
      </c>
      <c r="H144" s="501">
        <v>437</v>
      </c>
      <c r="I144" s="501">
        <v>912</v>
      </c>
      <c r="J144" s="904">
        <v>6712</v>
      </c>
    </row>
    <row r="145" spans="1:10" x14ac:dyDescent="0.2">
      <c r="A145" s="912"/>
      <c r="B145" s="501"/>
      <c r="C145" s="501"/>
      <c r="D145" s="501"/>
      <c r="E145" s="501"/>
      <c r="F145" s="501"/>
      <c r="G145" s="501"/>
      <c r="H145" s="501"/>
      <c r="I145" s="501"/>
      <c r="J145" s="904"/>
    </row>
    <row r="146" spans="1:10" ht="14.25" x14ac:dyDescent="0.2">
      <c r="A146" s="901" t="s">
        <v>574</v>
      </c>
      <c r="B146" s="501">
        <v>17135.598000000002</v>
      </c>
      <c r="C146" s="501">
        <v>17135.598000000002</v>
      </c>
      <c r="D146" s="501">
        <v>0</v>
      </c>
      <c r="E146" s="918">
        <v>9.9190000000000005</v>
      </c>
      <c r="F146" s="501">
        <v>0</v>
      </c>
      <c r="G146" s="501">
        <v>0</v>
      </c>
      <c r="H146" s="501">
        <v>437.4</v>
      </c>
      <c r="I146" s="501">
        <v>911.952</v>
      </c>
      <c r="J146" s="904">
        <v>6712.3534723000002</v>
      </c>
    </row>
    <row r="147" spans="1:10" x14ac:dyDescent="0.2">
      <c r="A147" s="901">
        <v>39447</v>
      </c>
      <c r="B147" s="917">
        <v>17280.03</v>
      </c>
      <c r="C147" s="918">
        <v>17280.03</v>
      </c>
      <c r="D147" s="918">
        <v>0</v>
      </c>
      <c r="E147" s="918">
        <v>16.622</v>
      </c>
      <c r="F147" s="918">
        <v>0</v>
      </c>
      <c r="G147" s="918">
        <v>0</v>
      </c>
      <c r="H147" s="918">
        <v>0</v>
      </c>
      <c r="I147" s="918">
        <v>828.72</v>
      </c>
      <c r="J147" s="919">
        <v>6797.9425244000004</v>
      </c>
    </row>
    <row r="148" spans="1:10" x14ac:dyDescent="0.2">
      <c r="A148" s="901">
        <v>39813</v>
      </c>
      <c r="B148" s="917">
        <v>17134.309000000001</v>
      </c>
      <c r="C148" s="918">
        <v>17134.309000000001</v>
      </c>
      <c r="D148" s="918">
        <v>0</v>
      </c>
      <c r="E148" s="918">
        <v>19.047000000000001</v>
      </c>
      <c r="F148" s="918">
        <v>0</v>
      </c>
      <c r="G148" s="918">
        <v>0</v>
      </c>
      <c r="H148" s="918">
        <v>2E-3</v>
      </c>
      <c r="I148" s="918">
        <v>767.19100000000003</v>
      </c>
      <c r="J148" s="919">
        <v>6773.5357740999998</v>
      </c>
    </row>
    <row r="149" spans="1:10" x14ac:dyDescent="0.2">
      <c r="A149" s="901">
        <v>40178</v>
      </c>
      <c r="B149" s="917">
        <v>17432.906999999999</v>
      </c>
      <c r="C149" s="918">
        <v>17432.906999999999</v>
      </c>
      <c r="D149" s="918">
        <v>0</v>
      </c>
      <c r="E149" s="918">
        <v>18.399999999999999</v>
      </c>
      <c r="F149" s="918">
        <v>0</v>
      </c>
      <c r="G149" s="918">
        <v>0</v>
      </c>
      <c r="H149" s="918">
        <v>0.10100000000000001</v>
      </c>
      <c r="I149" s="918">
        <v>1615.914</v>
      </c>
      <c r="J149" s="919">
        <v>6929.7024779000003</v>
      </c>
    </row>
    <row r="150" spans="1:10" ht="50.25" customHeight="1" x14ac:dyDescent="0.2">
      <c r="A150" s="920"/>
      <c r="B150" s="921" t="s">
        <v>259</v>
      </c>
      <c r="C150" s="921"/>
      <c r="D150" s="921"/>
      <c r="E150" s="921"/>
      <c r="F150" s="921"/>
      <c r="G150" s="921"/>
      <c r="H150" s="921"/>
      <c r="I150" s="921"/>
      <c r="J150" s="922"/>
    </row>
    <row r="151" spans="1:10" x14ac:dyDescent="0.2">
      <c r="A151" s="912" t="s">
        <v>652</v>
      </c>
      <c r="B151" s="923">
        <v>553.21781545430838</v>
      </c>
      <c r="C151" s="924">
        <v>59.821150099957563</v>
      </c>
      <c r="D151" s="924">
        <v>493.39666535435083</v>
      </c>
      <c r="E151" s="924">
        <v>10.737129505120588</v>
      </c>
      <c r="F151" s="924">
        <v>0</v>
      </c>
      <c r="G151" s="924">
        <v>0</v>
      </c>
      <c r="H151" s="924">
        <v>0</v>
      </c>
      <c r="I151" s="924">
        <v>0</v>
      </c>
      <c r="J151" s="925">
        <v>129.40162225259814</v>
      </c>
    </row>
    <row r="152" spans="1:10" x14ac:dyDescent="0.2">
      <c r="A152" s="912" t="s">
        <v>575</v>
      </c>
      <c r="B152" s="923">
        <v>629.40030575254502</v>
      </c>
      <c r="C152" s="924">
        <v>81.295409110198747</v>
      </c>
      <c r="D152" s="924">
        <v>548.10489664234626</v>
      </c>
      <c r="E152" s="924">
        <v>248.4878542613622</v>
      </c>
      <c r="F152" s="924">
        <v>0</v>
      </c>
      <c r="G152" s="924">
        <v>0</v>
      </c>
      <c r="H152" s="924">
        <v>0</v>
      </c>
      <c r="I152" s="924">
        <v>0</v>
      </c>
      <c r="J152" s="925">
        <v>140.27196473201352</v>
      </c>
    </row>
    <row r="153" spans="1:10" x14ac:dyDescent="0.2">
      <c r="A153" s="912" t="s">
        <v>576</v>
      </c>
      <c r="B153" s="923">
        <v>635.53580832689954</v>
      </c>
      <c r="C153" s="924">
        <v>83.34057663498362</v>
      </c>
      <c r="D153" s="924">
        <v>552.19523169191598</v>
      </c>
      <c r="E153" s="924">
        <v>274.56374020236933</v>
      </c>
      <c r="F153" s="924">
        <v>0</v>
      </c>
      <c r="G153" s="924">
        <v>0</v>
      </c>
      <c r="H153" s="924">
        <v>0</v>
      </c>
      <c r="I153" s="924">
        <v>0</v>
      </c>
      <c r="J153" s="925">
        <v>139.951951801744</v>
      </c>
    </row>
    <row r="154" spans="1:10" x14ac:dyDescent="0.2">
      <c r="A154" s="912" t="s">
        <v>577</v>
      </c>
      <c r="B154" s="923">
        <v>658.54394298072941</v>
      </c>
      <c r="C154" s="924">
        <v>97.145457427281514</v>
      </c>
      <c r="D154" s="924">
        <v>561.39848555344793</v>
      </c>
      <c r="E154" s="924">
        <v>346.14460356983994</v>
      </c>
      <c r="F154" s="924">
        <v>0</v>
      </c>
      <c r="G154" s="924">
        <v>0</v>
      </c>
      <c r="H154" s="924">
        <v>0</v>
      </c>
      <c r="I154" s="924">
        <v>0</v>
      </c>
      <c r="J154" s="925">
        <v>143.28632353801763</v>
      </c>
    </row>
    <row r="155" spans="1:10" x14ac:dyDescent="0.2">
      <c r="A155" s="912" t="s">
        <v>513</v>
      </c>
      <c r="B155" s="923">
        <v>559.86460990985927</v>
      </c>
      <c r="C155" s="924">
        <v>131.91330534862436</v>
      </c>
      <c r="D155" s="924">
        <v>427.95130456123491</v>
      </c>
      <c r="E155" s="924">
        <v>363.01723564931513</v>
      </c>
      <c r="F155" s="924">
        <v>0</v>
      </c>
      <c r="G155" s="924">
        <v>0</v>
      </c>
      <c r="H155" s="924">
        <v>0</v>
      </c>
      <c r="I155" s="924">
        <v>0</v>
      </c>
      <c r="J155" s="925">
        <v>120.53578408324547</v>
      </c>
    </row>
    <row r="156" spans="1:10" x14ac:dyDescent="0.2">
      <c r="A156" s="912" t="s">
        <v>578</v>
      </c>
      <c r="B156" s="923">
        <v>571.62432317737228</v>
      </c>
      <c r="C156" s="924">
        <v>154.9214400024542</v>
      </c>
      <c r="D156" s="924">
        <v>416.7028831749181</v>
      </c>
      <c r="E156" s="924">
        <v>420.79321822448782</v>
      </c>
      <c r="F156" s="924">
        <v>0</v>
      </c>
      <c r="G156" s="924">
        <v>0</v>
      </c>
      <c r="H156" s="924">
        <v>0</v>
      </c>
      <c r="I156" s="924">
        <v>0</v>
      </c>
      <c r="J156" s="925">
        <v>121.80101067042534</v>
      </c>
    </row>
    <row r="157" spans="1:10" x14ac:dyDescent="0.2">
      <c r="A157" s="912" t="s">
        <v>579</v>
      </c>
      <c r="B157" s="923">
        <v>502.59991921588278</v>
      </c>
      <c r="C157" s="924">
        <v>103.28096000163613</v>
      </c>
      <c r="D157" s="924">
        <v>399.83025109544286</v>
      </c>
      <c r="E157" s="924">
        <v>533.27743208765594</v>
      </c>
      <c r="F157" s="924">
        <v>0.51129188119621849</v>
      </c>
      <c r="G157" s="924">
        <v>0</v>
      </c>
      <c r="H157" s="924">
        <v>0</v>
      </c>
      <c r="I157" s="924">
        <v>261.27015129126767</v>
      </c>
      <c r="J157" s="925">
        <v>105.326127526421</v>
      </c>
    </row>
    <row r="158" spans="1:10" x14ac:dyDescent="0.2">
      <c r="A158" s="912" t="s">
        <v>580</v>
      </c>
      <c r="B158" s="923">
        <v>482.14824396803402</v>
      </c>
      <c r="C158" s="924">
        <v>87.430911684553365</v>
      </c>
      <c r="D158" s="924">
        <v>394.20604040228449</v>
      </c>
      <c r="E158" s="924">
        <v>538.90164278081431</v>
      </c>
      <c r="F158" s="924">
        <v>0.51129188119621849</v>
      </c>
      <c r="G158" s="924">
        <v>0</v>
      </c>
      <c r="H158" s="924">
        <v>0</v>
      </c>
      <c r="I158" s="924">
        <v>325.18163644079499</v>
      </c>
      <c r="J158" s="925">
        <v>99.180927728803624</v>
      </c>
    </row>
    <row r="159" spans="1:10" x14ac:dyDescent="0.2">
      <c r="A159" s="912" t="s">
        <v>581</v>
      </c>
      <c r="B159" s="923">
        <v>465.78690376975504</v>
      </c>
      <c r="C159" s="924">
        <v>79.25024158541386</v>
      </c>
      <c r="D159" s="924">
        <v>386.5366621843412</v>
      </c>
      <c r="E159" s="924">
        <v>573.66949070215719</v>
      </c>
      <c r="F159" s="924">
        <v>0</v>
      </c>
      <c r="G159" s="924">
        <v>0</v>
      </c>
      <c r="H159" s="924">
        <v>0</v>
      </c>
      <c r="I159" s="924">
        <v>355.34785743137184</v>
      </c>
      <c r="J159" s="925">
        <v>95.100289902496641</v>
      </c>
    </row>
    <row r="160" spans="1:10" x14ac:dyDescent="0.2">
      <c r="A160" s="912" t="s">
        <v>582</v>
      </c>
      <c r="B160" s="923">
        <v>459.14010931420421</v>
      </c>
      <c r="C160" s="924">
        <v>76.182490298236559</v>
      </c>
      <c r="D160" s="924">
        <v>382.95761901596768</v>
      </c>
      <c r="E160" s="924">
        <v>597.1889172371832</v>
      </c>
      <c r="F160" s="924">
        <v>0.51129188119621849</v>
      </c>
      <c r="G160" s="924">
        <v>0</v>
      </c>
      <c r="H160" s="924">
        <v>0</v>
      </c>
      <c r="I160" s="924">
        <v>408.52221307577855</v>
      </c>
      <c r="J160" s="925">
        <v>92.543830496515554</v>
      </c>
    </row>
    <row r="161" spans="1:10" x14ac:dyDescent="0.2">
      <c r="A161" s="912" t="s">
        <v>583</v>
      </c>
      <c r="B161" s="923">
        <v>546.05972911756135</v>
      </c>
      <c r="C161" s="924">
        <v>170.26019643834076</v>
      </c>
      <c r="D161" s="924">
        <v>376.31082456041679</v>
      </c>
      <c r="E161" s="924">
        <v>614.57284119785459</v>
      </c>
      <c r="F161" s="924">
        <v>0.51129188119621849</v>
      </c>
      <c r="G161" s="924">
        <v>0</v>
      </c>
      <c r="H161" s="924">
        <v>0</v>
      </c>
      <c r="I161" s="924">
        <v>455.56106614583069</v>
      </c>
      <c r="J161" s="925">
        <v>107.88258693240211</v>
      </c>
    </row>
    <row r="162" spans="1:10" x14ac:dyDescent="0.2">
      <c r="A162" s="912" t="s">
        <v>584</v>
      </c>
      <c r="B162" s="923">
        <v>710.69571486274367</v>
      </c>
      <c r="C162" s="924">
        <v>339.49780911428905</v>
      </c>
      <c r="D162" s="924">
        <v>371.19790574845462</v>
      </c>
      <c r="E162" s="924">
        <v>635.0245164457034</v>
      </c>
      <c r="F162" s="924">
        <v>0.51129188119621849</v>
      </c>
      <c r="G162" s="924">
        <v>0</v>
      </c>
      <c r="H162" s="924">
        <v>41.414642376893696</v>
      </c>
      <c r="I162" s="924">
        <v>531.23226456287102</v>
      </c>
      <c r="J162" s="925">
        <v>138.04880792297899</v>
      </c>
    </row>
    <row r="163" spans="1:10" x14ac:dyDescent="0.2">
      <c r="A163" s="912" t="s">
        <v>585</v>
      </c>
      <c r="B163" s="923">
        <v>921.34796991558574</v>
      </c>
      <c r="C163" s="924">
        <v>555.26298297909329</v>
      </c>
      <c r="D163" s="924">
        <v>366.08498693649244</v>
      </c>
      <c r="E163" s="924">
        <v>642.69389466364669</v>
      </c>
      <c r="F163" s="924">
        <v>0.51129188119621849</v>
      </c>
      <c r="G163" s="924">
        <v>0</v>
      </c>
      <c r="H163" s="924">
        <v>12.782297029905463</v>
      </c>
      <c r="I163" s="924">
        <v>598.21150099957561</v>
      </c>
      <c r="J163" s="925">
        <v>176.39569901269539</v>
      </c>
    </row>
    <row r="164" spans="1:10" x14ac:dyDescent="0.2">
      <c r="A164" s="912" t="s">
        <v>586</v>
      </c>
      <c r="B164" s="923">
        <v>1127.909889918858</v>
      </c>
      <c r="C164" s="924">
        <v>767.96040555672016</v>
      </c>
      <c r="D164" s="924">
        <v>360.46077624333407</v>
      </c>
      <c r="E164" s="924">
        <v>609.45992238589247</v>
      </c>
      <c r="F164" s="924">
        <v>0.51129188119621849</v>
      </c>
      <c r="G164" s="924">
        <v>0</v>
      </c>
      <c r="H164" s="924">
        <v>39.880766733305045</v>
      </c>
      <c r="I164" s="924">
        <v>666.2133211986727</v>
      </c>
      <c r="J164" s="925">
        <v>214.74259010241178</v>
      </c>
    </row>
    <row r="165" spans="1:10" x14ac:dyDescent="0.2">
      <c r="A165" s="912" t="s">
        <v>587</v>
      </c>
      <c r="B165" s="923">
        <v>1282.3200380401161</v>
      </c>
      <c r="C165" s="924">
        <v>930.03993189592143</v>
      </c>
      <c r="D165" s="924">
        <v>352.28010614419452</v>
      </c>
      <c r="E165" s="924">
        <v>608.43733862349995</v>
      </c>
      <c r="F165" s="924">
        <v>0.51129188119621849</v>
      </c>
      <c r="G165" s="924">
        <v>0</v>
      </c>
      <c r="H165" s="924">
        <v>0</v>
      </c>
      <c r="I165" s="924">
        <v>746.48614654647895</v>
      </c>
      <c r="J165" s="925">
        <v>242.35235168700757</v>
      </c>
    </row>
    <row r="166" spans="1:10" x14ac:dyDescent="0.2">
      <c r="A166" s="912" t="s">
        <v>588</v>
      </c>
      <c r="B166" s="923">
        <v>1210.2278827914492</v>
      </c>
      <c r="C166" s="924">
        <v>867.15103050878656</v>
      </c>
      <c r="D166" s="924">
        <v>343.07685228266263</v>
      </c>
      <c r="E166" s="924">
        <v>603.32441981153784</v>
      </c>
      <c r="F166" s="924">
        <v>0.51129188119621849</v>
      </c>
      <c r="G166" s="924">
        <v>0</v>
      </c>
      <c r="H166" s="924">
        <v>0</v>
      </c>
      <c r="I166" s="924">
        <v>766.4265299131315</v>
      </c>
      <c r="J166" s="925">
        <v>224.96842772633613</v>
      </c>
    </row>
    <row r="167" spans="1:10" x14ac:dyDescent="0.2">
      <c r="A167" s="912" t="s">
        <v>589</v>
      </c>
      <c r="B167" s="923">
        <v>1442.8656887357286</v>
      </c>
      <c r="C167" s="924">
        <v>1116.150176651345</v>
      </c>
      <c r="D167" s="924">
        <v>326.71551208438365</v>
      </c>
      <c r="E167" s="924">
        <v>596.67762535598695</v>
      </c>
      <c r="F167" s="924">
        <v>1.022583762392437</v>
      </c>
      <c r="G167" s="924">
        <v>0</v>
      </c>
      <c r="H167" s="924">
        <v>77.716365941825217</v>
      </c>
      <c r="I167" s="924">
        <v>868.68490615237522</v>
      </c>
      <c r="J167" s="925">
        <v>264.33790257844498</v>
      </c>
    </row>
    <row r="168" spans="1:10" x14ac:dyDescent="0.2">
      <c r="A168" s="912" t="s">
        <v>590</v>
      </c>
      <c r="B168" s="923">
        <v>1795.1457948799232</v>
      </c>
      <c r="C168" s="924">
        <v>1475.0770772510903</v>
      </c>
      <c r="D168" s="924">
        <v>320.06871762883276</v>
      </c>
      <c r="E168" s="924">
        <v>593.60987406880963</v>
      </c>
      <c r="F168" s="924">
        <v>1.022583762392437</v>
      </c>
      <c r="G168" s="924">
        <v>0</v>
      </c>
      <c r="H168" s="924">
        <v>88.453495446945794</v>
      </c>
      <c r="I168" s="924">
        <v>1046.103188927463</v>
      </c>
      <c r="J168" s="925">
        <v>328.63682536612538</v>
      </c>
    </row>
    <row r="169" spans="1:10" x14ac:dyDescent="0.2">
      <c r="A169" s="912" t="s">
        <v>591</v>
      </c>
      <c r="B169" s="923">
        <v>2121.3500150831105</v>
      </c>
      <c r="C169" s="924">
        <v>1808.4393837910247</v>
      </c>
      <c r="D169" s="924">
        <v>312.91063129208572</v>
      </c>
      <c r="E169" s="924">
        <v>586.4517877320626</v>
      </c>
      <c r="F169" s="924">
        <v>1.022583762392437</v>
      </c>
      <c r="G169" s="924">
        <v>0</v>
      </c>
      <c r="H169" s="924">
        <v>0</v>
      </c>
      <c r="I169" s="924">
        <v>1290.5007081392555</v>
      </c>
      <c r="J169" s="925">
        <v>384.82539956156211</v>
      </c>
    </row>
    <row r="170" spans="1:10" x14ac:dyDescent="0.2">
      <c r="A170" s="912" t="s">
        <v>592</v>
      </c>
      <c r="B170" s="923">
        <v>2367.2814099384918</v>
      </c>
      <c r="C170" s="924">
        <v>2061.5288649831532</v>
      </c>
      <c r="D170" s="924">
        <v>305.75254495533864</v>
      </c>
      <c r="E170" s="924">
        <v>593.60987406880963</v>
      </c>
      <c r="F170" s="924">
        <v>1.022583762392437</v>
      </c>
      <c r="G170" s="924">
        <v>0</v>
      </c>
      <c r="H170" s="924">
        <v>0</v>
      </c>
      <c r="I170" s="924">
        <v>1597.2758368569866</v>
      </c>
      <c r="J170" s="925">
        <v>425.77769563094495</v>
      </c>
    </row>
    <row r="171" spans="1:10" x14ac:dyDescent="0.2">
      <c r="A171" s="912" t="s">
        <v>593</v>
      </c>
      <c r="B171" s="923">
        <v>2942.4847762842373</v>
      </c>
      <c r="C171" s="924">
        <v>2643.3790257844498</v>
      </c>
      <c r="D171" s="924">
        <v>299.1057504997878</v>
      </c>
      <c r="E171" s="924">
        <v>613.55025743546219</v>
      </c>
      <c r="F171" s="924">
        <v>1.022583762392437</v>
      </c>
      <c r="G171" s="924">
        <v>0</v>
      </c>
      <c r="H171" s="924">
        <v>14.316172673494117</v>
      </c>
      <c r="I171" s="924">
        <v>1848.8314424055261</v>
      </c>
      <c r="J171" s="925">
        <v>527.1569702039186</v>
      </c>
    </row>
    <row r="172" spans="1:10" x14ac:dyDescent="0.2">
      <c r="A172" s="912" t="s">
        <v>594</v>
      </c>
      <c r="B172" s="923">
        <v>3733.9646083759835</v>
      </c>
      <c r="C172" s="924">
        <v>3443.0395279753352</v>
      </c>
      <c r="D172" s="924">
        <v>290.92508040064831</v>
      </c>
      <c r="E172" s="924">
        <v>620.70834377220922</v>
      </c>
      <c r="F172" s="924">
        <v>1.022583762392437</v>
      </c>
      <c r="G172" s="924">
        <v>0</v>
      </c>
      <c r="H172" s="924">
        <v>45.504977426463448</v>
      </c>
      <c r="I172" s="924">
        <v>2197.5325053813472</v>
      </c>
      <c r="J172" s="925">
        <v>671.12975328935545</v>
      </c>
    </row>
    <row r="173" spans="1:10" x14ac:dyDescent="0.2">
      <c r="A173" s="912" t="s">
        <v>595</v>
      </c>
      <c r="B173" s="923">
        <v>5020.8862733468659</v>
      </c>
      <c r="C173" s="924">
        <v>4737.6305711641608</v>
      </c>
      <c r="D173" s="924">
        <v>283.25570218270502</v>
      </c>
      <c r="E173" s="924">
        <v>632.97934892091848</v>
      </c>
      <c r="F173" s="924">
        <v>3.5790431683735293</v>
      </c>
      <c r="G173" s="924">
        <v>0</v>
      </c>
      <c r="H173" s="924">
        <v>127.82297029905462</v>
      </c>
      <c r="I173" s="924">
        <v>2020.6255144874556</v>
      </c>
      <c r="J173" s="925">
        <v>906.52050536089541</v>
      </c>
    </row>
    <row r="174" spans="1:10" x14ac:dyDescent="0.2">
      <c r="A174" s="912" t="s">
        <v>596</v>
      </c>
      <c r="B174" s="923">
        <v>5496.3877228593492</v>
      </c>
      <c r="C174" s="924">
        <v>5221.3126907757833</v>
      </c>
      <c r="D174" s="924">
        <v>275.07503208356553</v>
      </c>
      <c r="E174" s="924">
        <v>658.03265109953315</v>
      </c>
      <c r="F174" s="924">
        <v>3.0677512871773112</v>
      </c>
      <c r="G174" s="924">
        <v>0</v>
      </c>
      <c r="H174" s="924">
        <v>0</v>
      </c>
      <c r="I174" s="924">
        <v>2025.7384332994177</v>
      </c>
      <c r="J174" s="925">
        <v>992.30686457110289</v>
      </c>
    </row>
    <row r="175" spans="1:10" x14ac:dyDescent="0.2">
      <c r="A175" s="912" t="s">
        <v>597</v>
      </c>
      <c r="B175" s="923">
        <v>5863.4952935582342</v>
      </c>
      <c r="C175" s="924">
        <v>5596.6009315738074</v>
      </c>
      <c r="D175" s="924">
        <v>266.89436198442604</v>
      </c>
      <c r="E175" s="924">
        <v>665.70202931747644</v>
      </c>
      <c r="F175" s="924">
        <v>2.5564594059810926</v>
      </c>
      <c r="G175" s="924">
        <v>0</v>
      </c>
      <c r="H175" s="924">
        <v>0</v>
      </c>
      <c r="I175" s="924">
        <v>2003.7528824079802</v>
      </c>
      <c r="J175" s="925">
        <v>1057.2476187447223</v>
      </c>
    </row>
    <row r="176" spans="1:10" x14ac:dyDescent="0.2">
      <c r="A176" s="912"/>
      <c r="B176" s="924"/>
      <c r="C176" s="924"/>
      <c r="D176" s="924"/>
      <c r="E176" s="924"/>
      <c r="F176" s="924"/>
      <c r="G176" s="924"/>
      <c r="H176" s="924"/>
      <c r="I176" s="924"/>
      <c r="J176" s="925"/>
    </row>
    <row r="177" spans="1:10" x14ac:dyDescent="0.2">
      <c r="A177" s="912" t="s">
        <v>598</v>
      </c>
      <c r="B177" s="924">
        <v>6167.2026709887878</v>
      </c>
      <c r="C177" s="924">
        <v>5909.0002709846967</v>
      </c>
      <c r="D177" s="924">
        <v>258.20240000409035</v>
      </c>
      <c r="E177" s="924">
        <v>687.68758020891391</v>
      </c>
      <c r="F177" s="924">
        <v>2.5564594059810926</v>
      </c>
      <c r="G177" s="924">
        <v>0</v>
      </c>
      <c r="H177" s="924">
        <v>0</v>
      </c>
      <c r="I177" s="924">
        <v>1830.9362265636585</v>
      </c>
      <c r="J177" s="925">
        <v>1108.9920903145978</v>
      </c>
    </row>
    <row r="178" spans="1:10" x14ac:dyDescent="0.2">
      <c r="A178" s="912" t="s">
        <v>599</v>
      </c>
      <c r="B178" s="924">
        <v>6787.9110147609972</v>
      </c>
      <c r="C178" s="924">
        <v>6538.4005767372419</v>
      </c>
      <c r="D178" s="924">
        <v>249.51043802375463</v>
      </c>
      <c r="E178" s="924">
        <v>699.44729347642692</v>
      </c>
      <c r="F178" s="924">
        <v>0.51129188119621849</v>
      </c>
      <c r="G178" s="924">
        <v>0</v>
      </c>
      <c r="H178" s="924">
        <v>79.761533466610089</v>
      </c>
      <c r="I178" s="924">
        <v>1794.6345029987269</v>
      </c>
      <c r="J178" s="925">
        <v>1214.5778114339641</v>
      </c>
    </row>
    <row r="179" spans="1:10" x14ac:dyDescent="0.2">
      <c r="A179" s="912" t="s">
        <v>600</v>
      </c>
      <c r="B179" s="924">
        <v>7642.7910401210738</v>
      </c>
      <c r="C179" s="924">
        <v>7401.9725640776551</v>
      </c>
      <c r="D179" s="924">
        <v>240.81847604341891</v>
      </c>
      <c r="E179" s="924">
        <v>725.52317941743399</v>
      </c>
      <c r="F179" s="924">
        <v>0.51129188119621849</v>
      </c>
      <c r="G179" s="924">
        <v>0</v>
      </c>
      <c r="H179" s="924">
        <v>118.6197164375227</v>
      </c>
      <c r="I179" s="924">
        <v>1592.6742099262206</v>
      </c>
      <c r="J179" s="925">
        <v>1364.1267390315109</v>
      </c>
    </row>
    <row r="180" spans="1:10" x14ac:dyDescent="0.2">
      <c r="A180" s="912" t="s">
        <v>601</v>
      </c>
      <c r="B180" s="924">
        <v>8592.2600635024519</v>
      </c>
      <c r="C180" s="924">
        <v>8360.6448413205653</v>
      </c>
      <c r="D180" s="924">
        <v>231.61522218188699</v>
      </c>
      <c r="E180" s="924">
        <v>755.6894004080109</v>
      </c>
      <c r="F180" s="924">
        <v>0.51129188119621849</v>
      </c>
      <c r="G180" s="924">
        <v>0</v>
      </c>
      <c r="H180" s="924">
        <v>120.66488396230757</v>
      </c>
      <c r="I180" s="924">
        <v>1492.4610012117619</v>
      </c>
      <c r="J180" s="925">
        <v>1532.853059826263</v>
      </c>
    </row>
    <row r="181" spans="1:10" x14ac:dyDescent="0.2">
      <c r="A181" s="912" t="s">
        <v>602</v>
      </c>
      <c r="B181" s="924">
        <v>9266.1427629190675</v>
      </c>
      <c r="C181" s="924">
        <v>9044.2420864799096</v>
      </c>
      <c r="D181" s="924">
        <v>221.90067643915881</v>
      </c>
      <c r="E181" s="924">
        <v>792.50241585413869</v>
      </c>
      <c r="F181" s="924">
        <v>0.51129188119621849</v>
      </c>
      <c r="G181" s="924">
        <v>0</v>
      </c>
      <c r="H181" s="924">
        <v>76.693782179432773</v>
      </c>
      <c r="I181" s="924">
        <v>1392.247792497303</v>
      </c>
      <c r="J181" s="925">
        <v>1659.142154481729</v>
      </c>
    </row>
    <row r="182" spans="1:10" x14ac:dyDescent="0.2">
      <c r="A182" s="912" t="s">
        <v>603</v>
      </c>
      <c r="B182" s="924">
        <v>9964.5674726331017</v>
      </c>
      <c r="C182" s="924">
        <v>9752.3813419366725</v>
      </c>
      <c r="D182" s="924">
        <v>212.18613069643067</v>
      </c>
      <c r="E182" s="924">
        <v>829.82672318146263</v>
      </c>
      <c r="F182" s="924">
        <v>0.51129188119621849</v>
      </c>
      <c r="G182" s="924">
        <v>0</v>
      </c>
      <c r="H182" s="924">
        <v>7.1580863367470586</v>
      </c>
      <c r="I182" s="924">
        <v>1294.0797513076291</v>
      </c>
      <c r="J182" s="925">
        <v>1795.6570867611194</v>
      </c>
    </row>
    <row r="183" spans="1:10" x14ac:dyDescent="0.2">
      <c r="A183" s="912" t="s">
        <v>604</v>
      </c>
      <c r="B183" s="924">
        <v>10660.435722941156</v>
      </c>
      <c r="C183" s="924">
        <v>10458.475429868649</v>
      </c>
      <c r="D183" s="924">
        <v>201.96029307250632</v>
      </c>
      <c r="E183" s="924">
        <v>865.10586298400165</v>
      </c>
      <c r="F183" s="924">
        <v>0.51129188119621849</v>
      </c>
      <c r="G183" s="924">
        <v>0</v>
      </c>
      <c r="H183" s="924">
        <v>0</v>
      </c>
      <c r="I183" s="924">
        <v>1227.1005148709244</v>
      </c>
      <c r="J183" s="925">
        <v>1927.5369260010023</v>
      </c>
    </row>
    <row r="184" spans="1:10" x14ac:dyDescent="0.2">
      <c r="A184" s="912" t="s">
        <v>605</v>
      </c>
      <c r="B184" s="924">
        <v>11350.67976255605</v>
      </c>
      <c r="C184" s="924">
        <v>11158.945307107469</v>
      </c>
      <c r="D184" s="924">
        <v>191.73445544858194</v>
      </c>
      <c r="E184" s="924">
        <v>905.49792159850301</v>
      </c>
      <c r="F184" s="924">
        <v>3.5790431683735293</v>
      </c>
      <c r="G184" s="924">
        <v>0</v>
      </c>
      <c r="H184" s="924">
        <v>0</v>
      </c>
      <c r="I184" s="924">
        <v>1131.4889330872315</v>
      </c>
      <c r="J184" s="925">
        <v>2052.0817461638385</v>
      </c>
    </row>
    <row r="185" spans="1:10" x14ac:dyDescent="0.2">
      <c r="A185" s="912" t="s">
        <v>606</v>
      </c>
      <c r="B185" s="924">
        <v>12182.551653262299</v>
      </c>
      <c r="C185" s="924">
        <v>12002.065619200033</v>
      </c>
      <c r="D185" s="924">
        <v>180.48603406226513</v>
      </c>
      <c r="E185" s="924">
        <v>935.15285070788366</v>
      </c>
      <c r="F185" s="924">
        <v>3.5790431683735293</v>
      </c>
      <c r="G185" s="924">
        <v>0</v>
      </c>
      <c r="H185" s="924">
        <v>0</v>
      </c>
      <c r="I185" s="924">
        <v>1015.4256760556899</v>
      </c>
      <c r="J185" s="925">
        <v>2211.848678054841</v>
      </c>
    </row>
    <row r="186" spans="1:10" x14ac:dyDescent="0.2">
      <c r="A186" s="912" t="s">
        <v>607</v>
      </c>
      <c r="B186" s="924">
        <v>12876.374736045567</v>
      </c>
      <c r="C186" s="924">
        <v>12707.137123369619</v>
      </c>
      <c r="D186" s="924">
        <v>169.23761267594833</v>
      </c>
      <c r="E186" s="924">
        <v>977.07878496597357</v>
      </c>
      <c r="F186" s="924">
        <v>3.0677512871773112</v>
      </c>
      <c r="G186" s="924">
        <v>0</v>
      </c>
      <c r="H186" s="924">
        <v>0</v>
      </c>
      <c r="I186" s="924">
        <v>903.96404595491435</v>
      </c>
      <c r="J186" s="925">
        <v>2323.7520277278495</v>
      </c>
    </row>
    <row r="187" spans="1:10" x14ac:dyDescent="0.2">
      <c r="A187" s="912" t="s">
        <v>608</v>
      </c>
      <c r="B187" s="924">
        <v>13088.560866741997</v>
      </c>
      <c r="C187" s="924">
        <v>12930.571675452366</v>
      </c>
      <c r="D187" s="924">
        <v>157.98919128963152</v>
      </c>
      <c r="E187" s="924">
        <v>995.99658457023361</v>
      </c>
      <c r="F187" s="924">
        <v>0.51129188119621849</v>
      </c>
      <c r="G187" s="924">
        <v>0</v>
      </c>
      <c r="H187" s="924">
        <v>0</v>
      </c>
      <c r="I187" s="924">
        <v>731.14739011059248</v>
      </c>
      <c r="J187" s="925">
        <v>2339.6662376643676</v>
      </c>
    </row>
    <row r="188" spans="1:10" x14ac:dyDescent="0.2">
      <c r="A188" s="912" t="s">
        <v>609</v>
      </c>
      <c r="B188" s="924">
        <v>13580.42365645276</v>
      </c>
      <c r="C188" s="924">
        <v>13434.194178430642</v>
      </c>
      <c r="D188" s="924">
        <v>145.71818614092228</v>
      </c>
      <c r="E188" s="924">
        <v>1016.4482598180824</v>
      </c>
      <c r="F188" s="924">
        <v>0.51129188119621849</v>
      </c>
      <c r="G188" s="924">
        <v>0</v>
      </c>
      <c r="H188" s="924">
        <v>670.30365624824242</v>
      </c>
      <c r="I188" s="924">
        <v>545.03714535516895</v>
      </c>
      <c r="J188" s="925">
        <v>2376.3602674551626</v>
      </c>
    </row>
    <row r="189" spans="1:10" x14ac:dyDescent="0.2">
      <c r="A189" s="912" t="s">
        <v>610</v>
      </c>
      <c r="B189" s="924">
        <v>14457.800524585471</v>
      </c>
      <c r="C189" s="924">
        <v>14324.353343593257</v>
      </c>
      <c r="D189" s="924">
        <v>133.44718099221302</v>
      </c>
      <c r="E189" s="924">
        <v>1027.185389323203</v>
      </c>
      <c r="F189" s="924">
        <v>0</v>
      </c>
      <c r="G189" s="924">
        <v>0</v>
      </c>
      <c r="H189" s="924">
        <v>309.33158812371221</v>
      </c>
      <c r="I189" s="924">
        <v>510.26929743382607</v>
      </c>
      <c r="J189" s="925">
        <v>2496.4689317744642</v>
      </c>
    </row>
    <row r="190" spans="1:10" x14ac:dyDescent="0.2">
      <c r="A190" s="912" t="s">
        <v>634</v>
      </c>
      <c r="B190" s="924">
        <v>15001.815086178247</v>
      </c>
      <c r="C190" s="924">
        <v>14881.15020221594</v>
      </c>
      <c r="D190" s="924">
        <v>120.66488396230757</v>
      </c>
      <c r="E190" s="924">
        <v>1035.3660594223425</v>
      </c>
      <c r="F190" s="924">
        <v>0</v>
      </c>
      <c r="G190" s="924">
        <v>0</v>
      </c>
      <c r="H190" s="924">
        <v>130.3794297050357</v>
      </c>
      <c r="I190" s="924">
        <v>564.46623684062524</v>
      </c>
      <c r="J190" s="925">
        <v>2552.8920914468436</v>
      </c>
    </row>
    <row r="191" spans="1:10" x14ac:dyDescent="0.2">
      <c r="A191" s="912" t="s">
        <v>612</v>
      </c>
      <c r="B191" s="924">
        <v>15950.261525797232</v>
      </c>
      <c r="C191" s="924">
        <v>15842.890230746027</v>
      </c>
      <c r="D191" s="924">
        <v>107.37129505120589</v>
      </c>
      <c r="E191" s="924">
        <v>1034.8547675411462</v>
      </c>
      <c r="F191" s="924">
        <v>0</v>
      </c>
      <c r="G191" s="924">
        <v>0</v>
      </c>
      <c r="H191" s="924">
        <v>150.83110495288446</v>
      </c>
      <c r="I191" s="924">
        <v>564.97752872182139</v>
      </c>
      <c r="J191" s="925">
        <v>2680.7033331117736</v>
      </c>
    </row>
    <row r="192" spans="1:10" x14ac:dyDescent="0.2">
      <c r="A192" s="912" t="s">
        <v>613</v>
      </c>
      <c r="B192" s="924">
        <v>17229.513812550173</v>
      </c>
      <c r="C192" s="924">
        <v>17134.413522647676</v>
      </c>
      <c r="D192" s="924">
        <v>95.100289902496641</v>
      </c>
      <c r="E192" s="924">
        <v>1032.2983081351651</v>
      </c>
      <c r="F192" s="924">
        <v>0</v>
      </c>
      <c r="G192" s="924">
        <v>0</v>
      </c>
      <c r="H192" s="924">
        <v>0</v>
      </c>
      <c r="I192" s="924">
        <v>529.69838891928237</v>
      </c>
      <c r="J192" s="925">
        <v>2886.3057949794206</v>
      </c>
    </row>
    <row r="193" spans="1:10" x14ac:dyDescent="0.2">
      <c r="A193" s="912" t="s">
        <v>614</v>
      </c>
      <c r="B193" s="924">
        <v>18248.518531774233</v>
      </c>
      <c r="C193" s="924">
        <v>18248.518531774233</v>
      </c>
      <c r="D193" s="924">
        <v>0</v>
      </c>
      <c r="E193" s="924">
        <v>1021.0498867488484</v>
      </c>
      <c r="F193" s="924">
        <v>0</v>
      </c>
      <c r="G193" s="924">
        <v>0</v>
      </c>
      <c r="H193" s="924">
        <v>0</v>
      </c>
      <c r="I193" s="924">
        <v>523.05159446373148</v>
      </c>
      <c r="J193" s="925">
        <v>3044.89042289607</v>
      </c>
    </row>
    <row r="194" spans="1:10" x14ac:dyDescent="0.2">
      <c r="A194" s="912" t="s">
        <v>615</v>
      </c>
      <c r="B194" s="924">
        <v>18798.668595941366</v>
      </c>
      <c r="C194" s="924">
        <v>18798.668595941366</v>
      </c>
      <c r="D194" s="924">
        <v>0</v>
      </c>
      <c r="E194" s="924">
        <v>1010.3127572437278</v>
      </c>
      <c r="F194" s="924">
        <v>0</v>
      </c>
      <c r="G194" s="924">
        <v>0</v>
      </c>
      <c r="H194" s="924">
        <v>511.29188119621847</v>
      </c>
      <c r="I194" s="924">
        <v>531.74355644406728</v>
      </c>
      <c r="J194" s="925">
        <v>3124.648322674931</v>
      </c>
    </row>
    <row r="195" spans="1:10" x14ac:dyDescent="0.2">
      <c r="A195" s="912" t="s">
        <v>616</v>
      </c>
      <c r="B195" s="924">
        <v>20659.771043495602</v>
      </c>
      <c r="C195" s="924">
        <v>20659.771043495602</v>
      </c>
      <c r="D195" s="924">
        <v>0</v>
      </c>
      <c r="E195" s="924">
        <v>995.48529268903746</v>
      </c>
      <c r="F195" s="924">
        <v>0</v>
      </c>
      <c r="G195" s="924">
        <v>0</v>
      </c>
      <c r="H195" s="924">
        <v>112.48421386316807</v>
      </c>
      <c r="I195" s="924">
        <v>600.76796040555678</v>
      </c>
      <c r="J195" s="925">
        <v>3425.6556040146638</v>
      </c>
    </row>
    <row r="196" spans="1:10" x14ac:dyDescent="0.2">
      <c r="A196" s="912" t="s">
        <v>617</v>
      </c>
      <c r="B196" s="924">
        <v>21310.645608258386</v>
      </c>
      <c r="C196" s="924">
        <v>21310.645608258386</v>
      </c>
      <c r="D196" s="924">
        <v>0</v>
      </c>
      <c r="E196" s="924">
        <v>971.96586615401134</v>
      </c>
      <c r="F196" s="924">
        <v>0</v>
      </c>
      <c r="G196" s="924">
        <v>0</v>
      </c>
      <c r="H196" s="924">
        <v>2.5564594059810926</v>
      </c>
      <c r="I196" s="924">
        <v>578.78240951411931</v>
      </c>
      <c r="J196" s="925">
        <v>3533.0268990658697</v>
      </c>
    </row>
    <row r="197" spans="1:10" x14ac:dyDescent="0.2">
      <c r="A197" s="912" t="s">
        <v>618</v>
      </c>
      <c r="B197" s="924">
        <v>21249.290582514841</v>
      </c>
      <c r="C197" s="924">
        <v>21249.290582514841</v>
      </c>
      <c r="D197" s="924">
        <v>0</v>
      </c>
      <c r="E197" s="924">
        <v>946.91256397539667</v>
      </c>
      <c r="F197" s="924">
        <v>0</v>
      </c>
      <c r="G197" s="924">
        <v>0</v>
      </c>
      <c r="H197" s="924">
        <v>525.09676198851639</v>
      </c>
      <c r="I197" s="924">
        <v>609.45992238589247</v>
      </c>
      <c r="J197" s="925">
        <v>3516.1542669863948</v>
      </c>
    </row>
    <row r="198" spans="1:10" x14ac:dyDescent="0.2">
      <c r="A198" s="912" t="s">
        <v>619</v>
      </c>
      <c r="B198" s="924">
        <v>21575.494802718029</v>
      </c>
      <c r="C198" s="924">
        <v>21575.494802718029</v>
      </c>
      <c r="D198" s="924">
        <v>0</v>
      </c>
      <c r="E198" s="924">
        <v>907.03179724209156</v>
      </c>
      <c r="F198" s="924">
        <v>0</v>
      </c>
      <c r="G198" s="924">
        <v>0</v>
      </c>
      <c r="H198" s="924">
        <v>514.87092436459204</v>
      </c>
      <c r="I198" s="924">
        <v>624.28738694058279</v>
      </c>
      <c r="J198" s="925">
        <v>3562.1705362940543</v>
      </c>
    </row>
    <row r="199" spans="1:10" x14ac:dyDescent="0.2">
      <c r="A199" s="912" t="s">
        <v>622</v>
      </c>
      <c r="B199" s="924">
        <v>22903</v>
      </c>
      <c r="C199" s="924">
        <v>22903</v>
      </c>
      <c r="D199" s="924">
        <v>0</v>
      </c>
      <c r="E199" s="924">
        <v>888</v>
      </c>
      <c r="F199" s="924">
        <v>0</v>
      </c>
      <c r="G199" s="924">
        <v>0</v>
      </c>
      <c r="H199" s="924">
        <v>721</v>
      </c>
      <c r="I199" s="924">
        <v>593</v>
      </c>
      <c r="J199" s="925">
        <v>3772</v>
      </c>
    </row>
    <row r="200" spans="1:10" x14ac:dyDescent="0.2">
      <c r="A200" s="912" t="s">
        <v>623</v>
      </c>
      <c r="B200" s="924">
        <v>24818</v>
      </c>
      <c r="C200" s="924">
        <v>24818</v>
      </c>
      <c r="D200" s="924">
        <v>0</v>
      </c>
      <c r="E200" s="924">
        <v>861</v>
      </c>
      <c r="F200" s="924">
        <v>0</v>
      </c>
      <c r="G200" s="924">
        <v>0</v>
      </c>
      <c r="H200" s="924">
        <v>755</v>
      </c>
      <c r="I200" s="924">
        <v>752</v>
      </c>
      <c r="J200" s="925">
        <v>4080</v>
      </c>
    </row>
    <row r="201" spans="1:10" x14ac:dyDescent="0.2">
      <c r="A201" s="912" t="s">
        <v>624</v>
      </c>
      <c r="B201" s="924">
        <v>27164</v>
      </c>
      <c r="C201" s="924">
        <v>27164</v>
      </c>
      <c r="D201" s="924">
        <v>0</v>
      </c>
      <c r="E201" s="924">
        <v>873</v>
      </c>
      <c r="F201" s="924">
        <v>45</v>
      </c>
      <c r="G201" s="924">
        <v>0</v>
      </c>
      <c r="H201" s="924">
        <v>325</v>
      </c>
      <c r="I201" s="924">
        <v>719</v>
      </c>
      <c r="J201" s="925">
        <v>4461</v>
      </c>
    </row>
    <row r="202" spans="1:10" x14ac:dyDescent="0.2">
      <c r="A202" s="912" t="s">
        <v>625</v>
      </c>
      <c r="B202" s="924">
        <v>28617</v>
      </c>
      <c r="C202" s="924">
        <v>28617</v>
      </c>
      <c r="D202" s="924">
        <v>0</v>
      </c>
      <c r="E202" s="924">
        <v>824</v>
      </c>
      <c r="F202" s="924">
        <v>36</v>
      </c>
      <c r="G202" s="924">
        <v>0</v>
      </c>
      <c r="H202" s="924">
        <v>558</v>
      </c>
      <c r="I202" s="924">
        <v>781</v>
      </c>
      <c r="J202" s="925">
        <v>4700</v>
      </c>
    </row>
    <row r="203" spans="1:10" x14ac:dyDescent="0.2">
      <c r="A203" s="911">
        <v>38717</v>
      </c>
      <c r="B203" s="924">
        <v>30233</v>
      </c>
      <c r="C203" s="924">
        <v>30233</v>
      </c>
      <c r="D203" s="924">
        <v>0</v>
      </c>
      <c r="E203" s="924">
        <v>767</v>
      </c>
      <c r="F203" s="924">
        <v>23</v>
      </c>
      <c r="G203" s="924">
        <v>0</v>
      </c>
      <c r="H203" s="924">
        <v>0</v>
      </c>
      <c r="I203" s="924">
        <v>908</v>
      </c>
      <c r="J203" s="925">
        <v>4962</v>
      </c>
    </row>
    <row r="204" spans="1:10" x14ac:dyDescent="0.2">
      <c r="A204" s="912" t="s">
        <v>626</v>
      </c>
      <c r="B204" s="924">
        <v>29364</v>
      </c>
      <c r="C204" s="924">
        <v>29364</v>
      </c>
      <c r="D204" s="924">
        <v>0</v>
      </c>
      <c r="E204" s="924">
        <v>720</v>
      </c>
      <c r="F204" s="924">
        <v>16</v>
      </c>
      <c r="G204" s="924">
        <v>0</v>
      </c>
      <c r="H204" s="924">
        <v>662</v>
      </c>
      <c r="I204" s="924">
        <v>651</v>
      </c>
      <c r="J204" s="925">
        <v>4832</v>
      </c>
    </row>
    <row r="205" spans="1:10" x14ac:dyDescent="0.2">
      <c r="A205" s="912"/>
      <c r="B205" s="924"/>
      <c r="C205" s="924"/>
      <c r="D205" s="924"/>
      <c r="E205" s="924"/>
      <c r="F205" s="924"/>
      <c r="G205" s="924"/>
      <c r="H205" s="924"/>
      <c r="I205" s="924"/>
      <c r="J205" s="925"/>
    </row>
    <row r="206" spans="1:10" ht="14.25" x14ac:dyDescent="0.2">
      <c r="A206" s="901" t="s">
        <v>574</v>
      </c>
      <c r="B206" s="924">
        <v>29364.34</v>
      </c>
      <c r="C206" s="924">
        <v>29364.34</v>
      </c>
      <c r="D206" s="924">
        <v>0</v>
      </c>
      <c r="E206" s="924">
        <v>805.87199999999996</v>
      </c>
      <c r="F206" s="924">
        <v>16.295999999999999</v>
      </c>
      <c r="G206" s="924">
        <v>0</v>
      </c>
      <c r="H206" s="924">
        <v>662</v>
      </c>
      <c r="I206" s="924">
        <v>650.505</v>
      </c>
      <c r="J206" s="925">
        <v>4831.807683</v>
      </c>
    </row>
    <row r="207" spans="1:10" x14ac:dyDescent="0.2">
      <c r="A207" s="901">
        <v>39447</v>
      </c>
      <c r="B207" s="924">
        <v>29969.197</v>
      </c>
      <c r="C207" s="924">
        <v>29969.197</v>
      </c>
      <c r="D207" s="924">
        <v>0</v>
      </c>
      <c r="E207" s="924">
        <v>747.67700000000002</v>
      </c>
      <c r="F207" s="924">
        <v>0</v>
      </c>
      <c r="G207" s="924">
        <v>0</v>
      </c>
      <c r="H207" s="924">
        <v>481</v>
      </c>
      <c r="I207" s="924">
        <v>663.81700000000001</v>
      </c>
      <c r="J207" s="925">
        <v>4936.9190790000002</v>
      </c>
    </row>
    <row r="208" spans="1:10" x14ac:dyDescent="0.2">
      <c r="A208" s="901">
        <v>39813</v>
      </c>
      <c r="B208" s="924">
        <v>30555.294999999998</v>
      </c>
      <c r="C208" s="924">
        <v>30555.294999999998</v>
      </c>
      <c r="D208" s="924">
        <v>0</v>
      </c>
      <c r="E208" s="924">
        <v>715.47199999999998</v>
      </c>
      <c r="F208" s="924">
        <v>0</v>
      </c>
      <c r="G208" s="924">
        <v>0</v>
      </c>
      <c r="H208" s="924">
        <v>940</v>
      </c>
      <c r="I208" s="924">
        <v>1005.949</v>
      </c>
      <c r="J208" s="925">
        <v>5034.3304908</v>
      </c>
    </row>
    <row r="209" spans="1:10" x14ac:dyDescent="0.2">
      <c r="A209" s="901">
        <v>40178</v>
      </c>
      <c r="B209" s="924">
        <v>33405.665000000001</v>
      </c>
      <c r="C209" s="924">
        <v>33405.665000000001</v>
      </c>
      <c r="D209" s="924">
        <v>0</v>
      </c>
      <c r="E209" s="924">
        <v>590.87300000000005</v>
      </c>
      <c r="F209" s="924">
        <v>0</v>
      </c>
      <c r="G209" s="924">
        <v>0</v>
      </c>
      <c r="H209" s="924">
        <v>830</v>
      </c>
      <c r="I209" s="924">
        <v>814.52099999999996</v>
      </c>
      <c r="J209" s="925">
        <v>5512.8671438000001</v>
      </c>
    </row>
    <row r="210" spans="1:10" ht="24.75" customHeight="1" x14ac:dyDescent="0.2">
      <c r="A210" s="920"/>
      <c r="B210" s="921" t="s">
        <v>306</v>
      </c>
      <c r="C210" s="463"/>
      <c r="D210" s="463"/>
      <c r="E210" s="463"/>
      <c r="F210" s="463"/>
      <c r="G210" s="463"/>
      <c r="H210" s="463"/>
      <c r="I210" s="463"/>
      <c r="J210" s="926"/>
    </row>
    <row r="211" spans="1:10" x14ac:dyDescent="0.2">
      <c r="A211" s="912" t="s">
        <v>610</v>
      </c>
      <c r="B211" s="501">
        <v>235.70555723145674</v>
      </c>
      <c r="C211" s="501">
        <v>235.70555723145674</v>
      </c>
      <c r="D211" s="501">
        <v>0</v>
      </c>
      <c r="E211" s="501">
        <v>0</v>
      </c>
      <c r="F211" s="501">
        <v>0</v>
      </c>
      <c r="G211" s="501">
        <v>0</v>
      </c>
      <c r="H211" s="501">
        <v>0</v>
      </c>
      <c r="I211" s="501">
        <v>0</v>
      </c>
      <c r="J211" s="904">
        <v>123.4965719540272</v>
      </c>
    </row>
    <row r="212" spans="1:10" x14ac:dyDescent="0.2">
      <c r="A212" s="912" t="s">
        <v>634</v>
      </c>
      <c r="B212" s="501">
        <v>762.33619486356179</v>
      </c>
      <c r="C212" s="501">
        <v>762.33619486356179</v>
      </c>
      <c r="D212" s="501">
        <v>0</v>
      </c>
      <c r="E212" s="501">
        <v>0</v>
      </c>
      <c r="F212" s="501">
        <v>0</v>
      </c>
      <c r="G212" s="501">
        <v>0</v>
      </c>
      <c r="H212" s="501">
        <v>97.656749308477728</v>
      </c>
      <c r="I212" s="501">
        <v>158.50048317082772</v>
      </c>
      <c r="J212" s="904">
        <v>404.7874448380831</v>
      </c>
    </row>
    <row r="213" spans="1:10" x14ac:dyDescent="0.2">
      <c r="A213" s="912" t="s">
        <v>612</v>
      </c>
      <c r="B213" s="501">
        <v>1905.0735493371101</v>
      </c>
      <c r="C213" s="501">
        <v>1905.0735493371101</v>
      </c>
      <c r="D213" s="501">
        <v>0</v>
      </c>
      <c r="E213" s="501">
        <v>0</v>
      </c>
      <c r="F213" s="501">
        <v>0</v>
      </c>
      <c r="G213" s="501">
        <v>0</v>
      </c>
      <c r="H213" s="501">
        <v>0</v>
      </c>
      <c r="I213" s="501">
        <v>519.47255129535802</v>
      </c>
      <c r="J213" s="904">
        <v>1028.6018839895851</v>
      </c>
    </row>
    <row r="214" spans="1:10" x14ac:dyDescent="0.2">
      <c r="A214" s="912" t="s">
        <v>613</v>
      </c>
      <c r="B214" s="501">
        <v>2822.8424760843222</v>
      </c>
      <c r="C214" s="501">
        <v>2822.8424760843222</v>
      </c>
      <c r="D214" s="501">
        <v>0</v>
      </c>
      <c r="E214" s="501">
        <v>0</v>
      </c>
      <c r="F214" s="501">
        <v>0</v>
      </c>
      <c r="G214" s="501">
        <v>0</v>
      </c>
      <c r="H214" s="501">
        <v>217.29904950839287</v>
      </c>
      <c r="I214" s="501">
        <v>953.0480665497513</v>
      </c>
      <c r="J214" s="904">
        <v>1536.6589417987607</v>
      </c>
    </row>
    <row r="215" spans="1:10" x14ac:dyDescent="0.2">
      <c r="A215" s="912" t="s">
        <v>614</v>
      </c>
      <c r="B215" s="501">
        <v>3993.1895921424666</v>
      </c>
      <c r="C215" s="501">
        <v>3993.1895921424666</v>
      </c>
      <c r="D215" s="501">
        <v>0</v>
      </c>
      <c r="E215" s="501">
        <v>0</v>
      </c>
      <c r="F215" s="501">
        <v>0</v>
      </c>
      <c r="G215" s="501">
        <v>0</v>
      </c>
      <c r="H215" s="501">
        <v>230.59263841949453</v>
      </c>
      <c r="I215" s="501">
        <v>1129.4437655624467</v>
      </c>
      <c r="J215" s="904">
        <v>2183.6984463515232</v>
      </c>
    </row>
    <row r="216" spans="1:10" x14ac:dyDescent="0.2">
      <c r="A216" s="912" t="s">
        <v>615</v>
      </c>
      <c r="B216" s="501">
        <v>5014.2394788913152</v>
      </c>
      <c r="C216" s="501">
        <v>5014.2394788913152</v>
      </c>
      <c r="D216" s="501">
        <v>0</v>
      </c>
      <c r="E216" s="501">
        <v>0</v>
      </c>
      <c r="F216" s="501">
        <v>0</v>
      </c>
      <c r="G216" s="501">
        <v>0</v>
      </c>
      <c r="H216" s="501">
        <v>296.54929109380674</v>
      </c>
      <c r="I216" s="501">
        <v>1479.6787041818563</v>
      </c>
      <c r="J216" s="904">
        <v>2754.1883353508024</v>
      </c>
    </row>
    <row r="217" spans="1:10" x14ac:dyDescent="0.2">
      <c r="A217" s="912" t="s">
        <v>616</v>
      </c>
      <c r="B217" s="501">
        <v>5952.9713727675717</v>
      </c>
      <c r="C217" s="501">
        <v>5952.9713727675717</v>
      </c>
      <c r="D217" s="501">
        <v>0</v>
      </c>
      <c r="E217" s="501">
        <v>0</v>
      </c>
      <c r="F217" s="501">
        <v>0</v>
      </c>
      <c r="G217" s="501">
        <v>372.73178139204327</v>
      </c>
      <c r="H217" s="501">
        <v>0</v>
      </c>
      <c r="I217" s="501">
        <v>1600.343588144164</v>
      </c>
      <c r="J217" s="904">
        <v>3278.4035422301531</v>
      </c>
    </row>
    <row r="218" spans="1:10" x14ac:dyDescent="0.2">
      <c r="A218" s="912" t="s">
        <v>617</v>
      </c>
      <c r="B218" s="501">
        <v>6679.0058440662024</v>
      </c>
      <c r="C218" s="501">
        <v>6679.0058440662024</v>
      </c>
      <c r="D218" s="501">
        <v>0</v>
      </c>
      <c r="E218" s="501">
        <v>0</v>
      </c>
      <c r="F218" s="501">
        <v>0</v>
      </c>
      <c r="G218" s="501">
        <v>0</v>
      </c>
      <c r="H218" s="501">
        <v>176.39569901269539</v>
      </c>
      <c r="I218" s="501">
        <v>1518.5368871527689</v>
      </c>
      <c r="J218" s="904">
        <v>3703.2870955042104</v>
      </c>
    </row>
    <row r="219" spans="1:10" x14ac:dyDescent="0.2">
      <c r="A219" s="912" t="s">
        <v>618</v>
      </c>
      <c r="B219" s="501">
        <v>7106.4458567462407</v>
      </c>
      <c r="C219" s="501">
        <v>7106.4458567462407</v>
      </c>
      <c r="D219" s="501">
        <v>0</v>
      </c>
      <c r="E219" s="501">
        <v>0</v>
      </c>
      <c r="F219" s="501">
        <v>0</v>
      </c>
      <c r="G219" s="501">
        <v>0</v>
      </c>
      <c r="H219" s="501">
        <v>264.33790257844498</v>
      </c>
      <c r="I219" s="501">
        <v>1564.0418645792324</v>
      </c>
      <c r="J219" s="904">
        <v>3959.4443279835159</v>
      </c>
    </row>
    <row r="220" spans="1:10" x14ac:dyDescent="0.2">
      <c r="A220" s="912" t="s">
        <v>619</v>
      </c>
      <c r="B220" s="501">
        <v>7493.4938108117785</v>
      </c>
      <c r="C220" s="501">
        <v>7493.4938108117785</v>
      </c>
      <c r="D220" s="501">
        <v>0</v>
      </c>
      <c r="E220" s="501">
        <v>0</v>
      </c>
      <c r="F220" s="501">
        <v>0</v>
      </c>
      <c r="G220" s="501">
        <v>0</v>
      </c>
      <c r="H220" s="501">
        <v>311.88804752969327</v>
      </c>
      <c r="I220" s="501">
        <v>1493.4835849741542</v>
      </c>
      <c r="J220" s="904">
        <v>4199.7515121457391</v>
      </c>
    </row>
    <row r="221" spans="1:10" x14ac:dyDescent="0.2">
      <c r="A221" s="912" t="s">
        <v>622</v>
      </c>
      <c r="B221" s="501">
        <v>8164</v>
      </c>
      <c r="C221" s="501">
        <v>8164</v>
      </c>
      <c r="D221" s="501">
        <v>0</v>
      </c>
      <c r="E221" s="501">
        <v>0</v>
      </c>
      <c r="F221" s="501">
        <v>0</v>
      </c>
      <c r="G221" s="501">
        <v>0</v>
      </c>
      <c r="H221" s="501">
        <v>10</v>
      </c>
      <c r="I221" s="501">
        <v>1270</v>
      </c>
      <c r="J221" s="904">
        <v>4615</v>
      </c>
    </row>
    <row r="222" spans="1:10" x14ac:dyDescent="0.2">
      <c r="A222" s="912" t="s">
        <v>623</v>
      </c>
      <c r="B222" s="501">
        <v>8686</v>
      </c>
      <c r="C222" s="501">
        <v>8686</v>
      </c>
      <c r="D222" s="501">
        <v>0</v>
      </c>
      <c r="E222" s="501">
        <v>0</v>
      </c>
      <c r="F222" s="501">
        <v>0</v>
      </c>
      <c r="G222" s="501">
        <v>0</v>
      </c>
      <c r="H222" s="501">
        <v>380</v>
      </c>
      <c r="I222" s="501">
        <v>1378</v>
      </c>
      <c r="J222" s="904">
        <v>4955</v>
      </c>
    </row>
    <row r="223" spans="1:10" x14ac:dyDescent="0.2">
      <c r="A223" s="912" t="s">
        <v>624</v>
      </c>
      <c r="B223" s="501">
        <v>9499</v>
      </c>
      <c r="C223" s="501">
        <v>9499</v>
      </c>
      <c r="D223" s="501">
        <v>0</v>
      </c>
      <c r="E223" s="501">
        <v>0</v>
      </c>
      <c r="F223" s="501">
        <v>0</v>
      </c>
      <c r="G223" s="501">
        <v>0</v>
      </c>
      <c r="H223" s="501">
        <v>315</v>
      </c>
      <c r="I223" s="501">
        <v>1567</v>
      </c>
      <c r="J223" s="904">
        <v>5465</v>
      </c>
    </row>
    <row r="224" spans="1:10" x14ac:dyDescent="0.2">
      <c r="A224" s="912" t="s">
        <v>625</v>
      </c>
      <c r="B224" s="501">
        <v>10283</v>
      </c>
      <c r="C224" s="501">
        <v>10283</v>
      </c>
      <c r="D224" s="501">
        <v>0</v>
      </c>
      <c r="E224" s="501">
        <v>0</v>
      </c>
      <c r="F224" s="501">
        <v>0</v>
      </c>
      <c r="G224" s="501">
        <v>0</v>
      </c>
      <c r="H224" s="501">
        <v>61</v>
      </c>
      <c r="I224" s="501">
        <v>1610</v>
      </c>
      <c r="J224" s="904">
        <v>5957</v>
      </c>
    </row>
    <row r="225" spans="1:10" x14ac:dyDescent="0.2">
      <c r="A225" s="911">
        <v>38717</v>
      </c>
      <c r="B225" s="501">
        <v>10777</v>
      </c>
      <c r="C225" s="501">
        <v>10777</v>
      </c>
      <c r="D225" s="501">
        <v>0</v>
      </c>
      <c r="E225" s="501">
        <v>0</v>
      </c>
      <c r="F225" s="501">
        <v>0</v>
      </c>
      <c r="G225" s="501">
        <v>0</v>
      </c>
      <c r="H225" s="501">
        <v>0</v>
      </c>
      <c r="I225" s="501">
        <v>1490</v>
      </c>
      <c r="J225" s="904">
        <v>6290</v>
      </c>
    </row>
    <row r="226" spans="1:10" x14ac:dyDescent="0.2">
      <c r="A226" s="912" t="s">
        <v>626</v>
      </c>
      <c r="B226" s="501">
        <v>10737</v>
      </c>
      <c r="C226" s="501">
        <v>10737</v>
      </c>
      <c r="D226" s="501">
        <v>0</v>
      </c>
      <c r="E226" s="501">
        <v>0</v>
      </c>
      <c r="F226" s="501">
        <v>0</v>
      </c>
      <c r="G226" s="501">
        <v>0</v>
      </c>
      <c r="H226" s="501">
        <v>0</v>
      </c>
      <c r="I226" s="501">
        <v>1389</v>
      </c>
      <c r="J226" s="904">
        <v>6312</v>
      </c>
    </row>
    <row r="227" spans="1:10" x14ac:dyDescent="0.2">
      <c r="A227" s="912"/>
      <c r="B227" s="501"/>
      <c r="C227" s="501"/>
      <c r="D227" s="501"/>
      <c r="E227" s="501"/>
      <c r="F227" s="501"/>
      <c r="G227" s="501"/>
      <c r="H227" s="501"/>
      <c r="I227" s="501"/>
      <c r="J227" s="904"/>
    </row>
    <row r="228" spans="1:10" ht="14.25" x14ac:dyDescent="0.2">
      <c r="A228" s="901" t="s">
        <v>574</v>
      </c>
      <c r="B228" s="501">
        <v>10737.291999999999</v>
      </c>
      <c r="C228" s="501">
        <v>10737.291999999999</v>
      </c>
      <c r="D228" s="501">
        <v>0</v>
      </c>
      <c r="E228" s="501">
        <v>0</v>
      </c>
      <c r="F228" s="501">
        <v>0</v>
      </c>
      <c r="G228" s="501">
        <v>0</v>
      </c>
      <c r="H228" s="501">
        <v>0</v>
      </c>
      <c r="I228" s="501">
        <v>1389.175</v>
      </c>
      <c r="J228" s="904">
        <v>6312.3817967000005</v>
      </c>
    </row>
    <row r="229" spans="1:10" x14ac:dyDescent="0.2">
      <c r="A229" s="901">
        <v>39447</v>
      </c>
      <c r="B229" s="501">
        <v>10073.540000000001</v>
      </c>
      <c r="C229" s="501">
        <v>10073.540000000001</v>
      </c>
      <c r="D229" s="501">
        <v>0</v>
      </c>
      <c r="E229" s="501">
        <v>0.53</v>
      </c>
      <c r="F229" s="501">
        <v>0</v>
      </c>
      <c r="G229" s="501">
        <v>0</v>
      </c>
      <c r="H229" s="501">
        <v>79.5</v>
      </c>
      <c r="I229" s="501">
        <v>1423.934</v>
      </c>
      <c r="J229" s="904">
        <v>5970.8957405000001</v>
      </c>
    </row>
    <row r="230" spans="1:10" x14ac:dyDescent="0.2">
      <c r="A230" s="901">
        <v>39813</v>
      </c>
      <c r="B230" s="501">
        <v>9915.5769999999993</v>
      </c>
      <c r="C230" s="501">
        <v>9915.5769999999993</v>
      </c>
      <c r="D230" s="501">
        <v>0</v>
      </c>
      <c r="E230" s="501">
        <v>0.68500000000000005</v>
      </c>
      <c r="F230" s="501">
        <v>0</v>
      </c>
      <c r="G230" s="501">
        <v>0</v>
      </c>
      <c r="H230" s="501">
        <v>0</v>
      </c>
      <c r="I230" s="501">
        <v>1643.4010000000001</v>
      </c>
      <c r="J230" s="904">
        <v>5926.9518053000002</v>
      </c>
    </row>
    <row r="231" spans="1:10" x14ac:dyDescent="0.2">
      <c r="A231" s="901">
        <v>40178</v>
      </c>
      <c r="B231" s="501">
        <v>9905.2250000000004</v>
      </c>
      <c r="C231" s="501">
        <v>9905.2250000000004</v>
      </c>
      <c r="D231" s="501">
        <v>0</v>
      </c>
      <c r="E231" s="501">
        <v>2.04</v>
      </c>
      <c r="F231" s="501">
        <v>0</v>
      </c>
      <c r="G231" s="501">
        <v>0</v>
      </c>
      <c r="H231" s="501">
        <v>0</v>
      </c>
      <c r="I231" s="501">
        <v>1540.402</v>
      </c>
      <c r="J231" s="904">
        <v>5978.6686190999999</v>
      </c>
    </row>
    <row r="232" spans="1:10" ht="24.75" customHeight="1" x14ac:dyDescent="0.2">
      <c r="A232" s="920"/>
      <c r="B232" s="921" t="s">
        <v>261</v>
      </c>
      <c r="C232" s="463"/>
      <c r="D232" s="463"/>
      <c r="E232" s="463"/>
      <c r="F232" s="463"/>
      <c r="G232" s="463"/>
      <c r="H232" s="463"/>
      <c r="I232" s="463"/>
      <c r="J232" s="463"/>
    </row>
    <row r="233" spans="1:10" x14ac:dyDescent="0.2">
      <c r="A233" s="912" t="s">
        <v>652</v>
      </c>
      <c r="B233" s="927">
        <v>713.76346614992099</v>
      </c>
      <c r="C233" s="501">
        <v>62.888901387134872</v>
      </c>
      <c r="D233" s="501">
        <v>650.87456476278612</v>
      </c>
      <c r="E233" s="501">
        <v>6.6467944555508405</v>
      </c>
      <c r="F233" s="501">
        <v>0</v>
      </c>
      <c r="G233" s="501">
        <v>0</v>
      </c>
      <c r="H233" s="501">
        <v>0</v>
      </c>
      <c r="I233" s="501">
        <v>0</v>
      </c>
      <c r="J233" s="904">
        <v>106.0601304867785</v>
      </c>
    </row>
    <row r="234" spans="1:10" x14ac:dyDescent="0.2">
      <c r="A234" s="912" t="s">
        <v>575</v>
      </c>
      <c r="B234" s="927">
        <v>804.2621291216517</v>
      </c>
      <c r="C234" s="501">
        <v>123.73263524948487</v>
      </c>
      <c r="D234" s="501">
        <v>680.52949387216677</v>
      </c>
      <c r="E234" s="501">
        <v>412.61254812534833</v>
      </c>
      <c r="F234" s="501">
        <v>0</v>
      </c>
      <c r="G234" s="501">
        <v>0</v>
      </c>
      <c r="H234" s="501">
        <v>0</v>
      </c>
      <c r="I234" s="501">
        <v>0</v>
      </c>
      <c r="J234" s="904">
        <v>124.01309563499794</v>
      </c>
    </row>
    <row r="235" spans="1:10" x14ac:dyDescent="0.2">
      <c r="A235" s="912" t="s">
        <v>576</v>
      </c>
      <c r="B235" s="927">
        <v>853.8574415976849</v>
      </c>
      <c r="C235" s="501">
        <v>174.86182336910673</v>
      </c>
      <c r="D235" s="501">
        <v>678.48432634738197</v>
      </c>
      <c r="E235" s="501">
        <v>479.08049268085671</v>
      </c>
      <c r="F235" s="501">
        <v>0</v>
      </c>
      <c r="G235" s="501">
        <v>0</v>
      </c>
      <c r="H235" s="501">
        <v>0</v>
      </c>
      <c r="I235" s="501">
        <v>0</v>
      </c>
      <c r="J235" s="904">
        <v>131.77219074627089</v>
      </c>
    </row>
    <row r="236" spans="1:10" x14ac:dyDescent="0.2">
      <c r="A236" s="912" t="s">
        <v>577</v>
      </c>
      <c r="B236" s="927">
        <v>885.55753823185046</v>
      </c>
      <c r="C236" s="501">
        <v>204.00546059729118</v>
      </c>
      <c r="D236" s="501">
        <v>682.06336951575543</v>
      </c>
      <c r="E236" s="501">
        <v>587.98566337565126</v>
      </c>
      <c r="F236" s="501">
        <v>0</v>
      </c>
      <c r="G236" s="501">
        <v>0</v>
      </c>
      <c r="H236" s="501">
        <v>0</v>
      </c>
      <c r="I236" s="501">
        <v>0</v>
      </c>
      <c r="J236" s="904">
        <v>136.09933426035494</v>
      </c>
    </row>
    <row r="237" spans="1:10" x14ac:dyDescent="0.2">
      <c r="A237" s="912" t="s">
        <v>513</v>
      </c>
      <c r="B237" s="927">
        <v>763.35877862595419</v>
      </c>
      <c r="C237" s="501">
        <v>245.42010297418489</v>
      </c>
      <c r="D237" s="501">
        <v>518.4499675329655</v>
      </c>
      <c r="E237" s="501">
        <v>701.49246100121172</v>
      </c>
      <c r="F237" s="501">
        <v>0</v>
      </c>
      <c r="G237" s="501">
        <v>0</v>
      </c>
      <c r="H237" s="501">
        <v>0</v>
      </c>
      <c r="I237" s="501">
        <v>0</v>
      </c>
      <c r="J237" s="904">
        <v>116.81440573941907</v>
      </c>
    </row>
    <row r="238" spans="1:10" x14ac:dyDescent="0.2">
      <c r="A238" s="912" t="s">
        <v>578</v>
      </c>
      <c r="B238" s="927">
        <v>791.47983209174629</v>
      </c>
      <c r="C238" s="501">
        <v>278.6540752519391</v>
      </c>
      <c r="D238" s="501">
        <v>512.82575683980713</v>
      </c>
      <c r="E238" s="501">
        <v>841.07514456777938</v>
      </c>
      <c r="F238" s="501">
        <v>0</v>
      </c>
      <c r="G238" s="501">
        <v>0</v>
      </c>
      <c r="H238" s="501">
        <v>0</v>
      </c>
      <c r="I238" s="501">
        <v>0</v>
      </c>
      <c r="J238" s="904">
        <v>120.54032562582741</v>
      </c>
    </row>
    <row r="239" spans="1:10" x14ac:dyDescent="0.2">
      <c r="A239" s="912" t="s">
        <v>579</v>
      </c>
      <c r="B239" s="927">
        <v>739.83935209092817</v>
      </c>
      <c r="C239" s="501">
        <v>240.30718416222268</v>
      </c>
      <c r="D239" s="501">
        <v>500.04345980990166</v>
      </c>
      <c r="E239" s="501">
        <v>994.97400080784121</v>
      </c>
      <c r="F239" s="501">
        <v>0</v>
      </c>
      <c r="G239" s="501">
        <v>0</v>
      </c>
      <c r="H239" s="501">
        <v>0</v>
      </c>
      <c r="I239" s="501">
        <v>190.20057980499328</v>
      </c>
      <c r="J239" s="904">
        <v>111.97292198197185</v>
      </c>
    </row>
    <row r="240" spans="1:10" x14ac:dyDescent="0.2">
      <c r="A240" s="912" t="s">
        <v>580</v>
      </c>
      <c r="B240" s="501">
        <v>690.24403961489497</v>
      </c>
      <c r="C240" s="501">
        <v>197.35866614174034</v>
      </c>
      <c r="D240" s="501">
        <v>492.88537347315463</v>
      </c>
      <c r="E240" s="501">
        <v>1017.9821354616711</v>
      </c>
      <c r="F240" s="501">
        <v>0</v>
      </c>
      <c r="G240" s="501">
        <v>0</v>
      </c>
      <c r="H240" s="501">
        <v>0</v>
      </c>
      <c r="I240" s="501">
        <v>238.26201663743782</v>
      </c>
      <c r="J240" s="904">
        <v>103.4150932077154</v>
      </c>
    </row>
    <row r="241" spans="1:10" x14ac:dyDescent="0.2">
      <c r="A241" s="912" t="s">
        <v>581</v>
      </c>
      <c r="B241" s="501">
        <v>655.98748357474835</v>
      </c>
      <c r="C241" s="501">
        <v>169.74890455714453</v>
      </c>
      <c r="D241" s="501">
        <v>486.2385790176038</v>
      </c>
      <c r="E241" s="501">
        <v>1053.2612752642101</v>
      </c>
      <c r="F241" s="501">
        <v>0</v>
      </c>
      <c r="G241" s="501">
        <v>0</v>
      </c>
      <c r="H241" s="501">
        <v>0</v>
      </c>
      <c r="I241" s="501">
        <v>308.30900436131975</v>
      </c>
      <c r="J241" s="904">
        <v>97.448969572575322</v>
      </c>
    </row>
    <row r="242" spans="1:10" x14ac:dyDescent="0.2">
      <c r="A242" s="912" t="s">
        <v>582</v>
      </c>
      <c r="B242" s="501">
        <v>649.34068911919746</v>
      </c>
      <c r="C242" s="501">
        <v>169.23761267594833</v>
      </c>
      <c r="D242" s="501">
        <v>480.10307644324917</v>
      </c>
      <c r="E242" s="501">
        <v>1079.3371612052172</v>
      </c>
      <c r="F242" s="501">
        <v>0.51129188119621849</v>
      </c>
      <c r="G242" s="501">
        <v>0</v>
      </c>
      <c r="H242" s="501">
        <v>0</v>
      </c>
      <c r="I242" s="501">
        <v>423.86096951166513</v>
      </c>
      <c r="J242" s="904">
        <v>96.12287366488907</v>
      </c>
    </row>
    <row r="243" spans="1:10" x14ac:dyDescent="0.2">
      <c r="A243" s="912" t="s">
        <v>583</v>
      </c>
      <c r="B243" s="501">
        <v>799.14921030968947</v>
      </c>
      <c r="C243" s="501">
        <v>330.29455525275716</v>
      </c>
      <c r="D243" s="501">
        <v>468.85465505693236</v>
      </c>
      <c r="E243" s="501">
        <v>1114.1050091265602</v>
      </c>
      <c r="F243" s="501">
        <v>0.51129188119621849</v>
      </c>
      <c r="G243" s="501">
        <v>0</v>
      </c>
      <c r="H243" s="501">
        <v>0</v>
      </c>
      <c r="I243" s="501">
        <v>540.43551842440297</v>
      </c>
      <c r="J243" s="904">
        <v>117.08584079393404</v>
      </c>
    </row>
    <row r="244" spans="1:10" x14ac:dyDescent="0.2">
      <c r="A244" s="912" t="s">
        <v>584</v>
      </c>
      <c r="B244" s="501">
        <v>1115.1275928889524</v>
      </c>
      <c r="C244" s="501">
        <v>649.34068911919746</v>
      </c>
      <c r="D244" s="501">
        <v>465.78690376975504</v>
      </c>
      <c r="E244" s="501">
        <v>1136.6018518991937</v>
      </c>
      <c r="F244" s="501">
        <v>0.51129188119621849</v>
      </c>
      <c r="G244" s="501">
        <v>0</v>
      </c>
      <c r="H244" s="501">
        <v>0</v>
      </c>
      <c r="I244" s="501">
        <v>663.65686179269164</v>
      </c>
      <c r="J244" s="904">
        <v>161.80028915974344</v>
      </c>
    </row>
    <row r="245" spans="1:10" x14ac:dyDescent="0.2">
      <c r="A245" s="912" t="s">
        <v>585</v>
      </c>
      <c r="B245" s="501">
        <v>1347.765398833232</v>
      </c>
      <c r="C245" s="501">
        <v>888.11399763783152</v>
      </c>
      <c r="D245" s="501">
        <v>459.65140119540041</v>
      </c>
      <c r="E245" s="501">
        <v>1122.2856792256996</v>
      </c>
      <c r="F245" s="501">
        <v>1.022583762392437</v>
      </c>
      <c r="G245" s="501">
        <v>0</v>
      </c>
      <c r="H245" s="501">
        <v>0</v>
      </c>
      <c r="I245" s="501">
        <v>767.96040555672016</v>
      </c>
      <c r="J245" s="904">
        <v>193.7796229733668</v>
      </c>
    </row>
    <row r="246" spans="1:10" x14ac:dyDescent="0.2">
      <c r="A246" s="912" t="s">
        <v>586</v>
      </c>
      <c r="B246" s="501">
        <v>1647.8937330954122</v>
      </c>
      <c r="C246" s="501">
        <v>1195.4004182367589</v>
      </c>
      <c r="D246" s="501">
        <v>452.49331485865338</v>
      </c>
      <c r="E246" s="501">
        <v>1111.5485497205791</v>
      </c>
      <c r="F246" s="501">
        <v>0.51129188119621849</v>
      </c>
      <c r="G246" s="501">
        <v>0</v>
      </c>
      <c r="H246" s="501">
        <v>0</v>
      </c>
      <c r="I246" s="501">
        <v>885.0462463506542</v>
      </c>
      <c r="J246" s="904">
        <v>236.21684911265294</v>
      </c>
    </row>
    <row r="247" spans="1:10" x14ac:dyDescent="0.2">
      <c r="A247" s="912" t="s">
        <v>587</v>
      </c>
      <c r="B247" s="501">
        <v>1717.429428938098</v>
      </c>
      <c r="C247" s="501">
        <v>1273.6280760597804</v>
      </c>
      <c r="D247" s="501">
        <v>443.29006099712143</v>
      </c>
      <c r="E247" s="501">
        <v>1126.3760142752694</v>
      </c>
      <c r="F247" s="501">
        <v>1.022583762392437</v>
      </c>
      <c r="G247" s="501">
        <v>0</v>
      </c>
      <c r="H247" s="501">
        <v>0</v>
      </c>
      <c r="I247" s="501">
        <v>1014.9143841744938</v>
      </c>
      <c r="J247" s="904">
        <v>244.90881109298866</v>
      </c>
    </row>
    <row r="248" spans="1:10" x14ac:dyDescent="0.2">
      <c r="A248" s="912" t="s">
        <v>588</v>
      </c>
      <c r="B248" s="501">
        <v>1729.189142205611</v>
      </c>
      <c r="C248" s="501">
        <v>1300.72654576318</v>
      </c>
      <c r="D248" s="501">
        <v>428.46259644243111</v>
      </c>
      <c r="E248" s="501">
        <v>1112.0598416017751</v>
      </c>
      <c r="F248" s="501">
        <v>1.022583762392437</v>
      </c>
      <c r="G248" s="501">
        <v>0</v>
      </c>
      <c r="H248" s="501">
        <v>0</v>
      </c>
      <c r="I248" s="501">
        <v>1141.2034788299597</v>
      </c>
      <c r="J248" s="904">
        <v>244.90881109298866</v>
      </c>
    </row>
    <row r="249" spans="1:10" x14ac:dyDescent="0.2">
      <c r="A249" s="912" t="s">
        <v>589</v>
      </c>
      <c r="B249" s="501">
        <v>1841.1620641875827</v>
      </c>
      <c r="C249" s="501">
        <v>1423.4365972502724</v>
      </c>
      <c r="D249" s="501">
        <v>417.7254669373105</v>
      </c>
      <c r="E249" s="501">
        <v>1084.9613718983755</v>
      </c>
      <c r="F249" s="501">
        <v>1.022583762392437</v>
      </c>
      <c r="G249" s="501">
        <v>0</v>
      </c>
      <c r="H249" s="501">
        <v>0</v>
      </c>
      <c r="I249" s="501">
        <v>1250.6199414059504</v>
      </c>
      <c r="J249" s="904">
        <v>258.20240000409035</v>
      </c>
    </row>
    <row r="250" spans="1:10" x14ac:dyDescent="0.2">
      <c r="A250" s="912" t="s">
        <v>590</v>
      </c>
      <c r="B250" s="501">
        <v>2177.0808301334982</v>
      </c>
      <c r="C250" s="501">
        <v>1768.0473251765236</v>
      </c>
      <c r="D250" s="501">
        <v>409.03350495697481</v>
      </c>
      <c r="E250" s="501">
        <v>1062.464529125742</v>
      </c>
      <c r="F250" s="501">
        <v>1.022583762392437</v>
      </c>
      <c r="G250" s="501">
        <v>0</v>
      </c>
      <c r="H250" s="501">
        <v>0</v>
      </c>
      <c r="I250" s="501">
        <v>1461.7834883399887</v>
      </c>
      <c r="J250" s="904">
        <v>304.25704085494857</v>
      </c>
    </row>
    <row r="251" spans="1:10" x14ac:dyDescent="0.2">
      <c r="A251" s="912" t="s">
        <v>591</v>
      </c>
      <c r="B251" s="501">
        <v>2368.3039937008839</v>
      </c>
      <c r="C251" s="501">
        <v>1968.4737426054412</v>
      </c>
      <c r="D251" s="501">
        <v>400.34154297663906</v>
      </c>
      <c r="E251" s="501">
        <v>1040.4789782343046</v>
      </c>
      <c r="F251" s="501">
        <v>1.022583762392437</v>
      </c>
      <c r="G251" s="501">
        <v>0</v>
      </c>
      <c r="H251" s="501">
        <v>0</v>
      </c>
      <c r="I251" s="501">
        <v>1687.7744998287174</v>
      </c>
      <c r="J251" s="904">
        <v>328.99051130077407</v>
      </c>
    </row>
    <row r="252" spans="1:10" x14ac:dyDescent="0.2">
      <c r="A252" s="912" t="s">
        <v>592</v>
      </c>
      <c r="B252" s="501">
        <v>2474.6527049896977</v>
      </c>
      <c r="C252" s="501">
        <v>2083.5144158745902</v>
      </c>
      <c r="D252" s="501">
        <v>391.13828911510717</v>
      </c>
      <c r="E252" s="501">
        <v>1034.8547675411462</v>
      </c>
      <c r="F252" s="501">
        <v>1.022583762392437</v>
      </c>
      <c r="G252" s="501">
        <v>0</v>
      </c>
      <c r="H252" s="501">
        <v>0</v>
      </c>
      <c r="I252" s="501">
        <v>1849.8540261679186</v>
      </c>
      <c r="J252" s="904">
        <v>341.93037527664984</v>
      </c>
    </row>
    <row r="253" spans="1:10" x14ac:dyDescent="0.2">
      <c r="A253" s="912" t="s">
        <v>593</v>
      </c>
      <c r="B253" s="501">
        <v>3093.8271731183181</v>
      </c>
      <c r="C253" s="501">
        <v>2710.8695541023503</v>
      </c>
      <c r="D253" s="501">
        <v>382.95761901596768</v>
      </c>
      <c r="E253" s="501">
        <v>1077.2919936804324</v>
      </c>
      <c r="F253" s="501">
        <v>1.022583762392437</v>
      </c>
      <c r="G253" s="501">
        <v>168.7263207947521</v>
      </c>
      <c r="H253" s="501">
        <v>1.5338756435886556</v>
      </c>
      <c r="I253" s="501">
        <v>2149.4710685489026</v>
      </c>
      <c r="J253" s="904">
        <v>425.95337837048157</v>
      </c>
    </row>
    <row r="254" spans="1:10" x14ac:dyDescent="0.2">
      <c r="A254" s="912" t="s">
        <v>594</v>
      </c>
      <c r="B254" s="501">
        <v>4193.616009571384</v>
      </c>
      <c r="C254" s="501">
        <v>3819.8616444169484</v>
      </c>
      <c r="D254" s="501">
        <v>373.75436515443573</v>
      </c>
      <c r="E254" s="501">
        <v>1113.5937172453639</v>
      </c>
      <c r="F254" s="501">
        <v>1.022583762392437</v>
      </c>
      <c r="G254" s="501">
        <v>43.459809901678575</v>
      </c>
      <c r="H254" s="501">
        <v>12.271005148709245</v>
      </c>
      <c r="I254" s="501">
        <v>2385.1766257803592</v>
      </c>
      <c r="J254" s="904">
        <v>578.2383775814053</v>
      </c>
    </row>
    <row r="255" spans="1:10" x14ac:dyDescent="0.2">
      <c r="A255" s="912" t="s">
        <v>595</v>
      </c>
      <c r="B255" s="501">
        <v>5350.6695367184266</v>
      </c>
      <c r="C255" s="501">
        <v>4987.1410091879152</v>
      </c>
      <c r="D255" s="501">
        <v>363.52852753051133</v>
      </c>
      <c r="E255" s="501">
        <v>1132.5115168496241</v>
      </c>
      <c r="F255" s="501">
        <v>1.022583762392437</v>
      </c>
      <c r="G255" s="501">
        <v>0</v>
      </c>
      <c r="H255" s="501">
        <v>0</v>
      </c>
      <c r="I255" s="501">
        <v>2471.5849537025201</v>
      </c>
      <c r="J255" s="904">
        <v>740.35064397212443</v>
      </c>
    </row>
    <row r="256" spans="1:10" x14ac:dyDescent="0.2">
      <c r="A256" s="912" t="s">
        <v>596</v>
      </c>
      <c r="B256" s="501">
        <v>6190.7220975238133</v>
      </c>
      <c r="C256" s="501">
        <v>5836.9081157360306</v>
      </c>
      <c r="D256" s="501">
        <v>353.81398178778318</v>
      </c>
      <c r="E256" s="501">
        <v>1128.9324736812505</v>
      </c>
      <c r="F256" s="501">
        <v>1.022583762392437</v>
      </c>
      <c r="G256" s="501">
        <v>0</v>
      </c>
      <c r="H256" s="501">
        <v>0</v>
      </c>
      <c r="I256" s="501">
        <v>2568.2191192486057</v>
      </c>
      <c r="J256" s="904">
        <v>856.92519288486221</v>
      </c>
    </row>
    <row r="257" spans="1:10" x14ac:dyDescent="0.2">
      <c r="A257" s="912" t="s">
        <v>597</v>
      </c>
      <c r="B257" s="501">
        <v>7024.1278638736494</v>
      </c>
      <c r="C257" s="501">
        <v>6681.0510115909874</v>
      </c>
      <c r="D257" s="501">
        <v>343.07685228266263</v>
      </c>
      <c r="E257" s="501">
        <v>1115.1275928889524</v>
      </c>
      <c r="F257" s="501">
        <v>1.022583762392437</v>
      </c>
      <c r="G257" s="501">
        <v>306.77512871773109</v>
      </c>
      <c r="H257" s="501">
        <v>0</v>
      </c>
      <c r="I257" s="501">
        <v>2490.5027533067805</v>
      </c>
      <c r="J257" s="904">
        <v>972.18417238151062</v>
      </c>
    </row>
    <row r="258" spans="1:10" x14ac:dyDescent="0.2">
      <c r="A258" s="912" t="s">
        <v>598</v>
      </c>
      <c r="B258" s="501">
        <v>8017.5679890379024</v>
      </c>
      <c r="C258" s="501">
        <v>7685.2282662603602</v>
      </c>
      <c r="D258" s="501">
        <v>332.33972277754202</v>
      </c>
      <c r="E258" s="501">
        <v>1131.4889330872315</v>
      </c>
      <c r="F258" s="501">
        <v>1.022583762392437</v>
      </c>
      <c r="G258" s="501">
        <v>311.37675564849707</v>
      </c>
      <c r="H258" s="501">
        <v>95.611581783692856</v>
      </c>
      <c r="I258" s="501">
        <v>2520.1576824161612</v>
      </c>
      <c r="J258" s="904">
        <v>1109.3141458371383</v>
      </c>
    </row>
    <row r="259" spans="1:10" x14ac:dyDescent="0.2">
      <c r="A259" s="912" t="s">
        <v>599</v>
      </c>
      <c r="B259" s="501">
        <v>9248.7588389583962</v>
      </c>
      <c r="C259" s="501">
        <v>8927.6675375671712</v>
      </c>
      <c r="D259" s="501">
        <v>321.09130139122522</v>
      </c>
      <c r="E259" s="501">
        <v>1144.7825219983333</v>
      </c>
      <c r="F259" s="501">
        <v>0</v>
      </c>
      <c r="G259" s="501">
        <v>266.89436198442604</v>
      </c>
      <c r="H259" s="501">
        <v>66.979236436704625</v>
      </c>
      <c r="I259" s="501">
        <v>2493.5705045939576</v>
      </c>
      <c r="J259" s="904">
        <v>1276.3070225568736</v>
      </c>
    </row>
    <row r="260" spans="1:10" x14ac:dyDescent="0.2">
      <c r="A260" s="912" t="s">
        <v>600</v>
      </c>
      <c r="B260" s="501">
        <v>10466.144808086592</v>
      </c>
      <c r="C260" s="501">
        <v>10156.301928081684</v>
      </c>
      <c r="D260" s="501">
        <v>309.84288000490841</v>
      </c>
      <c r="E260" s="501">
        <v>1175.4600348701063</v>
      </c>
      <c r="F260" s="501">
        <v>1.022583762392437</v>
      </c>
      <c r="G260" s="501">
        <v>229.05876277590588</v>
      </c>
      <c r="H260" s="501">
        <v>170.26019643834076</v>
      </c>
      <c r="I260" s="501">
        <v>2412.2750954837588</v>
      </c>
      <c r="J260" s="904">
        <v>1441.260404870224</v>
      </c>
    </row>
    <row r="261" spans="1:10" x14ac:dyDescent="0.2">
      <c r="A261" s="912" t="s">
        <v>601</v>
      </c>
      <c r="B261" s="501">
        <v>11710.629246918188</v>
      </c>
      <c r="C261" s="501">
        <v>11412.546080180793</v>
      </c>
      <c r="D261" s="501">
        <v>298.0831667373954</v>
      </c>
      <c r="E261" s="501">
        <v>1196.9342938803475</v>
      </c>
      <c r="F261" s="501">
        <v>1.022583762392437</v>
      </c>
      <c r="G261" s="501">
        <v>182.01990970585379</v>
      </c>
      <c r="H261" s="501">
        <v>13.804880792297899</v>
      </c>
      <c r="I261" s="501">
        <v>2429.1477275632342</v>
      </c>
      <c r="J261" s="904">
        <v>1612.4790701436425</v>
      </c>
    </row>
    <row r="262" spans="1:10" x14ac:dyDescent="0.2">
      <c r="A262" s="912"/>
      <c r="B262" s="501"/>
      <c r="C262" s="501"/>
      <c r="D262" s="501"/>
      <c r="E262" s="501"/>
      <c r="F262" s="501"/>
      <c r="G262" s="501"/>
      <c r="H262" s="501"/>
      <c r="I262" s="501"/>
      <c r="J262" s="904"/>
    </row>
    <row r="263" spans="1:10" x14ac:dyDescent="0.2">
      <c r="A263" s="912" t="s">
        <v>602</v>
      </c>
      <c r="B263" s="501">
        <v>12879.442487332744</v>
      </c>
      <c r="C263" s="501">
        <v>12593.630325744058</v>
      </c>
      <c r="D263" s="501">
        <v>285.81216158868614</v>
      </c>
      <c r="E263" s="501">
        <v>1209.2052990290567</v>
      </c>
      <c r="F263" s="501">
        <v>1.022583762392437</v>
      </c>
      <c r="G263" s="501">
        <v>189.17799604260085</v>
      </c>
      <c r="H263" s="501">
        <v>0</v>
      </c>
      <c r="I263" s="501">
        <v>2296.2118384522173</v>
      </c>
      <c r="J263" s="904">
        <v>1776.1073553516871</v>
      </c>
    </row>
    <row r="264" spans="1:10" x14ac:dyDescent="0.2">
      <c r="A264" s="912" t="s">
        <v>603</v>
      </c>
      <c r="B264" s="501">
        <v>13880.040698833744</v>
      </c>
      <c r="C264" s="501">
        <v>13606.499542393767</v>
      </c>
      <c r="D264" s="501">
        <v>273.54115643997687</v>
      </c>
      <c r="E264" s="501">
        <v>1251.6425251683429</v>
      </c>
      <c r="F264" s="501">
        <v>0.51129188119621849</v>
      </c>
      <c r="G264" s="501">
        <v>353.81398178778318</v>
      </c>
      <c r="H264" s="501">
        <v>0</v>
      </c>
      <c r="I264" s="501">
        <v>2360.6346154829407</v>
      </c>
      <c r="J264" s="904">
        <v>1919.8374365589291</v>
      </c>
    </row>
    <row r="265" spans="1:10" x14ac:dyDescent="0.2">
      <c r="A265" s="912" t="s">
        <v>604</v>
      </c>
      <c r="B265" s="501">
        <v>14666.918903994723</v>
      </c>
      <c r="C265" s="501">
        <v>14406.160044584652</v>
      </c>
      <c r="D265" s="501">
        <v>260.75885941007141</v>
      </c>
      <c r="E265" s="501">
        <v>1333.4492261597379</v>
      </c>
      <c r="F265" s="501">
        <v>0.51129188119621849</v>
      </c>
      <c r="G265" s="501">
        <v>435.10939089798194</v>
      </c>
      <c r="H265" s="501">
        <v>0</v>
      </c>
      <c r="I265" s="501">
        <v>2428.1251438008417</v>
      </c>
      <c r="J265" s="904">
        <v>2036.0823077663242</v>
      </c>
    </row>
    <row r="266" spans="1:10" x14ac:dyDescent="0.2">
      <c r="A266" s="912" t="s">
        <v>605</v>
      </c>
      <c r="B266" s="501">
        <v>15760.06094599224</v>
      </c>
      <c r="C266" s="501">
        <v>15512.595675493269</v>
      </c>
      <c r="D266" s="501">
        <v>247.46527049896974</v>
      </c>
      <c r="E266" s="501">
        <v>1385.6009980417521</v>
      </c>
      <c r="F266" s="501">
        <v>0.51129188119621849</v>
      </c>
      <c r="G266" s="501">
        <v>559.35331802866301</v>
      </c>
      <c r="H266" s="501">
        <v>266.89436198442604</v>
      </c>
      <c r="I266" s="501">
        <v>2227.6987263719238</v>
      </c>
      <c r="J266" s="904">
        <v>2190.6316036295739</v>
      </c>
    </row>
    <row r="267" spans="1:10" x14ac:dyDescent="0.2">
      <c r="A267" s="912" t="s">
        <v>606</v>
      </c>
      <c r="B267" s="501">
        <v>17385.969128196215</v>
      </c>
      <c r="C267" s="501">
        <v>17152.308738489541</v>
      </c>
      <c r="D267" s="501">
        <v>233.66038970667185</v>
      </c>
      <c r="E267" s="501">
        <v>1411.6768839827594</v>
      </c>
      <c r="F267" s="501">
        <v>1.022583762392437</v>
      </c>
      <c r="G267" s="501">
        <v>250.53302178614706</v>
      </c>
      <c r="H267" s="501">
        <v>304.72996119294623</v>
      </c>
      <c r="I267" s="501">
        <v>2296.2118384522173</v>
      </c>
      <c r="J267" s="904">
        <v>2427.6138519196456</v>
      </c>
    </row>
    <row r="268" spans="1:10" x14ac:dyDescent="0.2">
      <c r="A268" s="912" t="s">
        <v>607</v>
      </c>
      <c r="B268" s="501">
        <v>18923.93510683444</v>
      </c>
      <c r="C268" s="501">
        <v>18704.59088980126</v>
      </c>
      <c r="D268" s="501">
        <v>219.34421703317773</v>
      </c>
      <c r="E268" s="501">
        <v>1445.9334400229059</v>
      </c>
      <c r="F268" s="501">
        <v>1.022583762392437</v>
      </c>
      <c r="G268" s="501">
        <v>254.62335683571681</v>
      </c>
      <c r="H268" s="501">
        <v>0</v>
      </c>
      <c r="I268" s="501">
        <v>2349.89748597782</v>
      </c>
      <c r="J268" s="904">
        <v>2639.616011107857</v>
      </c>
    </row>
    <row r="269" spans="1:10" x14ac:dyDescent="0.2">
      <c r="A269" s="912" t="s">
        <v>608</v>
      </c>
      <c r="B269" s="501">
        <v>19267.011959117102</v>
      </c>
      <c r="C269" s="501">
        <v>19061.983914757417</v>
      </c>
      <c r="D269" s="501">
        <v>205.02804435968361</v>
      </c>
      <c r="E269" s="501">
        <v>1460.2496126963999</v>
      </c>
      <c r="F269" s="501">
        <v>0.51129188119621849</v>
      </c>
      <c r="G269" s="501">
        <v>562.93236119703658</v>
      </c>
      <c r="H269" s="501">
        <v>137.53751604178277</v>
      </c>
      <c r="I269" s="501">
        <v>2264.0004499368556</v>
      </c>
      <c r="J269" s="904">
        <v>2670.817721221129</v>
      </c>
    </row>
    <row r="270" spans="1:10" x14ac:dyDescent="0.2">
      <c r="A270" s="912" t="s">
        <v>609</v>
      </c>
      <c r="B270" s="501">
        <v>20610.175731019568</v>
      </c>
      <c r="C270" s="501">
        <v>20420.486443095771</v>
      </c>
      <c r="D270" s="501">
        <v>189.68928792379705</v>
      </c>
      <c r="E270" s="501">
        <v>1464.851239627166</v>
      </c>
      <c r="F270" s="501">
        <v>0.51129188119621849</v>
      </c>
      <c r="G270" s="501">
        <v>932.08509942070634</v>
      </c>
      <c r="H270" s="501">
        <v>0</v>
      </c>
      <c r="I270" s="501">
        <v>2349.386194096624</v>
      </c>
      <c r="J270" s="904">
        <v>2807.9258489127478</v>
      </c>
    </row>
    <row r="271" spans="1:10" x14ac:dyDescent="0.2">
      <c r="A271" s="912" t="s">
        <v>610</v>
      </c>
      <c r="B271" s="501">
        <v>21282.524554792595</v>
      </c>
      <c r="C271" s="501">
        <v>21108.174023304684</v>
      </c>
      <c r="D271" s="501">
        <v>174.3505314879105</v>
      </c>
      <c r="E271" s="501">
        <v>1473.5432016075017</v>
      </c>
      <c r="F271" s="501">
        <v>0.51129188119621849</v>
      </c>
      <c r="G271" s="501">
        <v>688.71016397130632</v>
      </c>
      <c r="H271" s="501">
        <v>0</v>
      </c>
      <c r="I271" s="501">
        <v>2361.6571992453332</v>
      </c>
      <c r="J271" s="904">
        <v>2866.8352108507333</v>
      </c>
    </row>
    <row r="272" spans="1:10" x14ac:dyDescent="0.2">
      <c r="A272" s="912" t="s">
        <v>634</v>
      </c>
      <c r="B272" s="501">
        <v>22661.990050259992</v>
      </c>
      <c r="C272" s="501">
        <v>22504.000858970361</v>
      </c>
      <c r="D272" s="501">
        <v>157.98919128963152</v>
      </c>
      <c r="E272" s="501">
        <v>1483.7690392314262</v>
      </c>
      <c r="F272" s="501">
        <v>0.51129188119621849</v>
      </c>
      <c r="G272" s="501">
        <v>1091.6081663539264</v>
      </c>
      <c r="H272" s="501">
        <v>166.16986138877101</v>
      </c>
      <c r="I272" s="501">
        <v>2305.415092313749</v>
      </c>
      <c r="J272" s="904">
        <v>3013.0816957746074</v>
      </c>
    </row>
    <row r="273" spans="1:10" x14ac:dyDescent="0.2">
      <c r="A273" s="912" t="s">
        <v>612</v>
      </c>
      <c r="B273" s="501">
        <v>25012.39882811901</v>
      </c>
      <c r="C273" s="501">
        <v>24870.770977027656</v>
      </c>
      <c r="D273" s="501">
        <v>141.62785109135251</v>
      </c>
      <c r="E273" s="501">
        <v>1489.3932499245846</v>
      </c>
      <c r="F273" s="501">
        <v>0.51129188119621849</v>
      </c>
      <c r="G273" s="501">
        <v>798.12662654729706</v>
      </c>
      <c r="H273" s="501">
        <v>0</v>
      </c>
      <c r="I273" s="501">
        <v>2835.624773114228</v>
      </c>
      <c r="J273" s="904">
        <v>3284.7085712190733</v>
      </c>
    </row>
    <row r="274" spans="1:10" x14ac:dyDescent="0.2">
      <c r="A274" s="912" t="s">
        <v>613</v>
      </c>
      <c r="B274" s="501">
        <v>26973.203192506506</v>
      </c>
      <c r="C274" s="501">
        <v>26847.936681613432</v>
      </c>
      <c r="D274" s="501">
        <v>124.75521901187732</v>
      </c>
      <c r="E274" s="501">
        <v>1487.8593742809958</v>
      </c>
      <c r="F274" s="501">
        <v>0.51129188119621849</v>
      </c>
      <c r="G274" s="501">
        <v>220.36680079557019</v>
      </c>
      <c r="H274" s="501">
        <v>204.00546059729118</v>
      </c>
      <c r="I274" s="501">
        <v>2847.8957782629368</v>
      </c>
      <c r="J274" s="904">
        <v>3511.9529181431312</v>
      </c>
    </row>
    <row r="275" spans="1:10" x14ac:dyDescent="0.2">
      <c r="A275" s="912" t="s">
        <v>614</v>
      </c>
      <c r="B275" s="501">
        <v>28625.698552532685</v>
      </c>
      <c r="C275" s="501">
        <v>28625.698552532685</v>
      </c>
      <c r="D275" s="501">
        <v>0</v>
      </c>
      <c r="E275" s="501">
        <v>1480.7012879442489</v>
      </c>
      <c r="F275" s="501">
        <v>0.51129188119621849</v>
      </c>
      <c r="G275" s="501">
        <v>172.30536396312564</v>
      </c>
      <c r="H275" s="501">
        <v>397.785083570658</v>
      </c>
      <c r="I275" s="501">
        <v>2912.3185552936607</v>
      </c>
      <c r="J275" s="904">
        <v>3696.181018521605</v>
      </c>
    </row>
    <row r="276" spans="1:10" x14ac:dyDescent="0.2">
      <c r="A276" s="912" t="s">
        <v>615</v>
      </c>
      <c r="B276" s="501">
        <v>30283.306831370825</v>
      </c>
      <c r="C276" s="501">
        <v>30283.306831370825</v>
      </c>
      <c r="D276" s="501">
        <v>0</v>
      </c>
      <c r="E276" s="501">
        <v>1473.5432016075017</v>
      </c>
      <c r="F276" s="501">
        <v>0.51129188119621849</v>
      </c>
      <c r="G276" s="501">
        <v>285.81216158868614</v>
      </c>
      <c r="H276" s="501">
        <v>104.30354376402857</v>
      </c>
      <c r="I276" s="501">
        <v>3296.810049953217</v>
      </c>
      <c r="J276" s="904">
        <v>3884.8913383657987</v>
      </c>
    </row>
    <row r="277" spans="1:10" x14ac:dyDescent="0.2">
      <c r="A277" s="912" t="s">
        <v>616</v>
      </c>
      <c r="B277" s="501">
        <v>31887.740754564558</v>
      </c>
      <c r="C277" s="501">
        <v>31887.740754564558</v>
      </c>
      <c r="D277" s="501">
        <v>0</v>
      </c>
      <c r="E277" s="501">
        <v>1449.5124831912794</v>
      </c>
      <c r="F277" s="501">
        <v>0</v>
      </c>
      <c r="G277" s="501">
        <v>432.04163961080462</v>
      </c>
      <c r="H277" s="501">
        <v>253.08948119212815</v>
      </c>
      <c r="I277" s="501">
        <v>3399.0684261924607</v>
      </c>
      <c r="J277" s="904">
        <v>4071.4172499654878</v>
      </c>
    </row>
    <row r="278" spans="1:10" x14ac:dyDescent="0.2">
      <c r="A278" s="912" t="s">
        <v>617</v>
      </c>
      <c r="B278" s="501">
        <v>33046.839449236388</v>
      </c>
      <c r="C278" s="501">
        <v>33046.839449236388</v>
      </c>
      <c r="D278" s="501">
        <v>0</v>
      </c>
      <c r="E278" s="501">
        <v>1410.6543002203668</v>
      </c>
      <c r="F278" s="501">
        <v>0</v>
      </c>
      <c r="G278" s="501">
        <v>439.19972594755171</v>
      </c>
      <c r="H278" s="501">
        <v>43.459809901678575</v>
      </c>
      <c r="I278" s="501">
        <v>3747.2581972870853</v>
      </c>
      <c r="J278" s="904">
        <v>4208.9547660072703</v>
      </c>
    </row>
    <row r="279" spans="1:10" x14ac:dyDescent="0.2">
      <c r="A279" s="912" t="s">
        <v>618</v>
      </c>
      <c r="B279" s="501">
        <v>33436.955154589101</v>
      </c>
      <c r="C279" s="501">
        <v>33436.955154589101</v>
      </c>
      <c r="D279" s="501">
        <v>0</v>
      </c>
      <c r="E279" s="501">
        <v>1369.7509497246695</v>
      </c>
      <c r="F279" s="501">
        <v>0</v>
      </c>
      <c r="G279" s="501">
        <v>668.76978060465376</v>
      </c>
      <c r="H279" s="501">
        <v>281.72182653911636</v>
      </c>
      <c r="I279" s="501">
        <v>3461.9573275795956</v>
      </c>
      <c r="J279" s="904">
        <v>4244.2339058098096</v>
      </c>
    </row>
    <row r="280" spans="1:10" x14ac:dyDescent="0.2">
      <c r="A280" s="912" t="s">
        <v>619</v>
      </c>
      <c r="B280" s="501">
        <v>34076.070006084374</v>
      </c>
      <c r="C280" s="501">
        <v>34076.070006084374</v>
      </c>
      <c r="D280" s="501">
        <v>0</v>
      </c>
      <c r="E280" s="501">
        <v>1284.8764974460971</v>
      </c>
      <c r="F280" s="501">
        <v>0</v>
      </c>
      <c r="G280" s="501">
        <v>798.63791842849332</v>
      </c>
      <c r="H280" s="501">
        <v>577.75982575172691</v>
      </c>
      <c r="I280" s="501">
        <v>3753.9049917426364</v>
      </c>
      <c r="J280" s="904">
        <v>4307.1228071969444</v>
      </c>
    </row>
    <row r="281" spans="1:10" x14ac:dyDescent="0.2">
      <c r="A281" s="912" t="s">
        <v>622</v>
      </c>
      <c r="B281" s="501">
        <v>36880</v>
      </c>
      <c r="C281" s="501">
        <v>36880</v>
      </c>
      <c r="D281" s="501">
        <v>0</v>
      </c>
      <c r="E281" s="501">
        <v>1259</v>
      </c>
      <c r="F281" s="501">
        <v>0</v>
      </c>
      <c r="G281" s="501">
        <v>1413</v>
      </c>
      <c r="H281" s="501">
        <v>1333</v>
      </c>
      <c r="I281" s="501">
        <v>3792</v>
      </c>
      <c r="J281" s="904">
        <v>4645</v>
      </c>
    </row>
    <row r="282" spans="1:10" x14ac:dyDescent="0.2">
      <c r="A282" s="912" t="s">
        <v>623</v>
      </c>
      <c r="B282" s="501">
        <v>40010</v>
      </c>
      <c r="C282" s="501">
        <v>40010</v>
      </c>
      <c r="D282" s="501">
        <v>0</v>
      </c>
      <c r="E282" s="501">
        <v>1214</v>
      </c>
      <c r="F282" s="928" t="s">
        <v>659</v>
      </c>
      <c r="G282" s="501">
        <v>996</v>
      </c>
      <c r="H282" s="501">
        <v>925</v>
      </c>
      <c r="I282" s="501">
        <v>3665</v>
      </c>
      <c r="J282" s="904">
        <v>5020</v>
      </c>
    </row>
    <row r="283" spans="1:10" x14ac:dyDescent="0.2">
      <c r="A283" s="912" t="s">
        <v>624</v>
      </c>
      <c r="B283" s="501">
        <v>43339</v>
      </c>
      <c r="C283" s="501">
        <v>43339</v>
      </c>
      <c r="D283" s="501">
        <v>0</v>
      </c>
      <c r="E283" s="501">
        <v>1157</v>
      </c>
      <c r="F283" s="928" t="s">
        <v>659</v>
      </c>
      <c r="G283" s="501">
        <v>433</v>
      </c>
      <c r="H283" s="501">
        <v>815</v>
      </c>
      <c r="I283" s="501">
        <v>3691</v>
      </c>
      <c r="J283" s="904">
        <v>5425</v>
      </c>
    </row>
    <row r="284" spans="1:10" x14ac:dyDescent="0.2">
      <c r="A284" s="912" t="s">
        <v>625</v>
      </c>
      <c r="B284" s="501">
        <v>46735</v>
      </c>
      <c r="C284" s="501">
        <v>46735</v>
      </c>
      <c r="D284" s="501">
        <v>0</v>
      </c>
      <c r="E284" s="501">
        <v>1080</v>
      </c>
      <c r="F284" s="928" t="s">
        <v>659</v>
      </c>
      <c r="G284" s="501">
        <v>338</v>
      </c>
      <c r="H284" s="501">
        <v>0</v>
      </c>
      <c r="I284" s="501">
        <v>3533</v>
      </c>
      <c r="J284" s="904">
        <v>5841</v>
      </c>
    </row>
    <row r="285" spans="1:10" x14ac:dyDescent="0.2">
      <c r="A285" s="911">
        <v>38717</v>
      </c>
      <c r="B285" s="501">
        <v>47855</v>
      </c>
      <c r="C285" s="501">
        <v>47855</v>
      </c>
      <c r="D285" s="501">
        <v>0</v>
      </c>
      <c r="E285" s="501">
        <v>1041</v>
      </c>
      <c r="F285" s="928" t="s">
        <v>659</v>
      </c>
      <c r="G285" s="501">
        <v>483</v>
      </c>
      <c r="H285" s="501">
        <v>782</v>
      </c>
      <c r="I285" s="501">
        <v>4203</v>
      </c>
      <c r="J285" s="904">
        <v>5977</v>
      </c>
    </row>
    <row r="286" spans="1:10" x14ac:dyDescent="0.2">
      <c r="A286" s="912" t="s">
        <v>626</v>
      </c>
      <c r="B286" s="501">
        <v>48774</v>
      </c>
      <c r="C286" s="501">
        <v>48774</v>
      </c>
      <c r="D286" s="501">
        <v>0</v>
      </c>
      <c r="E286" s="501">
        <v>972</v>
      </c>
      <c r="F286" s="501">
        <v>0</v>
      </c>
      <c r="G286" s="501">
        <v>606</v>
      </c>
      <c r="H286" s="501">
        <v>0</v>
      </c>
      <c r="I286" s="501">
        <v>4572</v>
      </c>
      <c r="J286" s="904">
        <v>6099</v>
      </c>
    </row>
    <row r="287" spans="1:10" x14ac:dyDescent="0.2">
      <c r="A287" s="912"/>
      <c r="B287" s="501"/>
      <c r="C287" s="501"/>
      <c r="D287" s="501"/>
      <c r="E287" s="501"/>
      <c r="F287" s="501"/>
      <c r="G287" s="501"/>
      <c r="H287" s="501"/>
      <c r="I287" s="501"/>
      <c r="J287" s="904"/>
    </row>
    <row r="288" spans="1:10" ht="14.25" x14ac:dyDescent="0.2">
      <c r="A288" s="901" t="s">
        <v>574</v>
      </c>
      <c r="B288" s="501">
        <v>48775.749000000003</v>
      </c>
      <c r="C288" s="501">
        <v>48775.749000000003</v>
      </c>
      <c r="D288" s="501">
        <v>0</v>
      </c>
      <c r="E288" s="501">
        <v>1029.7049999999999</v>
      </c>
      <c r="F288" s="501">
        <v>0</v>
      </c>
      <c r="G288" s="501">
        <v>605.6</v>
      </c>
      <c r="H288" s="501">
        <v>0</v>
      </c>
      <c r="I288" s="501">
        <v>4571.7579999999998</v>
      </c>
      <c r="J288" s="904">
        <v>6099.3000824999999</v>
      </c>
    </row>
    <row r="289" spans="1:10" x14ac:dyDescent="0.2">
      <c r="A289" s="901">
        <v>39447</v>
      </c>
      <c r="B289" s="501">
        <v>49446.108999999997</v>
      </c>
      <c r="C289" s="501">
        <v>49446.108999999997</v>
      </c>
      <c r="D289" s="501">
        <v>0</v>
      </c>
      <c r="E289" s="501">
        <v>941.37</v>
      </c>
      <c r="F289" s="928">
        <v>0.11899999999999999</v>
      </c>
      <c r="G289" s="501">
        <v>781.8</v>
      </c>
      <c r="H289" s="501">
        <v>0</v>
      </c>
      <c r="I289" s="501">
        <v>4864.0969999999998</v>
      </c>
      <c r="J289" s="904">
        <v>6190.6989229000001</v>
      </c>
    </row>
    <row r="290" spans="1:10" x14ac:dyDescent="0.2">
      <c r="A290" s="901">
        <v>39813</v>
      </c>
      <c r="B290" s="501">
        <v>50212.341999999997</v>
      </c>
      <c r="C290" s="501">
        <v>50212.341999999997</v>
      </c>
      <c r="D290" s="501">
        <v>0</v>
      </c>
      <c r="E290" s="501">
        <v>926.61699999999996</v>
      </c>
      <c r="F290" s="928">
        <v>5.5E-2</v>
      </c>
      <c r="G290" s="501">
        <v>769.6</v>
      </c>
      <c r="H290" s="501">
        <v>0.97499999999999998</v>
      </c>
      <c r="I290" s="501">
        <v>4809.7359999999999</v>
      </c>
      <c r="J290" s="904">
        <v>6301.4895594999998</v>
      </c>
    </row>
    <row r="291" spans="1:10" x14ac:dyDescent="0.2">
      <c r="A291" s="901">
        <v>40178</v>
      </c>
      <c r="B291" s="501">
        <v>51461.451000000001</v>
      </c>
      <c r="C291" s="501">
        <v>51461.451000000001</v>
      </c>
      <c r="D291" s="501">
        <v>0</v>
      </c>
      <c r="E291" s="501">
        <v>862.38599999999997</v>
      </c>
      <c r="F291" s="928">
        <v>7.8E-2</v>
      </c>
      <c r="G291" s="501">
        <v>1150.2</v>
      </c>
      <c r="H291" s="501">
        <v>0.16400000000000001</v>
      </c>
      <c r="I291" s="501">
        <v>4992.2060000000001</v>
      </c>
      <c r="J291" s="904">
        <v>6477.0132924999998</v>
      </c>
    </row>
    <row r="292" spans="1:10" ht="24.75" customHeight="1" x14ac:dyDescent="0.2">
      <c r="A292" s="920"/>
      <c r="B292" s="921" t="s">
        <v>307</v>
      </c>
      <c r="C292" s="921"/>
      <c r="D292" s="921"/>
      <c r="E292" s="921"/>
      <c r="F292" s="921"/>
      <c r="G292" s="921"/>
      <c r="H292" s="921"/>
      <c r="I292" s="921"/>
      <c r="J292" s="922"/>
    </row>
    <row r="293" spans="1:10" x14ac:dyDescent="0.2">
      <c r="A293" s="912" t="s">
        <v>652</v>
      </c>
      <c r="B293" s="927">
        <v>1347.2541069520357</v>
      </c>
      <c r="C293" s="501">
        <v>32.722680396557983</v>
      </c>
      <c r="D293" s="501">
        <v>1314.5314265554778</v>
      </c>
      <c r="E293" s="501">
        <v>0</v>
      </c>
      <c r="F293" s="501">
        <v>0</v>
      </c>
      <c r="G293" s="501">
        <v>0</v>
      </c>
      <c r="H293" s="501">
        <v>0</v>
      </c>
      <c r="I293" s="501">
        <v>0</v>
      </c>
      <c r="J293" s="904">
        <v>103.03810290792862</v>
      </c>
    </row>
    <row r="294" spans="1:10" x14ac:dyDescent="0.2">
      <c r="A294" s="912" t="s">
        <v>575</v>
      </c>
      <c r="B294" s="927">
        <v>1636.1340198278992</v>
      </c>
      <c r="C294" s="501">
        <v>133.44718099221302</v>
      </c>
      <c r="D294" s="501">
        <v>1502.6868388356861</v>
      </c>
      <c r="E294" s="501">
        <v>982.70299565913194</v>
      </c>
      <c r="F294" s="501">
        <v>0</v>
      </c>
      <c r="G294" s="501">
        <v>0</v>
      </c>
      <c r="H294" s="501">
        <v>0</v>
      </c>
      <c r="I294" s="501">
        <v>0</v>
      </c>
      <c r="J294" s="904">
        <v>112.14308860551633</v>
      </c>
    </row>
    <row r="295" spans="1:10" x14ac:dyDescent="0.2">
      <c r="A295" s="912" t="s">
        <v>576</v>
      </c>
      <c r="B295" s="927">
        <v>1602.900047550145</v>
      </c>
      <c r="C295" s="501">
        <v>102.2583762392437</v>
      </c>
      <c r="D295" s="501">
        <v>1500.6416713109013</v>
      </c>
      <c r="E295" s="501">
        <v>1202.5585045735058</v>
      </c>
      <c r="F295" s="501">
        <v>0</v>
      </c>
      <c r="G295" s="501">
        <v>0</v>
      </c>
      <c r="H295" s="501">
        <v>0</v>
      </c>
      <c r="I295" s="501">
        <v>0</v>
      </c>
      <c r="J295" s="904">
        <v>107.74132722672421</v>
      </c>
    </row>
    <row r="296" spans="1:10" x14ac:dyDescent="0.2">
      <c r="A296" s="912" t="s">
        <v>577</v>
      </c>
      <c r="B296" s="927">
        <v>1588.0725829954547</v>
      </c>
      <c r="C296" s="501">
        <v>106.34871128881345</v>
      </c>
      <c r="D296" s="501">
        <v>1481.7238717066411</v>
      </c>
      <c r="E296" s="501">
        <v>1411.1655921015631</v>
      </c>
      <c r="F296" s="501">
        <v>0</v>
      </c>
      <c r="G296" s="501">
        <v>0</v>
      </c>
      <c r="H296" s="501">
        <v>0</v>
      </c>
      <c r="I296" s="501">
        <v>0</v>
      </c>
      <c r="J296" s="904">
        <v>104.61749054634811</v>
      </c>
    </row>
    <row r="297" spans="1:10" x14ac:dyDescent="0.2">
      <c r="A297" s="912" t="s">
        <v>513</v>
      </c>
      <c r="B297" s="927">
        <v>1238.8602281384374</v>
      </c>
      <c r="C297" s="501">
        <v>109.92775445718698</v>
      </c>
      <c r="D297" s="501">
        <v>1128.9324736812505</v>
      </c>
      <c r="E297" s="501">
        <v>1679.5938297295777</v>
      </c>
      <c r="F297" s="501">
        <v>0</v>
      </c>
      <c r="G297" s="501">
        <v>0</v>
      </c>
      <c r="H297" s="501">
        <v>0</v>
      </c>
      <c r="I297" s="501">
        <v>0</v>
      </c>
      <c r="J297" s="904">
        <v>80.28854175529878</v>
      </c>
    </row>
    <row r="298" spans="1:10" x14ac:dyDescent="0.2">
      <c r="A298" s="912" t="s">
        <v>578</v>
      </c>
      <c r="B298" s="927">
        <v>1208.1827152666642</v>
      </c>
      <c r="C298" s="501">
        <v>110.43904633838319</v>
      </c>
      <c r="D298" s="501">
        <v>1097.7436689282811</v>
      </c>
      <c r="E298" s="501">
        <v>1891.2686685448123</v>
      </c>
      <c r="F298" s="501">
        <v>0</v>
      </c>
      <c r="G298" s="501">
        <v>0</v>
      </c>
      <c r="H298" s="501">
        <v>0</v>
      </c>
      <c r="I298" s="501">
        <v>0</v>
      </c>
      <c r="J298" s="904">
        <v>77.385602258873718</v>
      </c>
    </row>
    <row r="299" spans="1:10" x14ac:dyDescent="0.2">
      <c r="A299" s="912" t="s">
        <v>579</v>
      </c>
      <c r="B299" s="927">
        <v>1338.0508530905038</v>
      </c>
      <c r="C299" s="501">
        <v>213.20871445882312</v>
      </c>
      <c r="D299" s="501">
        <v>1124.8421386316807</v>
      </c>
      <c r="E299" s="501">
        <v>2348.3636103342315</v>
      </c>
      <c r="F299" s="501">
        <v>0</v>
      </c>
      <c r="G299" s="501">
        <v>0</v>
      </c>
      <c r="H299" s="501">
        <v>0</v>
      </c>
      <c r="I299" s="501">
        <v>291.94766416304077</v>
      </c>
      <c r="J299" s="904">
        <v>84.874452278572264</v>
      </c>
    </row>
    <row r="300" spans="1:10" x14ac:dyDescent="0.2">
      <c r="A300" s="912" t="s">
        <v>580</v>
      </c>
      <c r="B300" s="927">
        <v>1412.6994677451517</v>
      </c>
      <c r="C300" s="501">
        <v>320.06871762883276</v>
      </c>
      <c r="D300" s="501">
        <v>1092.6307501163189</v>
      </c>
      <c r="E300" s="501">
        <v>2372.394328750454</v>
      </c>
      <c r="F300" s="501">
        <v>0</v>
      </c>
      <c r="G300" s="501">
        <v>0</v>
      </c>
      <c r="H300" s="501">
        <v>0</v>
      </c>
      <c r="I300" s="501">
        <v>395.22862416467689</v>
      </c>
      <c r="J300" s="904">
        <v>88.134523750547331</v>
      </c>
    </row>
    <row r="301" spans="1:10" x14ac:dyDescent="0.2">
      <c r="A301" s="912" t="s">
        <v>581</v>
      </c>
      <c r="B301" s="927">
        <v>1420.3688459630951</v>
      </c>
      <c r="C301" s="501">
        <v>343.07685228266263</v>
      </c>
      <c r="D301" s="501">
        <v>1077.2919936804324</v>
      </c>
      <c r="E301" s="501">
        <v>2441.9300245931395</v>
      </c>
      <c r="F301" s="501">
        <v>0</v>
      </c>
      <c r="G301" s="501">
        <v>0</v>
      </c>
      <c r="H301" s="501">
        <v>0</v>
      </c>
      <c r="I301" s="501">
        <v>463.23044436377398</v>
      </c>
      <c r="J301" s="904">
        <v>87.705783124299671</v>
      </c>
    </row>
    <row r="302" spans="1:10" x14ac:dyDescent="0.2">
      <c r="A302" s="912" t="s">
        <v>582</v>
      </c>
      <c r="B302" s="927">
        <v>1373.8412847742391</v>
      </c>
      <c r="C302" s="501">
        <v>306.77512871773109</v>
      </c>
      <c r="D302" s="501">
        <v>1067.0661560565079</v>
      </c>
      <c r="E302" s="501">
        <v>2504.8189259802743</v>
      </c>
      <c r="F302" s="501">
        <v>0</v>
      </c>
      <c r="G302" s="501">
        <v>0</v>
      </c>
      <c r="H302" s="501">
        <v>0</v>
      </c>
      <c r="I302" s="501">
        <v>542.48068594918777</v>
      </c>
      <c r="J302" s="904">
        <v>84.363160397376049</v>
      </c>
    </row>
    <row r="303" spans="1:10" x14ac:dyDescent="0.2">
      <c r="A303" s="912" t="s">
        <v>583</v>
      </c>
      <c r="B303" s="927">
        <v>1379.9767873485937</v>
      </c>
      <c r="C303" s="501">
        <v>339.49780911428905</v>
      </c>
      <c r="D303" s="501">
        <v>1040.9902701155008</v>
      </c>
      <c r="E303" s="501">
        <v>2544.1884008323832</v>
      </c>
      <c r="F303" s="501">
        <v>0</v>
      </c>
      <c r="G303" s="501">
        <v>0</v>
      </c>
      <c r="H303" s="501">
        <v>0</v>
      </c>
      <c r="I303" s="501">
        <v>612.52767367306978</v>
      </c>
      <c r="J303" s="904">
        <v>83.851868516179835</v>
      </c>
    </row>
    <row r="304" spans="1:10" x14ac:dyDescent="0.2">
      <c r="A304" s="912" t="s">
        <v>584</v>
      </c>
      <c r="B304" s="927">
        <v>1172.9035754641252</v>
      </c>
      <c r="C304" s="501">
        <v>142.13914297254874</v>
      </c>
      <c r="D304" s="501">
        <v>1030.2531406103803</v>
      </c>
      <c r="E304" s="501">
        <v>2815.1730978663791</v>
      </c>
      <c r="F304" s="501">
        <v>0</v>
      </c>
      <c r="G304" s="501">
        <v>0</v>
      </c>
      <c r="H304" s="501">
        <v>0</v>
      </c>
      <c r="I304" s="501">
        <v>737.28289268494711</v>
      </c>
      <c r="J304" s="904">
        <v>70.398572433909393</v>
      </c>
    </row>
    <row r="305" spans="1:10" x14ac:dyDescent="0.2">
      <c r="A305" s="912" t="s">
        <v>585</v>
      </c>
      <c r="B305" s="927">
        <v>1239.3715200196336</v>
      </c>
      <c r="C305" s="501">
        <v>227.01359525112102</v>
      </c>
      <c r="D305" s="501">
        <v>1012.3579247685126</v>
      </c>
      <c r="E305" s="501">
        <v>2835.1134812330315</v>
      </c>
      <c r="F305" s="501">
        <v>0</v>
      </c>
      <c r="G305" s="501">
        <v>0</v>
      </c>
      <c r="H305" s="501">
        <v>0</v>
      </c>
      <c r="I305" s="501">
        <v>874.30911684553359</v>
      </c>
      <c r="J305" s="904">
        <v>73.616555494023501</v>
      </c>
    </row>
    <row r="306" spans="1:10" x14ac:dyDescent="0.2">
      <c r="A306" s="912" t="s">
        <v>586</v>
      </c>
      <c r="B306" s="501">
        <v>1627.4420578475635</v>
      </c>
      <c r="C306" s="501">
        <v>631.44547327732982</v>
      </c>
      <c r="D306" s="501">
        <v>995.99658457023361</v>
      </c>
      <c r="E306" s="501">
        <v>2756.8858234100103</v>
      </c>
      <c r="F306" s="501">
        <v>0</v>
      </c>
      <c r="G306" s="501">
        <v>0</v>
      </c>
      <c r="H306" s="501">
        <v>0</v>
      </c>
      <c r="I306" s="501">
        <v>972.98844991640385</v>
      </c>
      <c r="J306" s="904">
        <v>96.626533780269241</v>
      </c>
    </row>
    <row r="307" spans="1:10" x14ac:dyDescent="0.2">
      <c r="A307" s="912" t="s">
        <v>587</v>
      </c>
      <c r="B307" s="501">
        <v>1771.6263683448972</v>
      </c>
      <c r="C307" s="501">
        <v>794.03629149772735</v>
      </c>
      <c r="D307" s="501">
        <v>977.59007684716971</v>
      </c>
      <c r="E307" s="501">
        <v>2792.6762550937456</v>
      </c>
      <c r="F307" s="501">
        <v>5.1129188119621851</v>
      </c>
      <c r="G307" s="501">
        <v>0</v>
      </c>
      <c r="H307" s="501">
        <v>0</v>
      </c>
      <c r="I307" s="501">
        <v>1061.4419453633495</v>
      </c>
      <c r="J307" s="904">
        <v>104.70295607960151</v>
      </c>
    </row>
    <row r="308" spans="1:10" x14ac:dyDescent="0.2">
      <c r="A308" s="912" t="s">
        <v>588</v>
      </c>
      <c r="B308" s="501">
        <v>1615.1710526988543</v>
      </c>
      <c r="C308" s="501">
        <v>664.67944555508404</v>
      </c>
      <c r="D308" s="501">
        <v>950.49160714377024</v>
      </c>
      <c r="E308" s="501">
        <v>2770.6907042023081</v>
      </c>
      <c r="F308" s="501">
        <v>5.1129188119621851</v>
      </c>
      <c r="G308" s="501">
        <v>0</v>
      </c>
      <c r="H308" s="501">
        <v>0</v>
      </c>
      <c r="I308" s="501">
        <v>1439.286645567355</v>
      </c>
      <c r="J308" s="904">
        <v>94.588998021300426</v>
      </c>
    </row>
    <row r="309" spans="1:10" x14ac:dyDescent="0.2">
      <c r="A309" s="912" t="s">
        <v>589</v>
      </c>
      <c r="B309" s="501">
        <v>1563.5305726980362</v>
      </c>
      <c r="C309" s="501">
        <v>635.0245164457034</v>
      </c>
      <c r="D309" s="501">
        <v>928.50605625233277</v>
      </c>
      <c r="E309" s="501">
        <v>2746.6599857860856</v>
      </c>
      <c r="F309" s="501">
        <v>5.1129188119621851</v>
      </c>
      <c r="G309" s="501">
        <v>0</v>
      </c>
      <c r="H309" s="501">
        <v>0</v>
      </c>
      <c r="I309" s="501">
        <v>1611.5920095304807</v>
      </c>
      <c r="J309" s="904">
        <v>91.009954852926896</v>
      </c>
    </row>
    <row r="310" spans="1:10" x14ac:dyDescent="0.2">
      <c r="A310" s="912" t="s">
        <v>590</v>
      </c>
      <c r="B310" s="501">
        <v>1668.3454083432609</v>
      </c>
      <c r="C310" s="501">
        <v>762.33619486356179</v>
      </c>
      <c r="D310" s="501">
        <v>906.00921347969916</v>
      </c>
      <c r="E310" s="501">
        <v>2747.1712776672821</v>
      </c>
      <c r="F310" s="501">
        <v>5.1129188119621851</v>
      </c>
      <c r="G310" s="501">
        <v>0</v>
      </c>
      <c r="H310" s="501">
        <v>0</v>
      </c>
      <c r="I310" s="501">
        <v>1913.2542194362495</v>
      </c>
      <c r="J310" s="904">
        <v>97.723502576909553</v>
      </c>
    </row>
    <row r="311" spans="1:10" x14ac:dyDescent="0.2">
      <c r="A311" s="912" t="s">
        <v>591</v>
      </c>
      <c r="B311" s="501">
        <v>2344.7845671658579</v>
      </c>
      <c r="C311" s="501">
        <v>1457.6931532904189</v>
      </c>
      <c r="D311" s="501">
        <v>887.09141387543912</v>
      </c>
      <c r="E311" s="501">
        <v>2758.9309909347949</v>
      </c>
      <c r="F311" s="501">
        <v>4.6016269307659661</v>
      </c>
      <c r="G311" s="501">
        <v>0</v>
      </c>
      <c r="H311" s="501">
        <v>0</v>
      </c>
      <c r="I311" s="501">
        <v>1876.4412039901219</v>
      </c>
      <c r="J311" s="904">
        <v>136.59071838556827</v>
      </c>
    </row>
    <row r="312" spans="1:10" x14ac:dyDescent="0.2">
      <c r="A312" s="912" t="s">
        <v>592</v>
      </c>
      <c r="B312" s="501">
        <v>2252.7520285505389</v>
      </c>
      <c r="C312" s="501">
        <v>1385.6009980417521</v>
      </c>
      <c r="D312" s="501">
        <v>867.15103050878656</v>
      </c>
      <c r="E312" s="501">
        <v>2801.8795089552773</v>
      </c>
      <c r="F312" s="501">
        <v>4.6016269307659661</v>
      </c>
      <c r="G312" s="501">
        <v>0</v>
      </c>
      <c r="H312" s="501">
        <v>0</v>
      </c>
      <c r="I312" s="501">
        <v>2025.7384332994177</v>
      </c>
      <c r="J312" s="904">
        <v>130.79677115015926</v>
      </c>
    </row>
    <row r="313" spans="1:10" x14ac:dyDescent="0.2">
      <c r="A313" s="912" t="s">
        <v>593</v>
      </c>
      <c r="B313" s="501">
        <v>2901.5814257885399</v>
      </c>
      <c r="C313" s="501">
        <v>2054.8820705276021</v>
      </c>
      <c r="D313" s="501">
        <v>846.69935526093786</v>
      </c>
      <c r="E313" s="501">
        <v>2834.090897470639</v>
      </c>
      <c r="F313" s="501">
        <v>4.6016269307659661</v>
      </c>
      <c r="G313" s="501">
        <v>120.66488396230757</v>
      </c>
      <c r="H313" s="501">
        <v>0</v>
      </c>
      <c r="I313" s="501">
        <v>2647.4693608340194</v>
      </c>
      <c r="J313" s="904">
        <v>168.40482337511389</v>
      </c>
    </row>
    <row r="314" spans="1:10" x14ac:dyDescent="0.2">
      <c r="A314" s="912" t="s">
        <v>594</v>
      </c>
      <c r="B314" s="501">
        <v>5749.9884959326728</v>
      </c>
      <c r="C314" s="501">
        <v>4923.2295240383883</v>
      </c>
      <c r="D314" s="501">
        <v>826.75897189428531</v>
      </c>
      <c r="E314" s="501">
        <v>2886.2426693526536</v>
      </c>
      <c r="F314" s="501">
        <v>4.0903350495697479</v>
      </c>
      <c r="G314" s="501">
        <v>0</v>
      </c>
      <c r="H314" s="501">
        <v>0</v>
      </c>
      <c r="I314" s="501">
        <v>2597.3627564767899</v>
      </c>
      <c r="J314" s="904">
        <v>334.77267410732992</v>
      </c>
    </row>
    <row r="315" spans="1:10" x14ac:dyDescent="0.2">
      <c r="A315" s="912" t="s">
        <v>595</v>
      </c>
      <c r="B315" s="501">
        <v>6855.9128349600942</v>
      </c>
      <c r="C315" s="501">
        <v>6051.1394139572458</v>
      </c>
      <c r="D315" s="501">
        <v>804.77342100284795</v>
      </c>
      <c r="E315" s="501">
        <v>2949.6428626209845</v>
      </c>
      <c r="F315" s="501">
        <v>4.0903350495697479</v>
      </c>
      <c r="G315" s="501">
        <v>0</v>
      </c>
      <c r="H315" s="501">
        <v>0</v>
      </c>
      <c r="I315" s="501">
        <v>2627.528977467367</v>
      </c>
      <c r="J315" s="904">
        <v>401.36412673903152</v>
      </c>
    </row>
    <row r="316" spans="1:10" x14ac:dyDescent="0.2">
      <c r="A316" s="912" t="s">
        <v>596</v>
      </c>
      <c r="B316" s="501">
        <v>7470.996968039145</v>
      </c>
      <c r="C316" s="501">
        <v>6689.2316816901266</v>
      </c>
      <c r="D316" s="501">
        <v>781.76528634901808</v>
      </c>
      <c r="E316" s="501">
        <v>3017.6446828200815</v>
      </c>
      <c r="F316" s="501">
        <v>2.5564594059810926</v>
      </c>
      <c r="G316" s="501">
        <v>0</v>
      </c>
      <c r="H316" s="501">
        <v>0</v>
      </c>
      <c r="I316" s="501">
        <v>2722.1179754886671</v>
      </c>
      <c r="J316" s="904">
        <v>438.14052452785313</v>
      </c>
    </row>
    <row r="317" spans="1:10" x14ac:dyDescent="0.2">
      <c r="A317" s="912" t="s">
        <v>597</v>
      </c>
      <c r="B317" s="501">
        <v>9610.2421989641225</v>
      </c>
      <c r="C317" s="501">
        <v>8851.9963391501315</v>
      </c>
      <c r="D317" s="501">
        <v>758.24585981399207</v>
      </c>
      <c r="E317" s="501">
        <v>3048.8334875730511</v>
      </c>
      <c r="F317" s="501">
        <v>2.5564594059810926</v>
      </c>
      <c r="G317" s="501">
        <v>0</v>
      </c>
      <c r="H317" s="501">
        <v>0</v>
      </c>
      <c r="I317" s="501">
        <v>2705.2453434091922</v>
      </c>
      <c r="J317" s="904">
        <v>564.81996150176656</v>
      </c>
    </row>
    <row r="318" spans="1:10" x14ac:dyDescent="0.2">
      <c r="A318" s="912" t="s">
        <v>598</v>
      </c>
      <c r="B318" s="501">
        <v>12230.613090094743</v>
      </c>
      <c r="C318" s="501">
        <v>11496.397948696973</v>
      </c>
      <c r="D318" s="501">
        <v>734.2151413977698</v>
      </c>
      <c r="E318" s="501">
        <v>3106.6094701482234</v>
      </c>
      <c r="F318" s="501">
        <v>0</v>
      </c>
      <c r="G318" s="501">
        <v>0</v>
      </c>
      <c r="H318" s="501">
        <v>0</v>
      </c>
      <c r="I318" s="501">
        <v>2571.2868705357828</v>
      </c>
      <c r="J318" s="904">
        <v>719.89896872427562</v>
      </c>
    </row>
    <row r="319" spans="1:10" x14ac:dyDescent="0.2">
      <c r="A319" s="912" t="s">
        <v>599</v>
      </c>
      <c r="B319" s="501">
        <v>16082.174831145856</v>
      </c>
      <c r="C319" s="501">
        <v>15373.012991926702</v>
      </c>
      <c r="D319" s="501">
        <v>709.16183921915501</v>
      </c>
      <c r="E319" s="501">
        <v>3192.5065061891883</v>
      </c>
      <c r="F319" s="501">
        <v>0</v>
      </c>
      <c r="G319" s="501">
        <v>9.2032538615319321</v>
      </c>
      <c r="H319" s="501">
        <v>555.26298297909329</v>
      </c>
      <c r="I319" s="501">
        <v>2634.6870638041141</v>
      </c>
      <c r="J319" s="904">
        <v>943.84481268821935</v>
      </c>
    </row>
    <row r="320" spans="1:10" x14ac:dyDescent="0.2">
      <c r="A320" s="912" t="s">
        <v>600</v>
      </c>
      <c r="B320" s="501">
        <v>21901.18773104002</v>
      </c>
      <c r="C320" s="501">
        <v>21217.079193999478</v>
      </c>
      <c r="D320" s="501">
        <v>683.59724515934408</v>
      </c>
      <c r="E320" s="501">
        <v>3323.3972277754201</v>
      </c>
      <c r="F320" s="501">
        <v>0</v>
      </c>
      <c r="G320" s="501">
        <v>10.737129505120588</v>
      </c>
      <c r="H320" s="501">
        <v>543.50326971158029</v>
      </c>
      <c r="I320" s="501">
        <v>2624.4612261801894</v>
      </c>
      <c r="J320" s="904">
        <v>1284.8764974460971</v>
      </c>
    </row>
    <row r="321" spans="1:10" x14ac:dyDescent="0.2">
      <c r="A321" s="912" t="s">
        <v>601</v>
      </c>
      <c r="B321" s="501">
        <v>26487.987197251296</v>
      </c>
      <c r="C321" s="501">
        <v>25830.46583803296</v>
      </c>
      <c r="D321" s="501">
        <v>657.52135921833701</v>
      </c>
      <c r="E321" s="501">
        <v>3451.7314899556709</v>
      </c>
      <c r="F321" s="501">
        <v>0</v>
      </c>
      <c r="G321" s="501">
        <v>19.429091485456304</v>
      </c>
      <c r="H321" s="501">
        <v>803.2395453592593</v>
      </c>
      <c r="I321" s="501">
        <v>2434.2606463751963</v>
      </c>
      <c r="J321" s="904">
        <v>1557.4297925768803</v>
      </c>
    </row>
    <row r="322" spans="1:10" x14ac:dyDescent="0.2">
      <c r="A322" s="912" t="s">
        <v>602</v>
      </c>
      <c r="B322" s="501">
        <v>30994.002546233569</v>
      </c>
      <c r="C322" s="501">
        <v>30363.068364837436</v>
      </c>
      <c r="D322" s="501">
        <v>630.93418139613368</v>
      </c>
      <c r="E322" s="501">
        <v>3542.2301529274018</v>
      </c>
      <c r="F322" s="501">
        <v>0</v>
      </c>
      <c r="G322" s="501">
        <v>7.6693782179432777</v>
      </c>
      <c r="H322" s="501">
        <v>252.57818931093195</v>
      </c>
      <c r="I322" s="501">
        <v>2418.4105980581135</v>
      </c>
      <c r="J322" s="904">
        <v>1833.9537959085196</v>
      </c>
    </row>
    <row r="323" spans="1:10" x14ac:dyDescent="0.2">
      <c r="A323" s="912" t="s">
        <v>603</v>
      </c>
      <c r="B323" s="501">
        <v>34653.318539954904</v>
      </c>
      <c r="C323" s="501">
        <v>34050.505412024562</v>
      </c>
      <c r="D323" s="501">
        <v>602.81312793034158</v>
      </c>
      <c r="E323" s="501">
        <v>3671.5869988700451</v>
      </c>
      <c r="F323" s="501">
        <v>0</v>
      </c>
      <c r="G323" s="501">
        <v>4.6016269307659661</v>
      </c>
      <c r="H323" s="501">
        <v>258.71369188528655</v>
      </c>
      <c r="I323" s="501">
        <v>2759.4422828159913</v>
      </c>
      <c r="J323" s="904">
        <v>2065.5499582730249</v>
      </c>
    </row>
    <row r="324" spans="1:10" x14ac:dyDescent="0.2">
      <c r="A324" s="912" t="s">
        <v>604</v>
      </c>
      <c r="B324" s="501">
        <v>38315.190993082222</v>
      </c>
      <c r="C324" s="501">
        <v>37741.010210498869</v>
      </c>
      <c r="D324" s="501">
        <v>574.18078258335333</v>
      </c>
      <c r="E324" s="501">
        <v>3808.6132230306316</v>
      </c>
      <c r="F324" s="501">
        <v>0</v>
      </c>
      <c r="G324" s="501">
        <v>4.6016269307659661</v>
      </c>
      <c r="H324" s="501">
        <v>395.73991604587314</v>
      </c>
      <c r="I324" s="501">
        <v>2781.9391255886248</v>
      </c>
      <c r="J324" s="904">
        <v>2296.4680176141892</v>
      </c>
    </row>
    <row r="325" spans="1:10" x14ac:dyDescent="0.2">
      <c r="A325" s="912" t="s">
        <v>605</v>
      </c>
      <c r="B325" s="501">
        <v>41307.78237372369</v>
      </c>
      <c r="C325" s="501">
        <v>40763.256520249714</v>
      </c>
      <c r="D325" s="501">
        <v>544.52585347397269</v>
      </c>
      <c r="E325" s="501">
        <v>3921.6087287749961</v>
      </c>
      <c r="F325" s="501">
        <v>0</v>
      </c>
      <c r="G325" s="501">
        <v>18.406507723063864</v>
      </c>
      <c r="H325" s="501">
        <v>596.1663334747908</v>
      </c>
      <c r="I325" s="501">
        <v>2673.0339548938305</v>
      </c>
      <c r="J325" s="904">
        <v>2478.6701933792765</v>
      </c>
    </row>
    <row r="326" spans="1:10" x14ac:dyDescent="0.2">
      <c r="A326" s="912" t="s">
        <v>606</v>
      </c>
      <c r="B326" s="501">
        <v>44854.10286170066</v>
      </c>
      <c r="C326" s="501">
        <v>44340.254521098461</v>
      </c>
      <c r="D326" s="501">
        <v>513.84834060219964</v>
      </c>
      <c r="E326" s="501">
        <v>3993.7008840236626</v>
      </c>
      <c r="F326" s="501">
        <v>0</v>
      </c>
      <c r="G326" s="501">
        <v>5.6242106931584033</v>
      </c>
      <c r="H326" s="501">
        <v>194.29091485456303</v>
      </c>
      <c r="I326" s="501">
        <v>2631.1080206357406</v>
      </c>
      <c r="J326" s="904">
        <v>2683.7710843989507</v>
      </c>
    </row>
    <row r="327" spans="1:10" x14ac:dyDescent="0.2">
      <c r="A327" s="912" t="s">
        <v>607</v>
      </c>
      <c r="B327" s="501">
        <v>46822.065312424907</v>
      </c>
      <c r="C327" s="501">
        <v>46340.428360338068</v>
      </c>
      <c r="D327" s="501">
        <v>482.14824396803402</v>
      </c>
      <c r="E327" s="501">
        <v>4074.9962931338614</v>
      </c>
      <c r="F327" s="501">
        <v>0</v>
      </c>
      <c r="G327" s="501">
        <v>5.6242106931584033</v>
      </c>
      <c r="H327" s="501">
        <v>559.35331802866301</v>
      </c>
      <c r="I327" s="501">
        <v>2666.3871604382794</v>
      </c>
      <c r="J327" s="904">
        <v>2788.7374588244534</v>
      </c>
    </row>
    <row r="328" spans="1:10" x14ac:dyDescent="0.2">
      <c r="A328" s="912" t="s">
        <v>608</v>
      </c>
      <c r="B328" s="501">
        <v>47831.866777787436</v>
      </c>
      <c r="C328" s="501">
        <v>47382.441214215964</v>
      </c>
      <c r="D328" s="501">
        <v>449.42556357147606</v>
      </c>
      <c r="E328" s="501">
        <v>4111.2980166987927</v>
      </c>
      <c r="F328" s="501">
        <v>0</v>
      </c>
      <c r="G328" s="501">
        <v>0</v>
      </c>
      <c r="H328" s="501">
        <v>269.45082139040716</v>
      </c>
      <c r="I328" s="501">
        <v>2620.3708911306198</v>
      </c>
      <c r="J328" s="904">
        <v>2824.4051902420665</v>
      </c>
    </row>
    <row r="329" spans="1:10" x14ac:dyDescent="0.2">
      <c r="A329" s="912" t="s">
        <v>609</v>
      </c>
      <c r="B329" s="501">
        <v>49959.3522954449</v>
      </c>
      <c r="C329" s="501">
        <v>49544.183287913569</v>
      </c>
      <c r="D329" s="501">
        <v>415.68029941252564</v>
      </c>
      <c r="E329" s="501">
        <v>4130.2158163030526</v>
      </c>
      <c r="F329" s="501">
        <v>0</v>
      </c>
      <c r="G329" s="501">
        <v>0</v>
      </c>
      <c r="H329" s="501">
        <v>14.827464554690337</v>
      </c>
      <c r="I329" s="501">
        <v>2474.6527049896977</v>
      </c>
      <c r="J329" s="904">
        <v>2898.5804137576938</v>
      </c>
    </row>
    <row r="330" spans="1:10" x14ac:dyDescent="0.2">
      <c r="A330" s="912" t="s">
        <v>610</v>
      </c>
      <c r="B330" s="501">
        <v>51684.962394482136</v>
      </c>
      <c r="C330" s="501">
        <v>51304.049942990954</v>
      </c>
      <c r="D330" s="501">
        <v>380.40115960998656</v>
      </c>
      <c r="E330" s="501">
        <v>4157.8255778876492</v>
      </c>
      <c r="F330" s="501">
        <v>0</v>
      </c>
      <c r="G330" s="501">
        <v>0</v>
      </c>
      <c r="H330" s="501">
        <v>583.38403644488528</v>
      </c>
      <c r="I330" s="501">
        <v>2516.0673473665911</v>
      </c>
      <c r="J330" s="904">
        <v>2967.8586953977442</v>
      </c>
    </row>
    <row r="331" spans="1:10" x14ac:dyDescent="0.2">
      <c r="A331" s="912" t="s">
        <v>634</v>
      </c>
      <c r="B331" s="501">
        <v>52858.37726182746</v>
      </c>
      <c r="C331" s="501">
        <v>52513.766533901209</v>
      </c>
      <c r="D331" s="501">
        <v>344.61072792625129</v>
      </c>
      <c r="E331" s="501">
        <v>4158.8481616500412</v>
      </c>
      <c r="F331" s="501">
        <v>0</v>
      </c>
      <c r="G331" s="501">
        <v>0</v>
      </c>
      <c r="H331" s="501">
        <v>433.06422337319708</v>
      </c>
      <c r="I331" s="501">
        <v>2772.7358717270931</v>
      </c>
      <c r="J331" s="904">
        <v>3005.810346186463</v>
      </c>
    </row>
    <row r="332" spans="1:10" x14ac:dyDescent="0.2">
      <c r="A332" s="912" t="s">
        <v>612</v>
      </c>
      <c r="B332" s="501">
        <v>55154.589100279678</v>
      </c>
      <c r="C332" s="501">
        <v>54847.302679680753</v>
      </c>
      <c r="D332" s="501">
        <v>307.28642059892729</v>
      </c>
      <c r="E332" s="501">
        <v>4149.644907788509</v>
      </c>
      <c r="F332" s="501">
        <v>0</v>
      </c>
      <c r="G332" s="501">
        <v>0</v>
      </c>
      <c r="H332" s="501">
        <v>622.75351129699413</v>
      </c>
      <c r="I332" s="501">
        <v>2685.3049600425397</v>
      </c>
      <c r="J332" s="904">
        <v>3112.1399528438415</v>
      </c>
    </row>
    <row r="333" spans="1:10" x14ac:dyDescent="0.2">
      <c r="A333" s="912" t="s">
        <v>613</v>
      </c>
      <c r="B333" s="501">
        <v>56949.7348951596</v>
      </c>
      <c r="C333" s="501">
        <v>56679.2614900068</v>
      </c>
      <c r="D333" s="501">
        <v>270.47340515279956</v>
      </c>
      <c r="E333" s="501">
        <v>4136.3513188774077</v>
      </c>
      <c r="F333" s="501">
        <v>0</v>
      </c>
      <c r="G333" s="501">
        <v>0</v>
      </c>
      <c r="H333" s="501">
        <v>2097.8305885480845</v>
      </c>
      <c r="I333" s="501">
        <v>2828.4666867774808</v>
      </c>
      <c r="J333" s="904">
        <v>3203.1663345459624</v>
      </c>
    </row>
    <row r="334" spans="1:10" x14ac:dyDescent="0.2">
      <c r="A334" s="912" t="s">
        <v>614</v>
      </c>
      <c r="B334" s="501">
        <v>61711.907476621178</v>
      </c>
      <c r="C334" s="501">
        <v>61711.907476621178</v>
      </c>
      <c r="D334" s="501">
        <v>0</v>
      </c>
      <c r="E334" s="501">
        <v>4119.9899786791284</v>
      </c>
      <c r="F334" s="501">
        <v>0</v>
      </c>
      <c r="G334" s="501">
        <v>0</v>
      </c>
      <c r="H334" s="501">
        <v>0</v>
      </c>
      <c r="I334" s="501">
        <v>2879.0845830159064</v>
      </c>
      <c r="J334" s="904">
        <v>3459.3225989433899</v>
      </c>
    </row>
    <row r="335" spans="1:10" x14ac:dyDescent="0.2">
      <c r="A335" s="912" t="s">
        <v>615</v>
      </c>
      <c r="B335" s="501">
        <v>65232.663370538343</v>
      </c>
      <c r="C335" s="501">
        <v>65232.663370538343</v>
      </c>
      <c r="D335" s="501">
        <v>0</v>
      </c>
      <c r="E335" s="501">
        <v>4082.6656713518046</v>
      </c>
      <c r="F335" s="501">
        <v>0</v>
      </c>
      <c r="G335" s="501">
        <v>0</v>
      </c>
      <c r="H335" s="501">
        <v>61.866317624742436</v>
      </c>
      <c r="I335" s="501">
        <v>3050.8786550978357</v>
      </c>
      <c r="J335" s="904">
        <v>3642.5586575995821</v>
      </c>
    </row>
    <row r="336" spans="1:10" x14ac:dyDescent="0.2">
      <c r="A336" s="912" t="s">
        <v>616</v>
      </c>
      <c r="B336" s="501">
        <v>69917.630877939286</v>
      </c>
      <c r="C336" s="501">
        <v>69917.630877939286</v>
      </c>
      <c r="D336" s="501">
        <v>0</v>
      </c>
      <c r="E336" s="501">
        <v>4036.6494020441451</v>
      </c>
      <c r="F336" s="501">
        <v>0</v>
      </c>
      <c r="G336" s="501">
        <v>0</v>
      </c>
      <c r="H336" s="501">
        <v>0</v>
      </c>
      <c r="I336" s="501">
        <v>3410.8281394599735</v>
      </c>
      <c r="J336" s="904">
        <v>3892.4650915468114</v>
      </c>
    </row>
    <row r="337" spans="1:10" x14ac:dyDescent="0.2">
      <c r="A337" s="912" t="s">
        <v>617</v>
      </c>
      <c r="B337" s="501">
        <v>73382.144664924868</v>
      </c>
      <c r="C337" s="501">
        <v>73382.144664924868</v>
      </c>
      <c r="D337" s="501">
        <v>0</v>
      </c>
      <c r="E337" s="501">
        <v>3976.8282519441873</v>
      </c>
      <c r="F337" s="501">
        <v>0</v>
      </c>
      <c r="G337" s="501">
        <v>0</v>
      </c>
      <c r="H337" s="501">
        <v>0</v>
      </c>
      <c r="I337" s="501">
        <v>4739.1644468077493</v>
      </c>
      <c r="J337" s="904">
        <v>4084.1995469953936</v>
      </c>
    </row>
    <row r="338" spans="1:10" x14ac:dyDescent="0.2">
      <c r="A338" s="912" t="s">
        <v>618</v>
      </c>
      <c r="B338" s="501">
        <v>74804.558678412752</v>
      </c>
      <c r="C338" s="501">
        <v>74804.558678412752</v>
      </c>
      <c r="D338" s="501">
        <v>0</v>
      </c>
      <c r="E338" s="501">
        <v>3889.3973402596339</v>
      </c>
      <c r="F338" s="501">
        <v>0</v>
      </c>
      <c r="G338" s="501">
        <v>0</v>
      </c>
      <c r="H338" s="501">
        <v>0</v>
      </c>
      <c r="I338" s="501">
        <v>4992.2539279998773</v>
      </c>
      <c r="J338" s="904">
        <v>4159.8707454124333</v>
      </c>
    </row>
    <row r="339" spans="1:10" x14ac:dyDescent="0.2">
      <c r="A339" s="912" t="s">
        <v>619</v>
      </c>
      <c r="B339" s="501">
        <v>76670.262752897746</v>
      </c>
      <c r="C339" s="501">
        <v>76670.262752897746</v>
      </c>
      <c r="D339" s="501">
        <v>0</v>
      </c>
      <c r="E339" s="501">
        <v>3733.9646083759835</v>
      </c>
      <c r="F339" s="501">
        <v>0</v>
      </c>
      <c r="G339" s="501">
        <v>0</v>
      </c>
      <c r="H339" s="501">
        <v>0</v>
      </c>
      <c r="I339" s="501">
        <v>5146.6640761211356</v>
      </c>
      <c r="J339" s="904">
        <v>4260</v>
      </c>
    </row>
    <row r="340" spans="1:10" x14ac:dyDescent="0.2">
      <c r="A340" s="912" t="s">
        <v>622</v>
      </c>
      <c r="B340" s="501">
        <v>83162</v>
      </c>
      <c r="C340" s="501">
        <v>83162</v>
      </c>
      <c r="D340" s="501">
        <v>0</v>
      </c>
      <c r="E340" s="501">
        <v>3745</v>
      </c>
      <c r="F340" s="501">
        <v>0</v>
      </c>
      <c r="G340" s="501">
        <v>0</v>
      </c>
      <c r="H340" s="501">
        <v>0</v>
      </c>
      <c r="I340" s="501">
        <v>5671</v>
      </c>
      <c r="J340" s="904">
        <v>4614</v>
      </c>
    </row>
    <row r="341" spans="1:10" x14ac:dyDescent="0.2">
      <c r="A341" s="912" t="s">
        <v>623</v>
      </c>
      <c r="B341" s="501">
        <v>88471</v>
      </c>
      <c r="C341" s="501">
        <v>88471</v>
      </c>
      <c r="D341" s="501">
        <v>0</v>
      </c>
      <c r="E341" s="501">
        <v>3641</v>
      </c>
      <c r="F341" s="501">
        <v>0</v>
      </c>
      <c r="G341" s="501">
        <v>0</v>
      </c>
      <c r="H341" s="501">
        <v>946</v>
      </c>
      <c r="I341" s="501">
        <v>5716</v>
      </c>
      <c r="J341" s="904">
        <v>4899</v>
      </c>
    </row>
    <row r="342" spans="1:10" x14ac:dyDescent="0.2">
      <c r="A342" s="912" t="s">
        <v>624</v>
      </c>
      <c r="B342" s="501">
        <v>95243</v>
      </c>
      <c r="C342" s="501">
        <v>95243</v>
      </c>
      <c r="D342" s="501">
        <v>0</v>
      </c>
      <c r="E342" s="501">
        <v>3541</v>
      </c>
      <c r="F342" s="501">
        <v>0</v>
      </c>
      <c r="G342" s="501">
        <v>0</v>
      </c>
      <c r="H342" s="501">
        <v>1207</v>
      </c>
      <c r="I342" s="501">
        <v>6217</v>
      </c>
      <c r="J342" s="904">
        <v>5270</v>
      </c>
    </row>
    <row r="343" spans="1:10" x14ac:dyDescent="0.2">
      <c r="A343" s="912" t="s">
        <v>625</v>
      </c>
      <c r="B343" s="501">
        <v>102494</v>
      </c>
      <c r="C343" s="501">
        <v>102494</v>
      </c>
      <c r="D343" s="501">
        <v>0</v>
      </c>
      <c r="E343" s="501">
        <v>3392</v>
      </c>
      <c r="F343" s="501">
        <v>0</v>
      </c>
      <c r="G343" s="501">
        <v>0</v>
      </c>
      <c r="H343" s="501">
        <v>796</v>
      </c>
      <c r="I343" s="501">
        <v>6668</v>
      </c>
      <c r="J343" s="904">
        <v>5672</v>
      </c>
    </row>
    <row r="344" spans="1:10" x14ac:dyDescent="0.2">
      <c r="A344" s="911">
        <v>38717</v>
      </c>
      <c r="B344" s="501">
        <v>108939</v>
      </c>
      <c r="C344" s="501">
        <v>108939</v>
      </c>
      <c r="D344" s="501">
        <v>0</v>
      </c>
      <c r="E344" s="501">
        <v>3277</v>
      </c>
      <c r="F344" s="501">
        <v>0</v>
      </c>
      <c r="G344" s="501">
        <v>0</v>
      </c>
      <c r="H344" s="501">
        <v>500</v>
      </c>
      <c r="I344" s="501">
        <v>8648</v>
      </c>
      <c r="J344" s="904">
        <v>6032</v>
      </c>
    </row>
    <row r="345" spans="1:10" x14ac:dyDescent="0.2">
      <c r="A345" s="912" t="s">
        <v>626</v>
      </c>
      <c r="B345" s="501">
        <v>112900</v>
      </c>
      <c r="C345" s="501">
        <v>112900</v>
      </c>
      <c r="D345" s="501">
        <v>0</v>
      </c>
      <c r="E345" s="501">
        <v>3124</v>
      </c>
      <c r="F345" s="501">
        <v>0</v>
      </c>
      <c r="G345" s="501">
        <v>0</v>
      </c>
      <c r="H345" s="501">
        <v>684</v>
      </c>
      <c r="I345" s="501">
        <v>7671</v>
      </c>
      <c r="J345" s="904">
        <v>6258</v>
      </c>
    </row>
    <row r="346" spans="1:10" x14ac:dyDescent="0.2">
      <c r="A346" s="912"/>
      <c r="B346" s="501"/>
      <c r="C346" s="501"/>
      <c r="D346" s="501"/>
      <c r="E346" s="501"/>
      <c r="F346" s="501"/>
      <c r="G346" s="501"/>
      <c r="H346" s="501"/>
      <c r="I346" s="501"/>
      <c r="J346" s="904"/>
    </row>
    <row r="347" spans="1:10" ht="14.25" x14ac:dyDescent="0.2">
      <c r="A347" s="901" t="s">
        <v>574</v>
      </c>
      <c r="B347" s="501">
        <v>112900.431</v>
      </c>
      <c r="C347" s="501">
        <v>112900.431</v>
      </c>
      <c r="D347" s="501">
        <v>0</v>
      </c>
      <c r="E347" s="501">
        <v>3123.6729999999998</v>
      </c>
      <c r="F347" s="501">
        <v>0</v>
      </c>
      <c r="G347" s="501">
        <v>0</v>
      </c>
      <c r="H347" s="501">
        <v>684</v>
      </c>
      <c r="I347" s="501">
        <v>7671.4920000000002</v>
      </c>
      <c r="J347" s="904">
        <v>6258.3918255999997</v>
      </c>
    </row>
    <row r="348" spans="1:10" x14ac:dyDescent="0.2">
      <c r="A348" s="901">
        <v>39447</v>
      </c>
      <c r="B348" s="501">
        <v>113913.302</v>
      </c>
      <c r="C348" s="501">
        <v>113913.302</v>
      </c>
      <c r="D348" s="501">
        <v>0</v>
      </c>
      <c r="E348" s="501">
        <v>3185.6</v>
      </c>
      <c r="F348" s="501">
        <v>0</v>
      </c>
      <c r="G348" s="501">
        <v>0</v>
      </c>
      <c r="H348" s="501">
        <v>612</v>
      </c>
      <c r="I348" s="501">
        <v>7171.2879999999996</v>
      </c>
      <c r="J348" s="904">
        <v>6325.1949961999999</v>
      </c>
    </row>
    <row r="349" spans="1:10" x14ac:dyDescent="0.2">
      <c r="A349" s="901">
        <v>39813</v>
      </c>
      <c r="B349" s="501">
        <v>113114.643</v>
      </c>
      <c r="C349" s="501">
        <v>113114.643</v>
      </c>
      <c r="D349" s="501">
        <v>0</v>
      </c>
      <c r="E349" s="501">
        <v>3408.982</v>
      </c>
      <c r="F349" s="501">
        <v>0</v>
      </c>
      <c r="G349" s="501">
        <v>0</v>
      </c>
      <c r="H349" s="501">
        <v>1852</v>
      </c>
      <c r="I349" s="501">
        <v>12006.496999999999</v>
      </c>
      <c r="J349" s="904">
        <v>6295.2951014999999</v>
      </c>
    </row>
    <row r="350" spans="1:10" x14ac:dyDescent="0.2">
      <c r="A350" s="901">
        <v>40178</v>
      </c>
      <c r="B350" s="501">
        <v>122060.878</v>
      </c>
      <c r="C350" s="501">
        <v>122060.878</v>
      </c>
      <c r="D350" s="501">
        <v>0</v>
      </c>
      <c r="E350" s="501">
        <v>8117.424</v>
      </c>
      <c r="F350" s="501">
        <v>0</v>
      </c>
      <c r="G350" s="501">
        <v>0</v>
      </c>
      <c r="H350" s="501">
        <v>1271.5999999999999</v>
      </c>
      <c r="I350" s="501">
        <v>12349.638999999999</v>
      </c>
      <c r="J350" s="904">
        <v>6821.6303478999998</v>
      </c>
    </row>
    <row r="351" spans="1:10" ht="24.75" customHeight="1" x14ac:dyDescent="0.2">
      <c r="A351" s="913"/>
      <c r="B351" s="443" t="s">
        <v>0</v>
      </c>
      <c r="C351" s="464"/>
      <c r="D351" s="464"/>
      <c r="E351" s="464"/>
      <c r="F351" s="464"/>
      <c r="G351" s="464"/>
      <c r="H351" s="464"/>
      <c r="I351" s="464"/>
      <c r="J351" s="464"/>
    </row>
    <row r="352" spans="1:10" x14ac:dyDescent="0.2">
      <c r="A352" s="912" t="s">
        <v>652</v>
      </c>
      <c r="B352" s="501">
        <v>369.15273822366976</v>
      </c>
      <c r="C352" s="501">
        <v>29.654929109380674</v>
      </c>
      <c r="D352" s="501">
        <v>339.49780911428905</v>
      </c>
      <c r="E352" s="501">
        <v>0</v>
      </c>
      <c r="F352" s="501">
        <v>0</v>
      </c>
      <c r="G352" s="501">
        <v>0</v>
      </c>
      <c r="H352" s="501">
        <v>0</v>
      </c>
      <c r="I352" s="501">
        <v>0</v>
      </c>
      <c r="J352" s="904">
        <v>123.56990634788454</v>
      </c>
    </row>
    <row r="353" spans="1:10" x14ac:dyDescent="0.2">
      <c r="A353" s="912" t="s">
        <v>575</v>
      </c>
      <c r="B353" s="501">
        <v>358.41560871854915</v>
      </c>
      <c r="C353" s="501">
        <v>79.761533466610089</v>
      </c>
      <c r="D353" s="501">
        <v>278.6540752519391</v>
      </c>
      <c r="E353" s="501">
        <v>174.3505314879105</v>
      </c>
      <c r="F353" s="501">
        <v>0</v>
      </c>
      <c r="G353" s="501">
        <v>0</v>
      </c>
      <c r="H353" s="501">
        <v>0</v>
      </c>
      <c r="I353" s="501">
        <v>0</v>
      </c>
      <c r="J353" s="904">
        <v>111.08151265063835</v>
      </c>
    </row>
    <row r="354" spans="1:10" x14ac:dyDescent="0.2">
      <c r="A354" s="912" t="s">
        <v>576</v>
      </c>
      <c r="B354" s="501">
        <v>412.61254812534833</v>
      </c>
      <c r="C354" s="501">
        <v>126.28909465546597</v>
      </c>
      <c r="D354" s="501">
        <v>286.32345346988234</v>
      </c>
      <c r="E354" s="501">
        <v>195.31349861695546</v>
      </c>
      <c r="F354" s="501">
        <v>0</v>
      </c>
      <c r="G354" s="501">
        <v>0</v>
      </c>
      <c r="H354" s="501">
        <v>0</v>
      </c>
      <c r="I354" s="501">
        <v>0</v>
      </c>
      <c r="J354" s="904">
        <v>126.32801057049437</v>
      </c>
    </row>
    <row r="355" spans="1:10" x14ac:dyDescent="0.2">
      <c r="A355" s="912" t="s">
        <v>577</v>
      </c>
      <c r="B355" s="501">
        <v>473.96757386889453</v>
      </c>
      <c r="C355" s="501">
        <v>188.1554122802084</v>
      </c>
      <c r="D355" s="501">
        <v>285.30086970748994</v>
      </c>
      <c r="E355" s="501">
        <v>214.23129822121555</v>
      </c>
      <c r="F355" s="501">
        <v>0</v>
      </c>
      <c r="G355" s="501">
        <v>0</v>
      </c>
      <c r="H355" s="501">
        <v>0</v>
      </c>
      <c r="I355" s="501">
        <v>0</v>
      </c>
      <c r="J355" s="904">
        <v>143.30951950802626</v>
      </c>
    </row>
    <row r="356" spans="1:10" x14ac:dyDescent="0.2">
      <c r="A356" s="912" t="s">
        <v>513</v>
      </c>
      <c r="B356" s="501">
        <v>486.2385790176038</v>
      </c>
      <c r="C356" s="501">
        <v>272.51857267758447</v>
      </c>
      <c r="D356" s="501">
        <v>213.72000634001932</v>
      </c>
      <c r="E356" s="501">
        <v>255.64594059810923</v>
      </c>
      <c r="F356" s="501">
        <v>0</v>
      </c>
      <c r="G356" s="501">
        <v>0</v>
      </c>
      <c r="H356" s="501">
        <v>0</v>
      </c>
      <c r="I356" s="501">
        <v>0</v>
      </c>
      <c r="J356" s="904">
        <v>145.33239053639122</v>
      </c>
    </row>
    <row r="357" spans="1:10" x14ac:dyDescent="0.2">
      <c r="A357" s="912" t="s">
        <v>578</v>
      </c>
      <c r="B357" s="501">
        <v>463.74173624497018</v>
      </c>
      <c r="C357" s="501">
        <v>255.13464871691303</v>
      </c>
      <c r="D357" s="501">
        <v>208.60708752805715</v>
      </c>
      <c r="E357" s="501">
        <v>295.01541545021809</v>
      </c>
      <c r="F357" s="501">
        <v>0</v>
      </c>
      <c r="G357" s="501">
        <v>0</v>
      </c>
      <c r="H357" s="501">
        <v>0</v>
      </c>
      <c r="I357" s="501">
        <v>0</v>
      </c>
      <c r="J357" s="904">
        <v>137.76825888861609</v>
      </c>
    </row>
    <row r="358" spans="1:10" x14ac:dyDescent="0.2">
      <c r="A358" s="912" t="s">
        <v>579</v>
      </c>
      <c r="B358" s="501">
        <v>416.19159129372184</v>
      </c>
      <c r="C358" s="501">
        <v>212.18613069643067</v>
      </c>
      <c r="D358" s="501">
        <v>204.00546059729118</v>
      </c>
      <c r="E358" s="501">
        <v>376.31082456041679</v>
      </c>
      <c r="F358" s="501">
        <v>0</v>
      </c>
      <c r="G358" s="501">
        <v>0</v>
      </c>
      <c r="H358" s="501">
        <v>0</v>
      </c>
      <c r="I358" s="501">
        <v>77.205074060628988</v>
      </c>
      <c r="J358" s="904">
        <v>122.71005148709244</v>
      </c>
    </row>
    <row r="359" spans="1:10" x14ac:dyDescent="0.2">
      <c r="A359" s="912" t="s">
        <v>580</v>
      </c>
      <c r="B359" s="501">
        <v>366.59627881768864</v>
      </c>
      <c r="C359" s="501">
        <v>164.63598574518235</v>
      </c>
      <c r="D359" s="501">
        <v>201.96029307250632</v>
      </c>
      <c r="E359" s="501">
        <v>380.91245149118276</v>
      </c>
      <c r="F359" s="501">
        <v>0</v>
      </c>
      <c r="G359" s="501">
        <v>0</v>
      </c>
      <c r="H359" s="501">
        <v>0</v>
      </c>
      <c r="I359" s="501">
        <v>80.272825347806304</v>
      </c>
      <c r="J359" s="904">
        <v>106.61517487790861</v>
      </c>
    </row>
    <row r="360" spans="1:10" x14ac:dyDescent="0.2">
      <c r="A360" s="912" t="s">
        <v>581</v>
      </c>
      <c r="B360" s="501">
        <v>333.36230653993448</v>
      </c>
      <c r="C360" s="501">
        <v>131.91330534862436</v>
      </c>
      <c r="D360" s="501">
        <v>201.44900119131009</v>
      </c>
      <c r="E360" s="501">
        <v>389.09312159032226</v>
      </c>
      <c r="F360" s="501">
        <v>0</v>
      </c>
      <c r="G360" s="501">
        <v>0</v>
      </c>
      <c r="H360" s="501">
        <v>0</v>
      </c>
      <c r="I360" s="501">
        <v>95.611581783692856</v>
      </c>
      <c r="J360" s="904">
        <v>96.634165546085299</v>
      </c>
    </row>
    <row r="361" spans="1:10" x14ac:dyDescent="0.2">
      <c r="A361" s="912" t="s">
        <v>582</v>
      </c>
      <c r="B361" s="501">
        <v>322.62517703481387</v>
      </c>
      <c r="C361" s="501">
        <v>123.73263524948487</v>
      </c>
      <c r="D361" s="501">
        <v>198.892541785329</v>
      </c>
      <c r="E361" s="501">
        <v>393.69474852108823</v>
      </c>
      <c r="F361" s="501">
        <v>0</v>
      </c>
      <c r="G361" s="501">
        <v>0</v>
      </c>
      <c r="H361" s="501">
        <v>0</v>
      </c>
      <c r="I361" s="501">
        <v>105.83741940761723</v>
      </c>
      <c r="J361" s="904">
        <v>92.543830496515554</v>
      </c>
    </row>
    <row r="362" spans="1:10" x14ac:dyDescent="0.2">
      <c r="A362" s="912" t="s">
        <v>583</v>
      </c>
      <c r="B362" s="501">
        <v>342.05426852027017</v>
      </c>
      <c r="C362" s="501">
        <v>145.20689425972606</v>
      </c>
      <c r="D362" s="501">
        <v>196.33608237934791</v>
      </c>
      <c r="E362" s="501">
        <v>397.785083570658</v>
      </c>
      <c r="F362" s="501">
        <v>0</v>
      </c>
      <c r="G362" s="501">
        <v>0</v>
      </c>
      <c r="H362" s="501">
        <v>0</v>
      </c>
      <c r="I362" s="501">
        <v>109.41646257599076</v>
      </c>
      <c r="J362" s="904">
        <v>97.145457427281514</v>
      </c>
    </row>
    <row r="363" spans="1:10" x14ac:dyDescent="0.2">
      <c r="A363" s="912" t="s">
        <v>584</v>
      </c>
      <c r="B363" s="501">
        <v>434.59809901678574</v>
      </c>
      <c r="C363" s="501">
        <v>240.81847604341891</v>
      </c>
      <c r="D363" s="501">
        <v>193.7796229733668</v>
      </c>
      <c r="E363" s="501">
        <v>396.25120792706934</v>
      </c>
      <c r="F363" s="501">
        <v>0</v>
      </c>
      <c r="G363" s="501">
        <v>0</v>
      </c>
      <c r="H363" s="501">
        <v>33.233972277754205</v>
      </c>
      <c r="I363" s="501">
        <v>111.46163010077564</v>
      </c>
      <c r="J363" s="904">
        <v>121.82830124093455</v>
      </c>
    </row>
    <row r="364" spans="1:10" x14ac:dyDescent="0.2">
      <c r="A364" s="912" t="s">
        <v>585</v>
      </c>
      <c r="B364" s="501">
        <v>588.49695525684751</v>
      </c>
      <c r="C364" s="501">
        <v>398.2963754518542</v>
      </c>
      <c r="D364" s="501">
        <v>190.20057980499328</v>
      </c>
      <c r="E364" s="501">
        <v>390.11570535271471</v>
      </c>
      <c r="F364" s="501">
        <v>0</v>
      </c>
      <c r="G364" s="501">
        <v>0</v>
      </c>
      <c r="H364" s="501">
        <v>30.677512871773111</v>
      </c>
      <c r="I364" s="501">
        <v>96.12287366488907</v>
      </c>
      <c r="J364" s="904">
        <v>162.89671305584383</v>
      </c>
    </row>
    <row r="365" spans="1:10" x14ac:dyDescent="0.2">
      <c r="A365" s="912" t="s">
        <v>586</v>
      </c>
      <c r="B365" s="501">
        <v>766.93782179432776</v>
      </c>
      <c r="C365" s="501">
        <v>577.75982575172691</v>
      </c>
      <c r="D365" s="501">
        <v>188.66670416140462</v>
      </c>
      <c r="E365" s="501">
        <v>372.22048951084707</v>
      </c>
      <c r="F365" s="501">
        <v>0</v>
      </c>
      <c r="G365" s="501">
        <v>0</v>
      </c>
      <c r="H365" s="501">
        <v>15.338756435886555</v>
      </c>
      <c r="I365" s="501">
        <v>97.656749308477728</v>
      </c>
      <c r="J365" s="904">
        <v>211.5457113130492</v>
      </c>
    </row>
    <row r="366" spans="1:10" x14ac:dyDescent="0.2">
      <c r="A366" s="912" t="s">
        <v>587</v>
      </c>
      <c r="B366" s="501">
        <v>888.62528951902777</v>
      </c>
      <c r="C366" s="501">
        <v>703.53762852599664</v>
      </c>
      <c r="D366" s="501">
        <v>185.08766099303111</v>
      </c>
      <c r="E366" s="501">
        <v>369.66403010486596</v>
      </c>
      <c r="F366" s="501">
        <v>0</v>
      </c>
      <c r="G366" s="501">
        <v>0</v>
      </c>
      <c r="H366" s="501">
        <v>0</v>
      </c>
      <c r="I366" s="501">
        <v>112.99550574436429</v>
      </c>
      <c r="J366" s="904">
        <v>244.39751921179243</v>
      </c>
    </row>
    <row r="367" spans="1:10" x14ac:dyDescent="0.2">
      <c r="A367" s="912" t="s">
        <v>588</v>
      </c>
      <c r="B367" s="501">
        <v>927.48347248994037</v>
      </c>
      <c r="C367" s="501">
        <v>748.02002219006761</v>
      </c>
      <c r="D367" s="501">
        <v>179.4634502998727</v>
      </c>
      <c r="E367" s="501">
        <v>360.97206812453027</v>
      </c>
      <c r="F367" s="501">
        <v>0</v>
      </c>
      <c r="G367" s="501">
        <v>0</v>
      </c>
      <c r="H367" s="501">
        <v>0</v>
      </c>
      <c r="I367" s="501">
        <v>124.2439271306811</v>
      </c>
      <c r="J367" s="904">
        <v>253.60077307332438</v>
      </c>
    </row>
    <row r="368" spans="1:10" x14ac:dyDescent="0.2">
      <c r="A368" s="912" t="s">
        <v>589</v>
      </c>
      <c r="B368" s="501">
        <v>1035.3660594223425</v>
      </c>
      <c r="C368" s="501">
        <v>859.48165229084327</v>
      </c>
      <c r="D368" s="501">
        <v>175.88440713149916</v>
      </c>
      <c r="E368" s="501">
        <v>350.74623050060586</v>
      </c>
      <c r="F368" s="501">
        <v>0</v>
      </c>
      <c r="G368" s="501">
        <v>0</v>
      </c>
      <c r="H368" s="501">
        <v>12.271005148709245</v>
      </c>
      <c r="I368" s="501">
        <v>129.8681378238395</v>
      </c>
      <c r="J368" s="904">
        <v>281.21053465792016</v>
      </c>
    </row>
    <row r="369" spans="1:10" x14ac:dyDescent="0.2">
      <c r="A369" s="912" t="s">
        <v>590</v>
      </c>
      <c r="B369" s="501">
        <v>1249.0860657623618</v>
      </c>
      <c r="C369" s="501">
        <v>1076.7807017992361</v>
      </c>
      <c r="D369" s="501">
        <v>172.30536396312564</v>
      </c>
      <c r="E369" s="501">
        <v>340.00910099548531</v>
      </c>
      <c r="F369" s="501">
        <v>0</v>
      </c>
      <c r="G369" s="501">
        <v>0</v>
      </c>
      <c r="H369" s="501">
        <v>62.888901387134872</v>
      </c>
      <c r="I369" s="501">
        <v>170.77148831953699</v>
      </c>
      <c r="J369" s="904">
        <v>340.29479261220558</v>
      </c>
    </row>
    <row r="370" spans="1:10" x14ac:dyDescent="0.2">
      <c r="A370" s="912" t="s">
        <v>591</v>
      </c>
      <c r="B370" s="501">
        <v>1449.5124831912794</v>
      </c>
      <c r="C370" s="501">
        <v>1280.7861623965273</v>
      </c>
      <c r="D370" s="501">
        <v>168.7263207947521</v>
      </c>
      <c r="E370" s="501">
        <v>334.38489030232688</v>
      </c>
      <c r="F370" s="501">
        <v>0</v>
      </c>
      <c r="G370" s="501">
        <v>0</v>
      </c>
      <c r="H370" s="501">
        <v>8.691961980335714</v>
      </c>
      <c r="I370" s="501">
        <v>198.38124990413277</v>
      </c>
      <c r="J370" s="904">
        <v>393.36548703934392</v>
      </c>
    </row>
    <row r="371" spans="1:10" x14ac:dyDescent="0.2">
      <c r="A371" s="912" t="s">
        <v>592</v>
      </c>
      <c r="B371" s="501">
        <v>1651.9840681449821</v>
      </c>
      <c r="C371" s="501">
        <v>1486.8367905186035</v>
      </c>
      <c r="D371" s="501">
        <v>165.14727762637858</v>
      </c>
      <c r="E371" s="501">
        <v>340.00910099548531</v>
      </c>
      <c r="F371" s="501">
        <v>0</v>
      </c>
      <c r="G371" s="501">
        <v>0</v>
      </c>
      <c r="H371" s="501">
        <v>0</v>
      </c>
      <c r="I371" s="501">
        <v>223.9458439639437</v>
      </c>
      <c r="J371" s="904">
        <v>446.78406170249661</v>
      </c>
    </row>
    <row r="372" spans="1:10" x14ac:dyDescent="0.2">
      <c r="A372" s="912" t="s">
        <v>593</v>
      </c>
      <c r="B372" s="501">
        <v>1922.4574732977815</v>
      </c>
      <c r="C372" s="501">
        <v>1760.8892388397765</v>
      </c>
      <c r="D372" s="501">
        <v>161.56823445800504</v>
      </c>
      <c r="E372" s="501">
        <v>341.54297663907397</v>
      </c>
      <c r="F372" s="501">
        <v>0</v>
      </c>
      <c r="G372" s="501">
        <v>0.51129188119621849</v>
      </c>
      <c r="H372" s="501">
        <v>14.316172673494117</v>
      </c>
      <c r="I372" s="501">
        <v>289.90249663825591</v>
      </c>
      <c r="J372" s="904">
        <v>520.1594938439282</v>
      </c>
    </row>
    <row r="373" spans="1:10" x14ac:dyDescent="0.2">
      <c r="A373" s="912" t="s">
        <v>594</v>
      </c>
      <c r="B373" s="501">
        <v>2452.1558622170637</v>
      </c>
      <c r="C373" s="501">
        <v>2294.1666709274323</v>
      </c>
      <c r="D373" s="501">
        <v>157.98919128963152</v>
      </c>
      <c r="E373" s="501">
        <v>346.65589545103614</v>
      </c>
      <c r="F373" s="501">
        <v>0</v>
      </c>
      <c r="G373" s="501">
        <v>0.51129188119621849</v>
      </c>
      <c r="H373" s="501">
        <v>69.024403961489497</v>
      </c>
      <c r="I373" s="501">
        <v>336.941349708308</v>
      </c>
      <c r="J373" s="904">
        <v>666.70904356091785</v>
      </c>
    </row>
    <row r="374" spans="1:10" x14ac:dyDescent="0.2">
      <c r="A374" s="912" t="s">
        <v>595</v>
      </c>
      <c r="B374" s="501">
        <v>3028.8931042063982</v>
      </c>
      <c r="C374" s="501">
        <v>2874.9942479663364</v>
      </c>
      <c r="D374" s="501">
        <v>153.89885624006178</v>
      </c>
      <c r="E374" s="501">
        <v>362.50594376811893</v>
      </c>
      <c r="F374" s="501">
        <v>0</v>
      </c>
      <c r="G374" s="501">
        <v>0.51129188119621849</v>
      </c>
      <c r="H374" s="501">
        <v>16.87263207947521</v>
      </c>
      <c r="I374" s="501">
        <v>336.4300578271118</v>
      </c>
      <c r="J374" s="904">
        <v>828.2679603506798</v>
      </c>
    </row>
    <row r="375" spans="1:10" x14ac:dyDescent="0.2">
      <c r="A375" s="912" t="s">
        <v>596</v>
      </c>
      <c r="B375" s="501">
        <v>3318.284308963458</v>
      </c>
      <c r="C375" s="501">
        <v>3168.9870796541622</v>
      </c>
      <c r="D375" s="501">
        <v>149.2972293092958</v>
      </c>
      <c r="E375" s="501">
        <v>370.68661386725842</v>
      </c>
      <c r="F375" s="501">
        <v>0</v>
      </c>
      <c r="G375" s="501">
        <v>0.51129188119621849</v>
      </c>
      <c r="H375" s="501">
        <v>0</v>
      </c>
      <c r="I375" s="501">
        <v>350.23493861940966</v>
      </c>
      <c r="J375" s="904">
        <v>910.09954852926887</v>
      </c>
    </row>
    <row r="376" spans="1:10" x14ac:dyDescent="0.2">
      <c r="A376" s="912" t="s">
        <v>597</v>
      </c>
      <c r="B376" s="501">
        <v>3623.5255620376006</v>
      </c>
      <c r="C376" s="501">
        <v>3478.3186677778745</v>
      </c>
      <c r="D376" s="501">
        <v>145.20689425972606</v>
      </c>
      <c r="E376" s="501">
        <v>376.31082456041679</v>
      </c>
      <c r="F376" s="501">
        <v>0</v>
      </c>
      <c r="G376" s="501">
        <v>0.51129188119621849</v>
      </c>
      <c r="H376" s="501">
        <v>0</v>
      </c>
      <c r="I376" s="501">
        <v>330.80584713395336</v>
      </c>
      <c r="J376" s="904">
        <v>996.98048205739258</v>
      </c>
    </row>
    <row r="377" spans="1:10" x14ac:dyDescent="0.2">
      <c r="A377" s="912" t="s">
        <v>598</v>
      </c>
      <c r="B377" s="501">
        <v>4032.5590669945755</v>
      </c>
      <c r="C377" s="501">
        <v>3891.9537996656154</v>
      </c>
      <c r="D377" s="501">
        <v>140.60526732896008</v>
      </c>
      <c r="E377" s="501">
        <v>385.00278654075254</v>
      </c>
      <c r="F377" s="501">
        <v>0</v>
      </c>
      <c r="G377" s="501">
        <v>0.51129188119621849</v>
      </c>
      <c r="H377" s="501">
        <v>0</v>
      </c>
      <c r="I377" s="501">
        <v>323.64776079720633</v>
      </c>
      <c r="J377" s="904">
        <v>1110.3778029557989</v>
      </c>
    </row>
    <row r="378" spans="1:10" x14ac:dyDescent="0.2">
      <c r="A378" s="912" t="s">
        <v>599</v>
      </c>
      <c r="B378" s="501">
        <v>4536.6928618540469</v>
      </c>
      <c r="C378" s="501">
        <v>4400.6892214558529</v>
      </c>
      <c r="D378" s="501">
        <v>136.00364039819411</v>
      </c>
      <c r="E378" s="501">
        <v>394.20604040228449</v>
      </c>
      <c r="F378" s="501">
        <v>0</v>
      </c>
      <c r="G378" s="501">
        <v>0.51129188119621849</v>
      </c>
      <c r="H378" s="501">
        <v>10.22583762392437</v>
      </c>
      <c r="I378" s="501">
        <v>338.47522535189665</v>
      </c>
      <c r="J378" s="904">
        <v>1247.0408982375768</v>
      </c>
    </row>
    <row r="379" spans="1:10" x14ac:dyDescent="0.2">
      <c r="A379" s="912" t="s">
        <v>600</v>
      </c>
      <c r="B379" s="501">
        <v>5360.3840824611543</v>
      </c>
      <c r="C379" s="501">
        <v>5228.9820689937269</v>
      </c>
      <c r="D379" s="501">
        <v>131.40201346742816</v>
      </c>
      <c r="E379" s="501">
        <v>416.7028831749181</v>
      </c>
      <c r="F379" s="501">
        <v>0</v>
      </c>
      <c r="G379" s="501">
        <v>0.51129188119621849</v>
      </c>
      <c r="H379" s="501">
        <v>9.7145457427281521</v>
      </c>
      <c r="I379" s="501">
        <v>338.98651723309285</v>
      </c>
      <c r="J379" s="904">
        <v>1472.0093259639129</v>
      </c>
    </row>
    <row r="380" spans="1:10" x14ac:dyDescent="0.2">
      <c r="A380" s="912" t="s">
        <v>601</v>
      </c>
      <c r="B380" s="501">
        <v>6167.2026709887878</v>
      </c>
      <c r="C380" s="501">
        <v>6040.4022844521251</v>
      </c>
      <c r="D380" s="501">
        <v>126.80038653666219</v>
      </c>
      <c r="E380" s="501">
        <v>437.66585030396305</v>
      </c>
      <c r="F380" s="501">
        <v>0</v>
      </c>
      <c r="G380" s="501">
        <v>0</v>
      </c>
      <c r="H380" s="501">
        <v>0</v>
      </c>
      <c r="I380" s="501">
        <v>343.07685228266263</v>
      </c>
      <c r="J380" s="904">
        <v>1694.7054686567546</v>
      </c>
    </row>
    <row r="381" spans="1:10" x14ac:dyDescent="0.2">
      <c r="A381" s="912" t="s">
        <v>602</v>
      </c>
      <c r="B381" s="501">
        <v>6864.6047969404299</v>
      </c>
      <c r="C381" s="501">
        <v>6742.9173292157293</v>
      </c>
      <c r="D381" s="501">
        <v>121.6874677247</v>
      </c>
      <c r="E381" s="501">
        <v>460.67398495779287</v>
      </c>
      <c r="F381" s="501">
        <v>0</v>
      </c>
      <c r="G381" s="501">
        <v>0</v>
      </c>
      <c r="H381" s="501">
        <v>0</v>
      </c>
      <c r="I381" s="501">
        <v>230.59263841949453</v>
      </c>
      <c r="J381" s="904">
        <v>1889.7347929012235</v>
      </c>
    </row>
    <row r="382" spans="1:10" x14ac:dyDescent="0.2">
      <c r="A382" s="912" t="s">
        <v>603</v>
      </c>
      <c r="B382" s="501">
        <v>7415.7774448699529</v>
      </c>
      <c r="C382" s="501">
        <v>7299.2028959572153</v>
      </c>
      <c r="D382" s="501">
        <v>116.57454891273781</v>
      </c>
      <c r="E382" s="501">
        <v>487.77245466119246</v>
      </c>
      <c r="F382" s="501">
        <v>0</v>
      </c>
      <c r="G382" s="501">
        <v>0</v>
      </c>
      <c r="H382" s="501">
        <v>0</v>
      </c>
      <c r="I382" s="501">
        <v>239.28460039983025</v>
      </c>
      <c r="J382" s="904">
        <v>2044.1449410224816</v>
      </c>
    </row>
    <row r="383" spans="1:10" x14ac:dyDescent="0.2">
      <c r="A383" s="912" t="s">
        <v>604</v>
      </c>
      <c r="B383" s="501">
        <v>7985.8678924037367</v>
      </c>
      <c r="C383" s="501">
        <v>7874.4062623029613</v>
      </c>
      <c r="D383" s="501">
        <v>111.46163010077564</v>
      </c>
      <c r="E383" s="501">
        <v>516.4048000081807</v>
      </c>
      <c r="F383" s="501">
        <v>0</v>
      </c>
      <c r="G383" s="501">
        <v>0</v>
      </c>
      <c r="H383" s="501">
        <v>0.51129188119621849</v>
      </c>
      <c r="I383" s="501">
        <v>242.8636435682038</v>
      </c>
      <c r="J383" s="904">
        <v>2206.5284848595634</v>
      </c>
    </row>
    <row r="384" spans="1:10" x14ac:dyDescent="0.2">
      <c r="A384" s="912" t="s">
        <v>605</v>
      </c>
      <c r="B384" s="501">
        <v>8527.8372864717276</v>
      </c>
      <c r="C384" s="501">
        <v>8421.9998670641107</v>
      </c>
      <c r="D384" s="501">
        <v>105.83741940761723</v>
      </c>
      <c r="E384" s="501">
        <v>552.70652357311224</v>
      </c>
      <c r="F384" s="501">
        <v>0</v>
      </c>
      <c r="G384" s="501">
        <v>0</v>
      </c>
      <c r="H384" s="501">
        <v>119.64230019991513</v>
      </c>
      <c r="I384" s="501">
        <v>224.45713584513993</v>
      </c>
      <c r="J384" s="904">
        <v>2362.0200771304358</v>
      </c>
    </row>
    <row r="385" spans="1:10" x14ac:dyDescent="0.2">
      <c r="A385" s="912" t="s">
        <v>606</v>
      </c>
      <c r="B385" s="501">
        <v>9345.3930045044817</v>
      </c>
      <c r="C385" s="501">
        <v>9245.1797957900235</v>
      </c>
      <c r="D385" s="501">
        <v>100.21320871445883</v>
      </c>
      <c r="E385" s="501">
        <v>580.82757703890422</v>
      </c>
      <c r="F385" s="501">
        <v>0</v>
      </c>
      <c r="G385" s="501">
        <v>0</v>
      </c>
      <c r="H385" s="501">
        <v>0</v>
      </c>
      <c r="I385" s="501">
        <v>259.73627564767901</v>
      </c>
      <c r="J385" s="904">
        <v>2573.3320380605678</v>
      </c>
    </row>
    <row r="386" spans="1:10" x14ac:dyDescent="0.2">
      <c r="A386" s="912" t="s">
        <v>607</v>
      </c>
      <c r="B386" s="501">
        <v>9770.2765577785394</v>
      </c>
      <c r="C386" s="501">
        <v>9675.687559757238</v>
      </c>
      <c r="D386" s="501">
        <v>94.588998021300426</v>
      </c>
      <c r="E386" s="501">
        <v>600.76796040555678</v>
      </c>
      <c r="F386" s="501">
        <v>0</v>
      </c>
      <c r="G386" s="501">
        <v>0</v>
      </c>
      <c r="H386" s="501">
        <v>28.121053465792016</v>
      </c>
      <c r="I386" s="501">
        <v>231.10393030069076</v>
      </c>
      <c r="J386" s="904">
        <v>2684.0681733409906</v>
      </c>
    </row>
    <row r="387" spans="1:10" x14ac:dyDescent="0.2">
      <c r="A387" s="912" t="s">
        <v>608</v>
      </c>
      <c r="B387" s="501">
        <v>9944.1157973852532</v>
      </c>
      <c r="C387" s="501">
        <v>9855.6623019383078</v>
      </c>
      <c r="D387" s="501">
        <v>88.453495446945794</v>
      </c>
      <c r="E387" s="501">
        <v>614.06154931665844</v>
      </c>
      <c r="F387" s="501">
        <v>0</v>
      </c>
      <c r="G387" s="501">
        <v>0</v>
      </c>
      <c r="H387" s="501">
        <v>65.956652674312181</v>
      </c>
      <c r="I387" s="501">
        <v>254.62335683571681</v>
      </c>
      <c r="J387" s="904">
        <v>2713.1168278362024</v>
      </c>
    </row>
    <row r="388" spans="1:10" x14ac:dyDescent="0.2">
      <c r="A388" s="912" t="s">
        <v>609</v>
      </c>
      <c r="B388" s="501">
        <v>10601.125864722395</v>
      </c>
      <c r="C388" s="501">
        <v>10518.807871849804</v>
      </c>
      <c r="D388" s="501">
        <v>82.317992872591176</v>
      </c>
      <c r="E388" s="501">
        <v>623.26480317819039</v>
      </c>
      <c r="F388" s="501">
        <v>0</v>
      </c>
      <c r="G388" s="501">
        <v>0</v>
      </c>
      <c r="H388" s="501">
        <v>103.79225188283236</v>
      </c>
      <c r="I388" s="501">
        <v>254.1120649545206</v>
      </c>
      <c r="J388" s="904">
        <v>2840.9824104843619</v>
      </c>
    </row>
    <row r="389" spans="1:10" x14ac:dyDescent="0.2">
      <c r="A389" s="912" t="s">
        <v>610</v>
      </c>
      <c r="B389" s="501">
        <v>11256.602056415946</v>
      </c>
      <c r="C389" s="501">
        <v>11180.930857998907</v>
      </c>
      <c r="D389" s="501">
        <v>75.671198417040344</v>
      </c>
      <c r="E389" s="501">
        <v>634.00193268331088</v>
      </c>
      <c r="F389" s="501">
        <v>0</v>
      </c>
      <c r="G389" s="501">
        <v>0</v>
      </c>
      <c r="H389" s="501">
        <v>257.17981624169789</v>
      </c>
      <c r="I389" s="501">
        <v>272.00728079638822</v>
      </c>
      <c r="J389" s="904">
        <v>2974.184872918403</v>
      </c>
    </row>
    <row r="390" spans="1:10" x14ac:dyDescent="0.2">
      <c r="A390" s="912" t="s">
        <v>634</v>
      </c>
      <c r="B390" s="501">
        <v>11971.899398209456</v>
      </c>
      <c r="C390" s="501">
        <v>11902.363702366771</v>
      </c>
      <c r="D390" s="501">
        <v>69.535695842685712</v>
      </c>
      <c r="E390" s="501">
        <v>640.64872713886177</v>
      </c>
      <c r="F390" s="501">
        <v>0</v>
      </c>
      <c r="G390" s="501">
        <v>0</v>
      </c>
      <c r="H390" s="501">
        <v>152.36498059647312</v>
      </c>
      <c r="I390" s="501">
        <v>272.51857267758447</v>
      </c>
      <c r="J390" s="904">
        <v>3107.8083687787384</v>
      </c>
    </row>
    <row r="391" spans="1:10" x14ac:dyDescent="0.2">
      <c r="A391" s="912" t="s">
        <v>612</v>
      </c>
      <c r="B391" s="501">
        <v>12491.371949504814</v>
      </c>
      <c r="C391" s="501">
        <v>12428.994339998875</v>
      </c>
      <c r="D391" s="501">
        <v>62.377609505938658</v>
      </c>
      <c r="E391" s="501">
        <v>641.67131090125417</v>
      </c>
      <c r="F391" s="501">
        <v>0</v>
      </c>
      <c r="G391" s="501">
        <v>0</v>
      </c>
      <c r="H391" s="501">
        <v>245.42010297418489</v>
      </c>
      <c r="I391" s="501">
        <v>289.39120475705965</v>
      </c>
      <c r="J391" s="904">
        <v>3199.880100803035</v>
      </c>
    </row>
    <row r="392" spans="1:10" x14ac:dyDescent="0.2">
      <c r="A392" s="912" t="s">
        <v>613</v>
      </c>
      <c r="B392" s="501">
        <v>13273.648527735028</v>
      </c>
      <c r="C392" s="501">
        <v>13217.917712684641</v>
      </c>
      <c r="D392" s="501">
        <v>55.730815050387818</v>
      </c>
      <c r="E392" s="501">
        <v>637.0696839704882</v>
      </c>
      <c r="F392" s="501">
        <v>15.850048317082774</v>
      </c>
      <c r="G392" s="501">
        <v>0</v>
      </c>
      <c r="H392" s="501">
        <v>50.617896238425629</v>
      </c>
      <c r="I392" s="501">
        <v>293.48153980662943</v>
      </c>
      <c r="J392" s="904">
        <v>3370.9997276856525</v>
      </c>
    </row>
    <row r="393" spans="1:10" x14ac:dyDescent="0.2">
      <c r="A393" s="912" t="s">
        <v>614</v>
      </c>
      <c r="B393" s="501">
        <v>13922.989216854226</v>
      </c>
      <c r="C393" s="501">
        <v>13922.989216854226</v>
      </c>
      <c r="D393" s="501">
        <v>0</v>
      </c>
      <c r="E393" s="501">
        <v>633.49064080211474</v>
      </c>
      <c r="F393" s="501">
        <v>15.850048317082774</v>
      </c>
      <c r="G393" s="501">
        <v>0</v>
      </c>
      <c r="H393" s="501">
        <v>398.8076673330504</v>
      </c>
      <c r="I393" s="501">
        <v>325.69292832199119</v>
      </c>
      <c r="J393" s="904">
        <v>3514.5129877433005</v>
      </c>
    </row>
    <row r="394" spans="1:10" x14ac:dyDescent="0.2">
      <c r="A394" s="912" t="s">
        <v>615</v>
      </c>
      <c r="B394" s="501">
        <v>15154.180066774719</v>
      </c>
      <c r="C394" s="501">
        <v>15154.180066774719</v>
      </c>
      <c r="D394" s="501">
        <v>0</v>
      </c>
      <c r="E394" s="501">
        <v>622.75351129699413</v>
      </c>
      <c r="F394" s="501">
        <v>15.850048317082774</v>
      </c>
      <c r="G394" s="501">
        <v>0</v>
      </c>
      <c r="H394" s="501">
        <v>224.96842772633613</v>
      </c>
      <c r="I394" s="501">
        <v>323.13646891601007</v>
      </c>
      <c r="J394" s="904">
        <v>3804.4456974863256</v>
      </c>
    </row>
    <row r="395" spans="1:10" x14ac:dyDescent="0.2">
      <c r="A395" s="912" t="s">
        <v>616</v>
      </c>
      <c r="B395" s="501">
        <v>16274.931870356831</v>
      </c>
      <c r="C395" s="501">
        <v>16274.931870356831</v>
      </c>
      <c r="D395" s="501">
        <v>0</v>
      </c>
      <c r="E395" s="501">
        <v>617.12930060383576</v>
      </c>
      <c r="F395" s="501">
        <v>15.850048317082774</v>
      </c>
      <c r="G395" s="501">
        <v>0</v>
      </c>
      <c r="H395" s="501">
        <v>0</v>
      </c>
      <c r="I395" s="501">
        <v>327.22680396557985</v>
      </c>
      <c r="J395" s="904">
        <v>4058.6349529355825</v>
      </c>
    </row>
    <row r="396" spans="1:10" x14ac:dyDescent="0.2">
      <c r="A396" s="912" t="s">
        <v>617</v>
      </c>
      <c r="B396" s="501">
        <v>17272.462330570652</v>
      </c>
      <c r="C396" s="501">
        <v>17272.462330570652</v>
      </c>
      <c r="D396" s="501">
        <v>0</v>
      </c>
      <c r="E396" s="501">
        <v>606.90346297991141</v>
      </c>
      <c r="F396" s="501">
        <v>15.850048317082774</v>
      </c>
      <c r="G396" s="501">
        <v>0</v>
      </c>
      <c r="H396" s="501">
        <v>0</v>
      </c>
      <c r="I396" s="501">
        <v>325.18163644079499</v>
      </c>
      <c r="J396" s="904">
        <v>4298.4308452166088</v>
      </c>
    </row>
    <row r="397" spans="1:10" x14ac:dyDescent="0.2">
      <c r="A397" s="912" t="s">
        <v>618</v>
      </c>
      <c r="B397" s="501">
        <v>17902.373928204393</v>
      </c>
      <c r="C397" s="501">
        <v>17902.373928204393</v>
      </c>
      <c r="D397" s="501">
        <v>0</v>
      </c>
      <c r="E397" s="501">
        <v>593.60987406880963</v>
      </c>
      <c r="F397" s="501">
        <v>15.850048317082774</v>
      </c>
      <c r="G397" s="501">
        <v>0</v>
      </c>
      <c r="H397" s="501">
        <v>0</v>
      </c>
      <c r="I397" s="501">
        <v>298.0831667373954</v>
      </c>
      <c r="J397" s="904">
        <v>4444.1490313575314</v>
      </c>
    </row>
    <row r="398" spans="1:10" x14ac:dyDescent="0.2">
      <c r="A398" s="912" t="s">
        <v>619</v>
      </c>
      <c r="B398" s="501">
        <v>18345.663989201516</v>
      </c>
      <c r="C398" s="501">
        <v>18345.663989201516</v>
      </c>
      <c r="D398" s="501">
        <v>0</v>
      </c>
      <c r="E398" s="501">
        <v>578.27111763292316</v>
      </c>
      <c r="F398" s="501">
        <v>15.850048317082774</v>
      </c>
      <c r="G398" s="501">
        <v>0</v>
      </c>
      <c r="H398" s="501">
        <v>56.242106931584033</v>
      </c>
      <c r="I398" s="501">
        <v>287.3460372322748</v>
      </c>
      <c r="J398" s="904">
        <v>4554.0767858147183</v>
      </c>
    </row>
    <row r="399" spans="1:10" x14ac:dyDescent="0.2">
      <c r="A399" s="912" t="s">
        <v>622</v>
      </c>
      <c r="B399" s="501">
        <v>19588</v>
      </c>
      <c r="C399" s="501">
        <v>19588</v>
      </c>
      <c r="D399" s="501">
        <v>0</v>
      </c>
      <c r="E399" s="501">
        <v>573</v>
      </c>
      <c r="F399" s="501">
        <v>18</v>
      </c>
      <c r="G399" s="928" t="s">
        <v>659</v>
      </c>
      <c r="H399" s="501">
        <v>86</v>
      </c>
      <c r="I399" s="501">
        <v>259</v>
      </c>
      <c r="J399" s="904">
        <v>4847</v>
      </c>
    </row>
    <row r="400" spans="1:10" x14ac:dyDescent="0.2">
      <c r="A400" s="912" t="s">
        <v>623</v>
      </c>
      <c r="B400" s="929">
        <v>20858</v>
      </c>
      <c r="C400" s="929">
        <v>20858</v>
      </c>
      <c r="D400" s="929">
        <v>0</v>
      </c>
      <c r="E400" s="929">
        <v>553</v>
      </c>
      <c r="F400" s="929">
        <v>21</v>
      </c>
      <c r="G400" s="929">
        <v>0</v>
      </c>
      <c r="H400" s="929">
        <v>34</v>
      </c>
      <c r="I400" s="929">
        <v>272</v>
      </c>
      <c r="J400" s="930">
        <v>5150</v>
      </c>
    </row>
    <row r="401" spans="1:10" x14ac:dyDescent="0.2">
      <c r="A401" s="912" t="s">
        <v>624</v>
      </c>
      <c r="B401" s="929">
        <v>22138</v>
      </c>
      <c r="C401" s="929">
        <v>22138</v>
      </c>
      <c r="D401" s="929">
        <v>0</v>
      </c>
      <c r="E401" s="929">
        <v>516</v>
      </c>
      <c r="F401" s="929">
        <v>20</v>
      </c>
      <c r="G401" s="929">
        <v>0</v>
      </c>
      <c r="H401" s="929">
        <v>265</v>
      </c>
      <c r="I401" s="929">
        <v>308</v>
      </c>
      <c r="J401" s="930">
        <v>5457</v>
      </c>
    </row>
    <row r="402" spans="1:10" x14ac:dyDescent="0.2">
      <c r="A402" s="912" t="s">
        <v>625</v>
      </c>
      <c r="B402" s="929">
        <v>23242</v>
      </c>
      <c r="C402" s="929">
        <v>23242</v>
      </c>
      <c r="D402" s="929">
        <v>0</v>
      </c>
      <c r="E402" s="929">
        <v>487</v>
      </c>
      <c r="F402" s="929">
        <v>18</v>
      </c>
      <c r="G402" s="929">
        <v>0</v>
      </c>
      <c r="H402" s="929">
        <v>345</v>
      </c>
      <c r="I402" s="929">
        <v>307</v>
      </c>
      <c r="J402" s="930">
        <v>5727</v>
      </c>
    </row>
    <row r="403" spans="1:10" x14ac:dyDescent="0.2">
      <c r="A403" s="911">
        <v>38717</v>
      </c>
      <c r="B403" s="929">
        <v>24638</v>
      </c>
      <c r="C403" s="929">
        <v>24638</v>
      </c>
      <c r="D403" s="929">
        <v>0</v>
      </c>
      <c r="E403" s="929">
        <v>460</v>
      </c>
      <c r="F403" s="929">
        <v>16</v>
      </c>
      <c r="G403" s="929">
        <v>0</v>
      </c>
      <c r="H403" s="929">
        <v>75</v>
      </c>
      <c r="I403" s="929">
        <v>346</v>
      </c>
      <c r="J403" s="930">
        <v>6069</v>
      </c>
    </row>
    <row r="404" spans="1:10" x14ac:dyDescent="0.2">
      <c r="A404" s="912" t="s">
        <v>626</v>
      </c>
      <c r="B404" s="501">
        <v>25252</v>
      </c>
      <c r="C404" s="501">
        <v>25252</v>
      </c>
      <c r="D404" s="501">
        <v>0</v>
      </c>
      <c r="E404" s="501">
        <v>435</v>
      </c>
      <c r="F404" s="501">
        <v>15</v>
      </c>
      <c r="G404" s="501">
        <v>0</v>
      </c>
      <c r="H404" s="501">
        <v>85</v>
      </c>
      <c r="I404" s="501">
        <v>722</v>
      </c>
      <c r="J404" s="904">
        <v>6229</v>
      </c>
    </row>
    <row r="405" spans="1:10" x14ac:dyDescent="0.2">
      <c r="A405" s="912"/>
      <c r="B405" s="501"/>
      <c r="C405" s="501"/>
      <c r="D405" s="501"/>
      <c r="E405" s="501"/>
      <c r="F405" s="501"/>
      <c r="G405" s="501"/>
      <c r="H405" s="501"/>
      <c r="I405" s="501"/>
      <c r="J405" s="904"/>
    </row>
    <row r="406" spans="1:10" ht="14.25" x14ac:dyDescent="0.2">
      <c r="A406" s="901" t="s">
        <v>574</v>
      </c>
      <c r="B406" s="501">
        <v>26236.345000000001</v>
      </c>
      <c r="C406" s="501">
        <v>26236.345000000001</v>
      </c>
      <c r="D406" s="501">
        <v>0</v>
      </c>
      <c r="E406" s="501">
        <v>2364.8510000000001</v>
      </c>
      <c r="F406" s="501">
        <v>14.965</v>
      </c>
      <c r="G406" s="501">
        <v>0</v>
      </c>
      <c r="H406" s="501">
        <v>94.905000000000001</v>
      </c>
      <c r="I406" s="501">
        <v>722.04200000000003</v>
      </c>
      <c r="J406" s="904">
        <v>6471.5887522000003</v>
      </c>
    </row>
    <row r="407" spans="1:10" x14ac:dyDescent="0.2">
      <c r="A407" s="901">
        <v>39447</v>
      </c>
      <c r="B407" s="501">
        <v>26824.534</v>
      </c>
      <c r="C407" s="501">
        <v>26824.534</v>
      </c>
      <c r="D407" s="501">
        <v>0</v>
      </c>
      <c r="E407" s="501">
        <v>2199.9319999999998</v>
      </c>
      <c r="F407" s="501">
        <v>13.587999999999999</v>
      </c>
      <c r="G407" s="501">
        <v>0</v>
      </c>
      <c r="H407" s="501">
        <v>345</v>
      </c>
      <c r="I407" s="501">
        <v>533.13400000000001</v>
      </c>
      <c r="J407" s="904">
        <v>6625.0986063999999</v>
      </c>
    </row>
    <row r="408" spans="1:10" x14ac:dyDescent="0.2">
      <c r="A408" s="901">
        <v>39813</v>
      </c>
      <c r="B408" s="501">
        <v>27043.879000000001</v>
      </c>
      <c r="C408" s="501">
        <v>27043.879000000001</v>
      </c>
      <c r="D408" s="501">
        <v>0</v>
      </c>
      <c r="E408" s="501">
        <v>2042.672</v>
      </c>
      <c r="F408" s="501">
        <v>12.138999999999999</v>
      </c>
      <c r="G408" s="501">
        <v>0</v>
      </c>
      <c r="H408" s="501">
        <v>133.78</v>
      </c>
      <c r="I408" s="501">
        <v>845.13400000000001</v>
      </c>
      <c r="J408" s="904">
        <v>6695.9802398000002</v>
      </c>
    </row>
    <row r="409" spans="1:10" x14ac:dyDescent="0.2">
      <c r="A409" s="901">
        <v>40178</v>
      </c>
      <c r="B409" s="501">
        <v>28454.575000000001</v>
      </c>
      <c r="C409" s="501">
        <v>28454.575000000001</v>
      </c>
      <c r="D409" s="501">
        <v>0</v>
      </c>
      <c r="E409" s="501">
        <v>1887.7729999999999</v>
      </c>
      <c r="F409" s="501">
        <v>10.705</v>
      </c>
      <c r="G409" s="501">
        <v>0</v>
      </c>
      <c r="H409" s="501">
        <v>234.387</v>
      </c>
      <c r="I409" s="501">
        <v>996.28599999999994</v>
      </c>
      <c r="J409" s="904">
        <v>7080.2691314000003</v>
      </c>
    </row>
    <row r="410" spans="1:10" ht="24.75" customHeight="1" x14ac:dyDescent="0.2">
      <c r="A410" s="920"/>
      <c r="B410" s="921" t="s">
        <v>264</v>
      </c>
      <c r="C410" s="463"/>
      <c r="D410" s="463"/>
      <c r="E410" s="463"/>
      <c r="F410" s="463"/>
      <c r="G410" s="931"/>
      <c r="H410" s="931"/>
      <c r="I410" s="931"/>
      <c r="J410" s="932"/>
    </row>
    <row r="411" spans="1:10" x14ac:dyDescent="0.2">
      <c r="A411" s="912" t="s">
        <v>579</v>
      </c>
      <c r="B411" s="501">
        <v>63.400193268331094</v>
      </c>
      <c r="C411" s="501">
        <v>63.400193268331094</v>
      </c>
      <c r="D411" s="501">
        <v>0</v>
      </c>
      <c r="E411" s="501">
        <v>179.4634502998727</v>
      </c>
      <c r="F411" s="501">
        <v>0</v>
      </c>
      <c r="G411" s="501">
        <v>0</v>
      </c>
      <c r="H411" s="501">
        <v>0</v>
      </c>
      <c r="I411" s="501">
        <v>207.58450376566472</v>
      </c>
      <c r="J411" s="904">
        <v>59.821150099957563</v>
      </c>
    </row>
    <row r="412" spans="1:10" x14ac:dyDescent="0.2">
      <c r="A412" s="912" t="s">
        <v>580</v>
      </c>
      <c r="B412" s="501">
        <v>56.753398812780254</v>
      </c>
      <c r="C412" s="501">
        <v>56.753398812780254</v>
      </c>
      <c r="D412" s="501">
        <v>0</v>
      </c>
      <c r="E412" s="501">
        <v>197.35866614174034</v>
      </c>
      <c r="F412" s="501">
        <v>0</v>
      </c>
      <c r="G412" s="501">
        <v>0</v>
      </c>
      <c r="H412" s="501">
        <v>0</v>
      </c>
      <c r="I412" s="501">
        <v>228.54747089470968</v>
      </c>
      <c r="J412" s="904">
        <v>52.40387702011116</v>
      </c>
    </row>
    <row r="413" spans="1:10" x14ac:dyDescent="0.2">
      <c r="A413" s="912" t="s">
        <v>581</v>
      </c>
      <c r="B413" s="501">
        <v>128.84555406144707</v>
      </c>
      <c r="C413" s="501">
        <v>128.84555406144707</v>
      </c>
      <c r="D413" s="501">
        <v>0</v>
      </c>
      <c r="E413" s="501">
        <v>210.14096317164581</v>
      </c>
      <c r="F413" s="501">
        <v>0</v>
      </c>
      <c r="G413" s="501">
        <v>0</v>
      </c>
      <c r="H413" s="501">
        <v>0</v>
      </c>
      <c r="I413" s="501">
        <v>268.93952950921096</v>
      </c>
      <c r="J413" s="904">
        <v>118.10842455632647</v>
      </c>
    </row>
    <row r="414" spans="1:10" x14ac:dyDescent="0.2">
      <c r="A414" s="912" t="s">
        <v>582</v>
      </c>
      <c r="B414" s="501">
        <v>178.95215841867648</v>
      </c>
      <c r="C414" s="501">
        <v>178.95215841867648</v>
      </c>
      <c r="D414" s="501">
        <v>0</v>
      </c>
      <c r="E414" s="501">
        <v>214.74259010241178</v>
      </c>
      <c r="F414" s="501">
        <v>0</v>
      </c>
      <c r="G414" s="501">
        <v>0</v>
      </c>
      <c r="H414" s="501">
        <v>0</v>
      </c>
      <c r="I414" s="501">
        <v>242.8636435682038</v>
      </c>
      <c r="J414" s="904">
        <v>162.07952633920127</v>
      </c>
    </row>
    <row r="415" spans="1:10" x14ac:dyDescent="0.2">
      <c r="A415" s="912" t="s">
        <v>583</v>
      </c>
      <c r="B415" s="501">
        <v>248.4878542613622</v>
      </c>
      <c r="C415" s="501">
        <v>248.4878542613622</v>
      </c>
      <c r="D415" s="501">
        <v>0</v>
      </c>
      <c r="E415" s="501">
        <v>219.85550891437396</v>
      </c>
      <c r="F415" s="501">
        <v>0</v>
      </c>
      <c r="G415" s="501">
        <v>0</v>
      </c>
      <c r="H415" s="501">
        <v>1.022583762392437</v>
      </c>
      <c r="I415" s="501">
        <v>263.82661069724873</v>
      </c>
      <c r="J415" s="904">
        <v>223.43455208274747</v>
      </c>
    </row>
    <row r="416" spans="1:10" x14ac:dyDescent="0.2">
      <c r="A416" s="912" t="s">
        <v>584</v>
      </c>
      <c r="B416" s="501">
        <v>325.18163644079499</v>
      </c>
      <c r="C416" s="501">
        <v>325.18163644079499</v>
      </c>
      <c r="D416" s="501">
        <v>0</v>
      </c>
      <c r="E416" s="501">
        <v>224.96842772633613</v>
      </c>
      <c r="F416" s="501">
        <v>0</v>
      </c>
      <c r="G416" s="501">
        <v>0</v>
      </c>
      <c r="H416" s="501">
        <v>7.6693782179432777</v>
      </c>
      <c r="I416" s="501">
        <v>273.54115643997687</v>
      </c>
      <c r="J416" s="904">
        <v>289.48779172153002</v>
      </c>
    </row>
    <row r="417" spans="1:10" x14ac:dyDescent="0.2">
      <c r="A417" s="912" t="s">
        <v>585</v>
      </c>
      <c r="B417" s="501">
        <v>384.49149465955628</v>
      </c>
      <c r="C417" s="501">
        <v>384.49149465955628</v>
      </c>
      <c r="D417" s="501">
        <v>0</v>
      </c>
      <c r="E417" s="501">
        <v>99.190624952066386</v>
      </c>
      <c r="F417" s="501">
        <v>0</v>
      </c>
      <c r="G417" s="501">
        <v>0</v>
      </c>
      <c r="H417" s="501">
        <v>14.827464554690337</v>
      </c>
      <c r="I417" s="501">
        <v>315.97838257926304</v>
      </c>
      <c r="J417" s="904">
        <v>340.00910099548531</v>
      </c>
    </row>
    <row r="418" spans="1:10" x14ac:dyDescent="0.2">
      <c r="A418" s="912" t="s">
        <v>586</v>
      </c>
      <c r="B418" s="501">
        <v>428.46259644243111</v>
      </c>
      <c r="C418" s="501">
        <v>428.46259644243111</v>
      </c>
      <c r="D418" s="501">
        <v>0</v>
      </c>
      <c r="E418" s="501">
        <v>101.74708435804749</v>
      </c>
      <c r="F418" s="501">
        <v>0</v>
      </c>
      <c r="G418" s="501">
        <v>0</v>
      </c>
      <c r="H418" s="501">
        <v>18.406507723063864</v>
      </c>
      <c r="I418" s="501">
        <v>329.27197149036471</v>
      </c>
      <c r="J418" s="904">
        <v>378.35599208520171</v>
      </c>
    </row>
    <row r="419" spans="1:10" x14ac:dyDescent="0.2">
      <c r="A419" s="912" t="s">
        <v>587</v>
      </c>
      <c r="B419" s="501">
        <v>442.77876911592523</v>
      </c>
      <c r="C419" s="501">
        <v>442.77876911592523</v>
      </c>
      <c r="D419" s="501">
        <v>0</v>
      </c>
      <c r="E419" s="501">
        <v>114.01808950675672</v>
      </c>
      <c r="F419" s="501">
        <v>0</v>
      </c>
      <c r="G419" s="501">
        <v>0</v>
      </c>
      <c r="H419" s="501">
        <v>8.691961980335714</v>
      </c>
      <c r="I419" s="501">
        <v>359.94948436213781</v>
      </c>
      <c r="J419" s="904">
        <v>391.64958099630337</v>
      </c>
    </row>
    <row r="420" spans="1:10" x14ac:dyDescent="0.2">
      <c r="A420" s="912" t="s">
        <v>588</v>
      </c>
      <c r="B420" s="501">
        <v>427.95130456123491</v>
      </c>
      <c r="C420" s="501">
        <v>427.95130456123491</v>
      </c>
      <c r="D420" s="501">
        <v>0</v>
      </c>
      <c r="E420" s="501">
        <v>127.3116784178584</v>
      </c>
      <c r="F420" s="501">
        <v>0</v>
      </c>
      <c r="G420" s="501">
        <v>0</v>
      </c>
      <c r="H420" s="501">
        <v>4.0903350495697479</v>
      </c>
      <c r="I420" s="501">
        <v>394.20604040228449</v>
      </c>
      <c r="J420" s="904">
        <v>378.86728396639791</v>
      </c>
    </row>
    <row r="421" spans="1:10" x14ac:dyDescent="0.2">
      <c r="A421" s="912" t="s">
        <v>589</v>
      </c>
      <c r="B421" s="501">
        <v>455.56106614583069</v>
      </c>
      <c r="C421" s="501">
        <v>455.56106614583069</v>
      </c>
      <c r="D421" s="501">
        <v>0</v>
      </c>
      <c r="E421" s="501">
        <v>98.679333070870172</v>
      </c>
      <c r="F421" s="501">
        <v>0</v>
      </c>
      <c r="G421" s="501">
        <v>0</v>
      </c>
      <c r="H421" s="501">
        <v>0</v>
      </c>
      <c r="I421" s="501">
        <v>408.01092119458235</v>
      </c>
      <c r="J421" s="904">
        <v>404.43187802620884</v>
      </c>
    </row>
    <row r="422" spans="1:10" x14ac:dyDescent="0.2">
      <c r="A422" s="912" t="s">
        <v>590</v>
      </c>
      <c r="B422" s="501">
        <v>468.85465505693236</v>
      </c>
      <c r="C422" s="501">
        <v>468.85465505693236</v>
      </c>
      <c r="D422" s="501">
        <v>0</v>
      </c>
      <c r="E422" s="501">
        <v>98.679333070870172</v>
      </c>
      <c r="F422" s="501">
        <v>0</v>
      </c>
      <c r="G422" s="501">
        <v>0</v>
      </c>
      <c r="H422" s="501">
        <v>12.782297029905463</v>
      </c>
      <c r="I422" s="501">
        <v>481.63695208683782</v>
      </c>
      <c r="J422" s="904">
        <v>417.83678375985437</v>
      </c>
    </row>
    <row r="423" spans="1:10" x14ac:dyDescent="0.2">
      <c r="A423" s="912" t="s">
        <v>591</v>
      </c>
      <c r="B423" s="501">
        <v>540.94681030559912</v>
      </c>
      <c r="C423" s="501">
        <v>540.94681030559912</v>
      </c>
      <c r="D423" s="501">
        <v>0</v>
      </c>
      <c r="E423" s="501">
        <v>100.21320871445883</v>
      </c>
      <c r="F423" s="501">
        <v>0</v>
      </c>
      <c r="G423" s="501">
        <v>0</v>
      </c>
      <c r="H423" s="501">
        <v>0</v>
      </c>
      <c r="I423" s="501">
        <v>489.30633030478111</v>
      </c>
      <c r="J423" s="904">
        <v>482.68654439689391</v>
      </c>
    </row>
    <row r="424" spans="1:10" x14ac:dyDescent="0.2">
      <c r="A424" s="912" t="s">
        <v>592</v>
      </c>
      <c r="B424" s="501">
        <v>586.96307961325886</v>
      </c>
      <c r="C424" s="501">
        <v>586.96307961325886</v>
      </c>
      <c r="D424" s="501">
        <v>0</v>
      </c>
      <c r="E424" s="501">
        <v>101.74708435804749</v>
      </c>
      <c r="F424" s="501">
        <v>0</v>
      </c>
      <c r="G424" s="501">
        <v>0</v>
      </c>
      <c r="H424" s="501">
        <v>0</v>
      </c>
      <c r="I424" s="501">
        <v>505.15637862186389</v>
      </c>
      <c r="J424" s="904">
        <v>526.1883277572897</v>
      </c>
    </row>
    <row r="425" spans="1:10" x14ac:dyDescent="0.2">
      <c r="A425" s="912" t="s">
        <v>593</v>
      </c>
      <c r="B425" s="501">
        <v>675.92786694140091</v>
      </c>
      <c r="C425" s="501">
        <v>675.92786694140091</v>
      </c>
      <c r="D425" s="501">
        <v>0</v>
      </c>
      <c r="E425" s="501">
        <v>104.81483564522479</v>
      </c>
      <c r="F425" s="501">
        <v>0</v>
      </c>
      <c r="G425" s="501">
        <v>0</v>
      </c>
      <c r="H425" s="501">
        <v>0</v>
      </c>
      <c r="I425" s="501">
        <v>508.73542179023741</v>
      </c>
      <c r="J425" s="904">
        <v>610.09826423088919</v>
      </c>
    </row>
    <row r="426" spans="1:10" x14ac:dyDescent="0.2">
      <c r="A426" s="912" t="s">
        <v>594</v>
      </c>
      <c r="B426" s="501">
        <v>878.91074377629957</v>
      </c>
      <c r="C426" s="501">
        <v>878.91074377629957</v>
      </c>
      <c r="D426" s="501">
        <v>0</v>
      </c>
      <c r="E426" s="501">
        <v>109.92775445718698</v>
      </c>
      <c r="F426" s="501">
        <v>0</v>
      </c>
      <c r="G426" s="501">
        <v>0</v>
      </c>
      <c r="H426" s="501">
        <v>0</v>
      </c>
      <c r="I426" s="501">
        <v>508.73542179023741</v>
      </c>
      <c r="J426" s="904">
        <v>798.63791842849332</v>
      </c>
    </row>
    <row r="427" spans="1:10" x14ac:dyDescent="0.2">
      <c r="A427" s="912" t="s">
        <v>595</v>
      </c>
      <c r="B427" s="501">
        <v>1068.6000317000967</v>
      </c>
      <c r="C427" s="501">
        <v>1068.6000317000967</v>
      </c>
      <c r="D427" s="501">
        <v>0</v>
      </c>
      <c r="E427" s="501">
        <v>111.46163010077564</v>
      </c>
      <c r="F427" s="501">
        <v>0</v>
      </c>
      <c r="G427" s="501">
        <v>0</v>
      </c>
      <c r="H427" s="501">
        <v>0</v>
      </c>
      <c r="I427" s="501">
        <v>514.35963248339579</v>
      </c>
      <c r="J427" s="904">
        <v>977.59007684716971</v>
      </c>
    </row>
    <row r="428" spans="1:10" x14ac:dyDescent="0.2">
      <c r="A428" s="912" t="s">
        <v>596</v>
      </c>
      <c r="B428" s="501">
        <v>1176.4826186324988</v>
      </c>
      <c r="C428" s="501">
        <v>1176.4826186324988</v>
      </c>
      <c r="D428" s="501">
        <v>0</v>
      </c>
      <c r="E428" s="501">
        <v>112.99550574436429</v>
      </c>
      <c r="F428" s="501">
        <v>0</v>
      </c>
      <c r="G428" s="501">
        <v>0</v>
      </c>
      <c r="H428" s="501">
        <v>0</v>
      </c>
      <c r="I428" s="501">
        <v>540.43551842440297</v>
      </c>
      <c r="J428" s="904">
        <v>1083.8163230147406</v>
      </c>
    </row>
    <row r="429" spans="1:10" x14ac:dyDescent="0.2">
      <c r="A429" s="912" t="s">
        <v>597</v>
      </c>
      <c r="B429" s="501">
        <v>1283.8539136837046</v>
      </c>
      <c r="C429" s="501">
        <v>1283.8539136837046</v>
      </c>
      <c r="D429" s="501">
        <v>0</v>
      </c>
      <c r="E429" s="501">
        <v>113.50679762556051</v>
      </c>
      <c r="F429" s="501">
        <v>0</v>
      </c>
      <c r="G429" s="501">
        <v>0</v>
      </c>
      <c r="H429" s="501">
        <v>0</v>
      </c>
      <c r="I429" s="501">
        <v>494.41924911674329</v>
      </c>
      <c r="J429" s="904">
        <v>1192.2863240004704</v>
      </c>
    </row>
    <row r="430" spans="1:10" x14ac:dyDescent="0.2">
      <c r="A430" s="912" t="s">
        <v>598</v>
      </c>
      <c r="B430" s="501">
        <v>1501.6642550732938</v>
      </c>
      <c r="C430" s="501">
        <v>1501.6642550732938</v>
      </c>
      <c r="D430" s="501">
        <v>0</v>
      </c>
      <c r="E430" s="501">
        <v>115.04067326914917</v>
      </c>
      <c r="F430" s="501">
        <v>0</v>
      </c>
      <c r="G430" s="501">
        <v>0</v>
      </c>
      <c r="H430" s="501">
        <v>0</v>
      </c>
      <c r="I430" s="501">
        <v>523.56288634492773</v>
      </c>
      <c r="J430" s="904">
        <v>1403.4962138836197</v>
      </c>
    </row>
    <row r="431" spans="1:10" x14ac:dyDescent="0.2">
      <c r="A431" s="912"/>
      <c r="B431" s="501"/>
      <c r="C431" s="501"/>
      <c r="D431" s="501"/>
      <c r="E431" s="501"/>
      <c r="F431" s="501"/>
      <c r="G431" s="501"/>
      <c r="H431" s="501"/>
      <c r="I431" s="501"/>
      <c r="J431" s="904"/>
    </row>
    <row r="432" spans="1:10" x14ac:dyDescent="0.2">
      <c r="A432" s="912" t="s">
        <v>599</v>
      </c>
      <c r="B432" s="501">
        <v>1727.6552665620222</v>
      </c>
      <c r="C432" s="501">
        <v>1727.6552665620222</v>
      </c>
      <c r="D432" s="501">
        <v>0</v>
      </c>
      <c r="E432" s="501">
        <v>115.04067326914917</v>
      </c>
      <c r="F432" s="501">
        <v>0</v>
      </c>
      <c r="G432" s="501">
        <v>0</v>
      </c>
      <c r="H432" s="501">
        <v>0</v>
      </c>
      <c r="I432" s="501">
        <v>511.80317307741473</v>
      </c>
      <c r="J432" s="904">
        <v>1617.9577323113156</v>
      </c>
    </row>
    <row r="433" spans="1:10" x14ac:dyDescent="0.2">
      <c r="A433" s="912" t="s">
        <v>600</v>
      </c>
      <c r="B433" s="501">
        <v>2012.9561362695122</v>
      </c>
      <c r="C433" s="501">
        <v>2012.9561362695122</v>
      </c>
      <c r="D433" s="501">
        <v>0</v>
      </c>
      <c r="E433" s="501">
        <v>117.08584079393404</v>
      </c>
      <c r="F433" s="501">
        <v>0</v>
      </c>
      <c r="G433" s="501">
        <v>0</v>
      </c>
      <c r="H433" s="501">
        <v>0</v>
      </c>
      <c r="I433" s="501">
        <v>613.55025743546219</v>
      </c>
      <c r="J433" s="904">
        <v>1891.2686685448123</v>
      </c>
    </row>
    <row r="434" spans="1:10" x14ac:dyDescent="0.2">
      <c r="A434" s="912" t="s">
        <v>601</v>
      </c>
      <c r="B434" s="501">
        <v>2510.4431366734329</v>
      </c>
      <c r="C434" s="501">
        <v>2510.4431366734329</v>
      </c>
      <c r="D434" s="501">
        <v>0</v>
      </c>
      <c r="E434" s="501">
        <v>117.59713267513025</v>
      </c>
      <c r="F434" s="501">
        <v>0</v>
      </c>
      <c r="G434" s="501">
        <v>0</v>
      </c>
      <c r="H434" s="501">
        <v>0</v>
      </c>
      <c r="I434" s="501">
        <v>670.30365624824242</v>
      </c>
      <c r="J434" s="904">
        <v>2367.2259657458112</v>
      </c>
    </row>
    <row r="435" spans="1:10" x14ac:dyDescent="0.2">
      <c r="A435" s="912" t="s">
        <v>602</v>
      </c>
      <c r="B435" s="501">
        <v>3002.8172182653911</v>
      </c>
      <c r="C435" s="501">
        <v>3002.8172182653911</v>
      </c>
      <c r="D435" s="501">
        <v>0</v>
      </c>
      <c r="E435" s="501">
        <v>109.41646257599076</v>
      </c>
      <c r="F435" s="501">
        <v>0</v>
      </c>
      <c r="G435" s="501">
        <v>0</v>
      </c>
      <c r="H435" s="501">
        <v>0</v>
      </c>
      <c r="I435" s="501">
        <v>666.2133211986727</v>
      </c>
      <c r="J435" s="904">
        <v>2849.9409457877218</v>
      </c>
    </row>
    <row r="436" spans="1:10" x14ac:dyDescent="0.2">
      <c r="A436" s="912" t="s">
        <v>603</v>
      </c>
      <c r="B436" s="501">
        <v>3398.0458424300682</v>
      </c>
      <c r="C436" s="501">
        <v>3398.0458424300682</v>
      </c>
      <c r="D436" s="501">
        <v>0</v>
      </c>
      <c r="E436" s="501">
        <v>112.48421386316807</v>
      </c>
      <c r="F436" s="501">
        <v>0</v>
      </c>
      <c r="G436" s="501">
        <v>0</v>
      </c>
      <c r="H436" s="501">
        <v>0</v>
      </c>
      <c r="I436" s="501">
        <v>657.01006733714075</v>
      </c>
      <c r="J436" s="904">
        <v>3231.3102343382143</v>
      </c>
    </row>
    <row r="437" spans="1:10" x14ac:dyDescent="0.2">
      <c r="A437" s="912" t="s">
        <v>604</v>
      </c>
      <c r="B437" s="501">
        <v>3768.7324562973267</v>
      </c>
      <c r="C437" s="501">
        <v>3768.7324562973267</v>
      </c>
      <c r="D437" s="501">
        <v>0</v>
      </c>
      <c r="E437" s="501">
        <v>114.52938138795294</v>
      </c>
      <c r="F437" s="501">
        <v>0</v>
      </c>
      <c r="G437" s="501">
        <v>0</v>
      </c>
      <c r="H437" s="501">
        <v>0</v>
      </c>
      <c r="I437" s="501">
        <v>670.30365624824242</v>
      </c>
      <c r="J437" s="904">
        <v>3595.0896272987939</v>
      </c>
    </row>
    <row r="438" spans="1:10" x14ac:dyDescent="0.2">
      <c r="A438" s="912" t="s">
        <v>605</v>
      </c>
      <c r="B438" s="501">
        <v>4106.6963897680271</v>
      </c>
      <c r="C438" s="501">
        <v>4106.6963897680271</v>
      </c>
      <c r="D438" s="501">
        <v>0</v>
      </c>
      <c r="E438" s="501">
        <v>114.52938138795294</v>
      </c>
      <c r="F438" s="501">
        <v>0</v>
      </c>
      <c r="G438" s="501">
        <v>0</v>
      </c>
      <c r="H438" s="501">
        <v>141.11655921015631</v>
      </c>
      <c r="I438" s="501">
        <v>646.27293783202015</v>
      </c>
      <c r="J438" s="904">
        <v>3935.8792311366942</v>
      </c>
    </row>
    <row r="439" spans="1:10" x14ac:dyDescent="0.2">
      <c r="A439" s="912" t="s">
        <v>606</v>
      </c>
      <c r="B439" s="501">
        <v>4547.4299913591676</v>
      </c>
      <c r="C439" s="501">
        <v>4547.4299913591676</v>
      </c>
      <c r="D439" s="501">
        <v>0</v>
      </c>
      <c r="E439" s="501">
        <v>114.52938138795294</v>
      </c>
      <c r="F439" s="501">
        <v>0</v>
      </c>
      <c r="G439" s="501">
        <v>0</v>
      </c>
      <c r="H439" s="501">
        <v>120.66488396230757</v>
      </c>
      <c r="I439" s="501">
        <v>549.63877228593492</v>
      </c>
      <c r="J439" s="904">
        <v>4308.656682840533</v>
      </c>
    </row>
    <row r="440" spans="1:10" x14ac:dyDescent="0.2">
      <c r="A440" s="912" t="s">
        <v>607</v>
      </c>
      <c r="B440" s="501">
        <v>4942.1473236426482</v>
      </c>
      <c r="C440" s="501">
        <v>4942.1473236426482</v>
      </c>
      <c r="D440" s="501">
        <v>0</v>
      </c>
      <c r="E440" s="501">
        <v>116.57454891273781</v>
      </c>
      <c r="F440" s="501">
        <v>0</v>
      </c>
      <c r="G440" s="501">
        <v>0</v>
      </c>
      <c r="H440" s="501">
        <v>168.7263207947521</v>
      </c>
      <c r="I440" s="501">
        <v>518.4499675329655</v>
      </c>
      <c r="J440" s="904">
        <v>4692.9515940011861</v>
      </c>
    </row>
    <row r="441" spans="1:10" x14ac:dyDescent="0.2">
      <c r="A441" s="912" t="s">
        <v>608</v>
      </c>
      <c r="B441" s="501">
        <v>5408.4455192935993</v>
      </c>
      <c r="C441" s="501">
        <v>5408.4455192935993</v>
      </c>
      <c r="D441" s="501">
        <v>0</v>
      </c>
      <c r="E441" s="501">
        <v>118.10842455632647</v>
      </c>
      <c r="F441" s="501">
        <v>0</v>
      </c>
      <c r="G441" s="501">
        <v>0</v>
      </c>
      <c r="H441" s="501">
        <v>151.34239683408069</v>
      </c>
      <c r="I441" s="501">
        <v>549.63877228593492</v>
      </c>
      <c r="J441" s="904">
        <v>5124.0601793402293</v>
      </c>
    </row>
    <row r="442" spans="1:10" x14ac:dyDescent="0.2">
      <c r="A442" s="912" t="s">
        <v>609</v>
      </c>
      <c r="B442" s="501">
        <v>5912.5793141530703</v>
      </c>
      <c r="C442" s="501">
        <v>5912.5793141530703</v>
      </c>
      <c r="D442" s="501">
        <v>0</v>
      </c>
      <c r="E442" s="501">
        <v>119.13100831871891</v>
      </c>
      <c r="F442" s="501">
        <v>0</v>
      </c>
      <c r="G442" s="501">
        <v>0</v>
      </c>
      <c r="H442" s="501">
        <v>43.459809901678575</v>
      </c>
      <c r="I442" s="501">
        <v>437.1545584227668</v>
      </c>
      <c r="J442" s="904">
        <v>5526.0426519687298</v>
      </c>
    </row>
    <row r="443" spans="1:10" x14ac:dyDescent="0.2">
      <c r="A443" s="912" t="s">
        <v>610</v>
      </c>
      <c r="B443" s="501">
        <v>6264.8594202972654</v>
      </c>
      <c r="C443" s="501">
        <v>6264.8594202972654</v>
      </c>
      <c r="D443" s="501">
        <v>0</v>
      </c>
      <c r="E443" s="501">
        <v>119.64230019991513</v>
      </c>
      <c r="F443" s="501">
        <v>0</v>
      </c>
      <c r="G443" s="501">
        <v>0</v>
      </c>
      <c r="H443" s="501">
        <v>147.25206178451091</v>
      </c>
      <c r="I443" s="501">
        <v>441.75618535353277</v>
      </c>
      <c r="J443" s="904">
        <v>5830.2613212804799</v>
      </c>
    </row>
    <row r="444" spans="1:10" x14ac:dyDescent="0.2">
      <c r="A444" s="912" t="s">
        <v>634</v>
      </c>
      <c r="B444" s="501">
        <v>6838.5289109994228</v>
      </c>
      <c r="C444" s="501">
        <v>6838.5289109994228</v>
      </c>
      <c r="D444" s="501">
        <v>0</v>
      </c>
      <c r="E444" s="501">
        <v>121.6874677247</v>
      </c>
      <c r="F444" s="501">
        <v>0</v>
      </c>
      <c r="G444" s="501">
        <v>0</v>
      </c>
      <c r="H444" s="501">
        <v>127.3116784178584</v>
      </c>
      <c r="I444" s="501">
        <v>343.58814416385883</v>
      </c>
      <c r="J444" s="904">
        <v>6339.0145634032606</v>
      </c>
    </row>
    <row r="445" spans="1:10" x14ac:dyDescent="0.2">
      <c r="A445" s="912" t="s">
        <v>612</v>
      </c>
      <c r="B445" s="501">
        <v>7414.7548611075608</v>
      </c>
      <c r="C445" s="501">
        <v>7414.7548611075608</v>
      </c>
      <c r="D445" s="501">
        <v>0</v>
      </c>
      <c r="E445" s="501">
        <v>120.15359208111134</v>
      </c>
      <c r="F445" s="501">
        <v>0</v>
      </c>
      <c r="G445" s="501">
        <v>0</v>
      </c>
      <c r="H445" s="501">
        <v>29.654929109380674</v>
      </c>
      <c r="I445" s="501">
        <v>393.69474852108823</v>
      </c>
      <c r="J445" s="904">
        <v>6837.0261513209225</v>
      </c>
    </row>
    <row r="446" spans="1:10" x14ac:dyDescent="0.2">
      <c r="A446" s="912" t="s">
        <v>613</v>
      </c>
      <c r="B446" s="501">
        <v>7116.1604024889693</v>
      </c>
      <c r="C446" s="501">
        <v>7116.1604024889693</v>
      </c>
      <c r="D446" s="501">
        <v>0</v>
      </c>
      <c r="E446" s="501">
        <v>118.10842455632647</v>
      </c>
      <c r="F446" s="501">
        <v>0</v>
      </c>
      <c r="G446" s="501">
        <v>0</v>
      </c>
      <c r="H446" s="501">
        <v>89.987371090534452</v>
      </c>
      <c r="I446" s="501">
        <v>437.66585030396305</v>
      </c>
      <c r="J446" s="904">
        <v>6569.5720111604278</v>
      </c>
    </row>
    <row r="447" spans="1:10" x14ac:dyDescent="0.2">
      <c r="A447" s="912" t="s">
        <v>614</v>
      </c>
      <c r="B447" s="501">
        <v>6938.2308278326846</v>
      </c>
      <c r="C447" s="501">
        <v>6938.2308278326846</v>
      </c>
      <c r="D447" s="501">
        <v>0</v>
      </c>
      <c r="E447" s="501">
        <v>114.52938138795294</v>
      </c>
      <c r="F447" s="501">
        <v>0</v>
      </c>
      <c r="G447" s="501">
        <v>0</v>
      </c>
      <c r="H447" s="501">
        <v>175.37311525030293</v>
      </c>
      <c r="I447" s="501">
        <v>574.18078258335333</v>
      </c>
      <c r="J447" s="904">
        <v>6406.8291939951323</v>
      </c>
    </row>
    <row r="448" spans="1:10" x14ac:dyDescent="0.2">
      <c r="A448" s="912" t="s">
        <v>615</v>
      </c>
      <c r="B448" s="501">
        <v>6848.754748623347</v>
      </c>
      <c r="C448" s="501">
        <v>6848.754748623347</v>
      </c>
      <c r="D448" s="501">
        <v>0</v>
      </c>
      <c r="E448" s="501">
        <v>112.48421386316807</v>
      </c>
      <c r="F448" s="501">
        <v>0</v>
      </c>
      <c r="G448" s="501">
        <v>0</v>
      </c>
      <c r="H448" s="501">
        <v>23.519426535026049</v>
      </c>
      <c r="I448" s="501">
        <v>566.51140436541004</v>
      </c>
      <c r="J448" s="904">
        <v>6323.1784768094358</v>
      </c>
    </row>
    <row r="449" spans="1:10" x14ac:dyDescent="0.2">
      <c r="A449" s="912" t="s">
        <v>616</v>
      </c>
      <c r="B449" s="501">
        <v>6613.0491913918904</v>
      </c>
      <c r="C449" s="501">
        <v>6613.0491913918904</v>
      </c>
      <c r="D449" s="501">
        <v>0</v>
      </c>
      <c r="E449" s="501">
        <v>109.92775445718698</v>
      </c>
      <c r="F449" s="501">
        <v>0</v>
      </c>
      <c r="G449" s="501">
        <v>0</v>
      </c>
      <c r="H449" s="501">
        <v>39.369474852108823</v>
      </c>
      <c r="I449" s="501">
        <v>516.91609188937684</v>
      </c>
      <c r="J449" s="904">
        <v>6107.8928127700265</v>
      </c>
    </row>
    <row r="450" spans="1:10" x14ac:dyDescent="0.2">
      <c r="A450" s="912" t="s">
        <v>617</v>
      </c>
      <c r="B450" s="501">
        <v>6389.6146393091421</v>
      </c>
      <c r="C450" s="501">
        <v>6389.6146393091421</v>
      </c>
      <c r="D450" s="501">
        <v>0</v>
      </c>
      <c r="E450" s="501">
        <v>104.81483564522479</v>
      </c>
      <c r="F450" s="501">
        <v>0</v>
      </c>
      <c r="G450" s="501">
        <v>0</v>
      </c>
      <c r="H450" s="501">
        <v>12.271005148709245</v>
      </c>
      <c r="I450" s="501">
        <v>488.28374654238866</v>
      </c>
      <c r="J450" s="904">
        <v>5932.5196975197232</v>
      </c>
    </row>
    <row r="451" spans="1:10" x14ac:dyDescent="0.2">
      <c r="A451" s="912" t="s">
        <v>618</v>
      </c>
      <c r="B451" s="501">
        <v>6359.9597101997615</v>
      </c>
      <c r="C451" s="501">
        <v>6359.9597101997615</v>
      </c>
      <c r="D451" s="501">
        <v>0</v>
      </c>
      <c r="E451" s="501">
        <v>104.81483564522479</v>
      </c>
      <c r="F451" s="501">
        <v>0</v>
      </c>
      <c r="G451" s="501">
        <v>0</v>
      </c>
      <c r="H451" s="501">
        <v>0</v>
      </c>
      <c r="I451" s="501">
        <v>443.80135287831763</v>
      </c>
      <c r="J451" s="904">
        <v>5930.4745299949382</v>
      </c>
    </row>
    <row r="452" spans="1:10" x14ac:dyDescent="0.2">
      <c r="A452" s="912" t="s">
        <v>619</v>
      </c>
      <c r="B452" s="501">
        <v>6129.8783636614635</v>
      </c>
      <c r="C452" s="501">
        <v>6129.8783636614635</v>
      </c>
      <c r="D452" s="501">
        <v>0</v>
      </c>
      <c r="E452" s="501">
        <v>82.317992872591176</v>
      </c>
      <c r="F452" s="501">
        <v>0</v>
      </c>
      <c r="G452" s="501">
        <v>0</v>
      </c>
      <c r="H452" s="501">
        <v>17.895215841867646</v>
      </c>
      <c r="I452" s="501">
        <v>497.9982922851168</v>
      </c>
      <c r="J452" s="904">
        <v>5731.5819882096093</v>
      </c>
    </row>
    <row r="453" spans="1:10" x14ac:dyDescent="0.2">
      <c r="A453" s="912" t="s">
        <v>622</v>
      </c>
      <c r="B453" s="501">
        <v>6151</v>
      </c>
      <c r="C453" s="501">
        <v>6151</v>
      </c>
      <c r="D453" s="501">
        <v>0</v>
      </c>
      <c r="E453" s="501">
        <v>84</v>
      </c>
      <c r="F453" s="501">
        <v>0</v>
      </c>
      <c r="G453" s="501">
        <v>0</v>
      </c>
      <c r="H453" s="928" t="s">
        <v>659</v>
      </c>
      <c r="I453" s="501">
        <v>505</v>
      </c>
      <c r="J453" s="904">
        <v>5765</v>
      </c>
    </row>
    <row r="454" spans="1:10" x14ac:dyDescent="0.2">
      <c r="A454" s="912" t="s">
        <v>623</v>
      </c>
      <c r="B454" s="501">
        <v>6537</v>
      </c>
      <c r="C454" s="501">
        <v>6537</v>
      </c>
      <c r="D454" s="501">
        <v>0</v>
      </c>
      <c r="E454" s="501">
        <v>80</v>
      </c>
      <c r="F454" s="501">
        <v>0</v>
      </c>
      <c r="G454" s="501">
        <v>0</v>
      </c>
      <c r="H454" s="928">
        <v>56</v>
      </c>
      <c r="I454" s="501">
        <v>1205</v>
      </c>
      <c r="J454" s="904">
        <v>6138</v>
      </c>
    </row>
    <row r="455" spans="1:10" x14ac:dyDescent="0.2">
      <c r="A455" s="912" t="s">
        <v>624</v>
      </c>
      <c r="B455" s="501">
        <v>6973</v>
      </c>
      <c r="C455" s="501">
        <v>6973</v>
      </c>
      <c r="D455" s="501">
        <v>0</v>
      </c>
      <c r="E455" s="501">
        <v>74</v>
      </c>
      <c r="F455" s="501">
        <v>0</v>
      </c>
      <c r="G455" s="501">
        <v>0</v>
      </c>
      <c r="H455" s="501">
        <v>39</v>
      </c>
      <c r="I455" s="501">
        <v>1256</v>
      </c>
      <c r="J455" s="904">
        <v>6562</v>
      </c>
    </row>
    <row r="456" spans="1:10" x14ac:dyDescent="0.2">
      <c r="A456" s="912" t="s">
        <v>625</v>
      </c>
      <c r="B456" s="501">
        <v>7371</v>
      </c>
      <c r="C456" s="501">
        <v>7371</v>
      </c>
      <c r="D456" s="501">
        <v>0</v>
      </c>
      <c r="E456" s="501">
        <v>68</v>
      </c>
      <c r="F456" s="501">
        <v>0</v>
      </c>
      <c r="G456" s="501">
        <v>0</v>
      </c>
      <c r="H456" s="501">
        <v>73</v>
      </c>
      <c r="I456" s="501">
        <v>1281</v>
      </c>
      <c r="J456" s="904">
        <v>6961</v>
      </c>
    </row>
    <row r="457" spans="1:10" x14ac:dyDescent="0.2">
      <c r="A457" s="911">
        <v>38717</v>
      </c>
      <c r="B457" s="501">
        <v>8102</v>
      </c>
      <c r="C457" s="501">
        <v>8102</v>
      </c>
      <c r="D457" s="501">
        <v>0</v>
      </c>
      <c r="E457" s="501">
        <v>63</v>
      </c>
      <c r="F457" s="501">
        <v>0</v>
      </c>
      <c r="G457" s="501">
        <v>0</v>
      </c>
      <c r="H457" s="501">
        <v>83</v>
      </c>
      <c r="I457" s="501">
        <v>1311</v>
      </c>
      <c r="J457" s="904">
        <v>7698</v>
      </c>
    </row>
    <row r="458" spans="1:10" x14ac:dyDescent="0.2">
      <c r="A458" s="912" t="s">
        <v>626</v>
      </c>
      <c r="B458" s="501">
        <v>8736</v>
      </c>
      <c r="C458" s="501">
        <v>8736</v>
      </c>
      <c r="D458" s="501">
        <v>0</v>
      </c>
      <c r="E458" s="501">
        <v>57</v>
      </c>
      <c r="F458" s="501">
        <v>0</v>
      </c>
      <c r="G458" s="501">
        <v>0</v>
      </c>
      <c r="H458" s="501">
        <v>97</v>
      </c>
      <c r="I458" s="501">
        <v>1398</v>
      </c>
      <c r="J458" s="904">
        <v>8344</v>
      </c>
    </row>
    <row r="459" spans="1:10" x14ac:dyDescent="0.2">
      <c r="A459" s="912"/>
      <c r="B459" s="501"/>
      <c r="C459" s="501"/>
      <c r="D459" s="501"/>
      <c r="E459" s="501"/>
      <c r="F459" s="501"/>
      <c r="G459" s="501"/>
      <c r="H459" s="501"/>
      <c r="I459" s="501"/>
      <c r="J459" s="904"/>
    </row>
    <row r="460" spans="1:10" ht="14.25" x14ac:dyDescent="0.2">
      <c r="A460" s="901" t="s">
        <v>574</v>
      </c>
      <c r="B460" s="501">
        <v>8735.5879999999997</v>
      </c>
      <c r="C460" s="501">
        <v>8735.5879999999997</v>
      </c>
      <c r="D460" s="501">
        <v>0</v>
      </c>
      <c r="E460" s="501">
        <v>57.161999999999999</v>
      </c>
      <c r="F460" s="501">
        <v>0</v>
      </c>
      <c r="G460" s="501">
        <v>0</v>
      </c>
      <c r="H460" s="501">
        <v>97.248000000000005</v>
      </c>
      <c r="I460" s="501">
        <v>1397.9359999999999</v>
      </c>
      <c r="J460" s="904">
        <v>8344.3864733999999</v>
      </c>
    </row>
    <row r="461" spans="1:10" x14ac:dyDescent="0.2">
      <c r="A461" s="901">
        <v>39447</v>
      </c>
      <c r="B461" s="501">
        <v>9142.7919999999995</v>
      </c>
      <c r="C461" s="501">
        <v>9142.7919999999995</v>
      </c>
      <c r="D461" s="501">
        <v>0</v>
      </c>
      <c r="E461" s="501">
        <v>52.48</v>
      </c>
      <c r="F461" s="501">
        <v>0</v>
      </c>
      <c r="G461" s="501">
        <v>0</v>
      </c>
      <c r="H461" s="501">
        <v>80.611000000000004</v>
      </c>
      <c r="I461" s="501">
        <v>1408.1679999999999</v>
      </c>
      <c r="J461" s="904">
        <v>8794.5709626999997</v>
      </c>
    </row>
    <row r="462" spans="1:10" x14ac:dyDescent="0.2">
      <c r="A462" s="901">
        <v>39813</v>
      </c>
      <c r="B462" s="501">
        <v>9494.1839999999993</v>
      </c>
      <c r="C462" s="501">
        <v>9494.1839999999993</v>
      </c>
      <c r="D462" s="501">
        <v>0</v>
      </c>
      <c r="E462" s="501">
        <v>46.133000000000003</v>
      </c>
      <c r="F462" s="501">
        <v>0</v>
      </c>
      <c r="G462" s="501">
        <v>0</v>
      </c>
      <c r="H462" s="501">
        <v>163.83699999999999</v>
      </c>
      <c r="I462" s="501">
        <v>1446.6769999999999</v>
      </c>
      <c r="J462" s="904">
        <v>9184.2611089000002</v>
      </c>
    </row>
    <row r="463" spans="1:10" x14ac:dyDescent="0.2">
      <c r="A463" s="901">
        <v>40178</v>
      </c>
      <c r="B463" s="501">
        <v>10593.344999999999</v>
      </c>
      <c r="C463" s="501">
        <v>10593.344999999999</v>
      </c>
      <c r="D463" s="501">
        <v>0</v>
      </c>
      <c r="E463" s="501">
        <v>41.51</v>
      </c>
      <c r="F463" s="501">
        <v>0</v>
      </c>
      <c r="G463" s="501">
        <v>0</v>
      </c>
      <c r="H463" s="501">
        <v>140.464</v>
      </c>
      <c r="I463" s="501">
        <v>1488.0160000000001</v>
      </c>
      <c r="J463" s="904">
        <v>10329.619484999999</v>
      </c>
    </row>
    <row r="464" spans="1:10" ht="24.75" customHeight="1" x14ac:dyDescent="0.2">
      <c r="A464" s="920"/>
      <c r="B464" s="443" t="s">
        <v>265</v>
      </c>
      <c r="C464" s="464"/>
      <c r="D464" s="464"/>
      <c r="E464" s="464"/>
      <c r="F464" s="464"/>
      <c r="G464" s="464"/>
      <c r="H464" s="464"/>
      <c r="I464" s="464"/>
      <c r="J464" s="464"/>
    </row>
    <row r="465" spans="1:10" x14ac:dyDescent="0.2">
      <c r="A465" s="912" t="s">
        <v>610</v>
      </c>
      <c r="B465" s="501">
        <v>51.129188119621851</v>
      </c>
      <c r="C465" s="501">
        <v>51.129188119621851</v>
      </c>
      <c r="D465" s="501">
        <v>0</v>
      </c>
      <c r="E465" s="501">
        <v>0</v>
      </c>
      <c r="F465" s="501">
        <v>0</v>
      </c>
      <c r="G465" s="501">
        <v>0</v>
      </c>
      <c r="H465" s="501">
        <v>47.550144951248321</v>
      </c>
      <c r="I465" s="501">
        <v>405.45446178860129</v>
      </c>
      <c r="J465" s="904">
        <v>10.824657687179101</v>
      </c>
    </row>
    <row r="466" spans="1:10" x14ac:dyDescent="0.2">
      <c r="A466" s="912" t="s">
        <v>634</v>
      </c>
      <c r="B466" s="501">
        <v>2482.3220832076408</v>
      </c>
      <c r="C466" s="501">
        <v>2482.3220832076408</v>
      </c>
      <c r="D466" s="501">
        <v>0</v>
      </c>
      <c r="E466" s="501">
        <v>0</v>
      </c>
      <c r="F466" s="501">
        <v>0</v>
      </c>
      <c r="G466" s="501">
        <v>0</v>
      </c>
      <c r="H466" s="501">
        <v>1007.7562978377466</v>
      </c>
      <c r="I466" s="501">
        <v>310.86546376730087</v>
      </c>
      <c r="J466" s="904">
        <v>532.28735567870422</v>
      </c>
    </row>
    <row r="467" spans="1:10" x14ac:dyDescent="0.2">
      <c r="A467" s="912" t="s">
        <v>612</v>
      </c>
      <c r="B467" s="501">
        <v>4788.2484674025864</v>
      </c>
      <c r="C467" s="501">
        <v>4788.2484674025864</v>
      </c>
      <c r="D467" s="501">
        <v>0</v>
      </c>
      <c r="E467" s="501">
        <v>0</v>
      </c>
      <c r="F467" s="501">
        <v>0</v>
      </c>
      <c r="G467" s="501">
        <v>0</v>
      </c>
      <c r="H467" s="501">
        <v>715.8086336747059</v>
      </c>
      <c r="I467" s="501">
        <v>1528.2514328954971</v>
      </c>
      <c r="J467" s="904">
        <v>1035.4984683295327</v>
      </c>
    </row>
    <row r="468" spans="1:10" x14ac:dyDescent="0.2">
      <c r="A468" s="912" t="s">
        <v>613</v>
      </c>
      <c r="B468" s="501">
        <v>5567.9685862268198</v>
      </c>
      <c r="C468" s="501">
        <v>5567.9685862268198</v>
      </c>
      <c r="D468" s="501">
        <v>0</v>
      </c>
      <c r="E468" s="501">
        <v>0</v>
      </c>
      <c r="F468" s="501">
        <v>0</v>
      </c>
      <c r="G468" s="501">
        <v>0</v>
      </c>
      <c r="H468" s="501">
        <v>963.7851960548719</v>
      </c>
      <c r="I468" s="501">
        <v>1377.4203279426126</v>
      </c>
      <c r="J468" s="904">
        <v>1211.5341368699274</v>
      </c>
    </row>
    <row r="469" spans="1:10" x14ac:dyDescent="0.2">
      <c r="A469" s="912" t="s">
        <v>614</v>
      </c>
      <c r="B469" s="501">
        <v>7457.1920872468472</v>
      </c>
      <c r="C469" s="501">
        <v>7457.1920872468472</v>
      </c>
      <c r="D469" s="501">
        <v>0</v>
      </c>
      <c r="E469" s="501">
        <v>0</v>
      </c>
      <c r="F469" s="501">
        <v>0</v>
      </c>
      <c r="G469" s="501">
        <v>0</v>
      </c>
      <c r="H469" s="501">
        <v>593.60987406880963</v>
      </c>
      <c r="I469" s="501">
        <v>791.99112397294243</v>
      </c>
      <c r="J469" s="904">
        <v>1629.8644336649711</v>
      </c>
    </row>
    <row r="470" spans="1:10" x14ac:dyDescent="0.2">
      <c r="A470" s="912" t="s">
        <v>615</v>
      </c>
      <c r="B470" s="501">
        <v>8571.8083882546034</v>
      </c>
      <c r="C470" s="501">
        <v>8571.8083882546034</v>
      </c>
      <c r="D470" s="501">
        <v>0</v>
      </c>
      <c r="E470" s="501">
        <v>0</v>
      </c>
      <c r="F470" s="501">
        <v>0</v>
      </c>
      <c r="G470" s="501">
        <v>0</v>
      </c>
      <c r="H470" s="501">
        <v>76.182490298236559</v>
      </c>
      <c r="I470" s="501">
        <v>3189.9500467832072</v>
      </c>
      <c r="J470" s="904">
        <v>1880.9333755202447</v>
      </c>
    </row>
    <row r="471" spans="1:10" x14ac:dyDescent="0.2">
      <c r="A471" s="912" t="s">
        <v>616</v>
      </c>
      <c r="B471" s="501">
        <v>9287.617021929309</v>
      </c>
      <c r="C471" s="501">
        <v>9287.617021929309</v>
      </c>
      <c r="D471" s="501">
        <v>0</v>
      </c>
      <c r="E471" s="501">
        <v>0</v>
      </c>
      <c r="F471" s="501">
        <v>0</v>
      </c>
      <c r="G471" s="501">
        <v>0</v>
      </c>
      <c r="H471" s="501">
        <v>18.917799604260086</v>
      </c>
      <c r="I471" s="501">
        <v>2804.4359683612583</v>
      </c>
      <c r="J471" s="904">
        <v>2046.7014004284626</v>
      </c>
    </row>
    <row r="472" spans="1:10" x14ac:dyDescent="0.2">
      <c r="A472" s="912" t="s">
        <v>617</v>
      </c>
      <c r="B472" s="501">
        <v>9821.917037779358</v>
      </c>
      <c r="C472" s="501">
        <v>9821.917037779358</v>
      </c>
      <c r="D472" s="501">
        <v>0</v>
      </c>
      <c r="E472" s="501">
        <v>0</v>
      </c>
      <c r="F472" s="501">
        <v>0</v>
      </c>
      <c r="G472" s="501">
        <v>0</v>
      </c>
      <c r="H472" s="501">
        <v>0</v>
      </c>
      <c r="I472" s="501">
        <v>2368.3039937008839</v>
      </c>
      <c r="J472" s="904">
        <v>2179.1259976582833</v>
      </c>
    </row>
    <row r="473" spans="1:10" x14ac:dyDescent="0.2">
      <c r="A473" s="912" t="s">
        <v>618</v>
      </c>
      <c r="B473" s="501">
        <v>9829.5864159973007</v>
      </c>
      <c r="C473" s="501">
        <v>9829.5864159973007</v>
      </c>
      <c r="D473" s="501">
        <v>0</v>
      </c>
      <c r="E473" s="501">
        <v>0</v>
      </c>
      <c r="F473" s="501">
        <v>0</v>
      </c>
      <c r="G473" s="501">
        <v>0</v>
      </c>
      <c r="H473" s="501">
        <v>0</v>
      </c>
      <c r="I473" s="501">
        <v>6795.5803929789399</v>
      </c>
      <c r="J473" s="904">
        <v>2195.9986297377586</v>
      </c>
    </row>
    <row r="474" spans="1:10" x14ac:dyDescent="0.2">
      <c r="A474" s="912" t="s">
        <v>619</v>
      </c>
      <c r="B474" s="501">
        <v>10071.427475803112</v>
      </c>
      <c r="C474" s="501">
        <v>10071.427475803112</v>
      </c>
      <c r="D474" s="501">
        <v>0</v>
      </c>
      <c r="E474" s="501">
        <v>0</v>
      </c>
      <c r="F474" s="501">
        <v>0</v>
      </c>
      <c r="G474" s="501">
        <v>0</v>
      </c>
      <c r="H474" s="501">
        <v>0</v>
      </c>
      <c r="I474" s="501">
        <v>7769.5914266577365</v>
      </c>
      <c r="J474" s="904">
        <v>2266.0456174616402</v>
      </c>
    </row>
    <row r="475" spans="1:10" x14ac:dyDescent="0.2">
      <c r="A475" s="912" t="s">
        <v>622</v>
      </c>
      <c r="B475" s="501">
        <v>10201</v>
      </c>
      <c r="C475" s="501">
        <v>10201</v>
      </c>
      <c r="D475" s="501">
        <v>0</v>
      </c>
      <c r="E475" s="501">
        <v>2</v>
      </c>
      <c r="F475" s="501">
        <v>0</v>
      </c>
      <c r="G475" s="501">
        <v>0</v>
      </c>
      <c r="H475" s="501">
        <v>0</v>
      </c>
      <c r="I475" s="501">
        <v>7761</v>
      </c>
      <c r="J475" s="904">
        <v>2315</v>
      </c>
    </row>
    <row r="476" spans="1:10" x14ac:dyDescent="0.2">
      <c r="A476" s="912" t="s">
        <v>623</v>
      </c>
      <c r="B476" s="917">
        <v>10679</v>
      </c>
      <c r="C476" s="918">
        <v>10679</v>
      </c>
      <c r="D476" s="918">
        <v>0</v>
      </c>
      <c r="E476" s="918">
        <v>6</v>
      </c>
      <c r="F476" s="918">
        <v>0</v>
      </c>
      <c r="G476" s="918">
        <v>0</v>
      </c>
      <c r="H476" s="918">
        <v>0</v>
      </c>
      <c r="I476" s="918">
        <v>7852</v>
      </c>
      <c r="J476" s="919">
        <v>2446</v>
      </c>
    </row>
    <row r="477" spans="1:10" x14ac:dyDescent="0.2">
      <c r="A477" s="912" t="s">
        <v>624</v>
      </c>
      <c r="B477" s="917">
        <v>11343</v>
      </c>
      <c r="C477" s="918">
        <v>11343</v>
      </c>
      <c r="D477" s="918">
        <v>0</v>
      </c>
      <c r="E477" s="918">
        <v>12</v>
      </c>
      <c r="F477" s="918">
        <v>0</v>
      </c>
      <c r="G477" s="918">
        <v>0</v>
      </c>
      <c r="H477" s="918">
        <v>0</v>
      </c>
      <c r="I477" s="918">
        <v>8145</v>
      </c>
      <c r="J477" s="919">
        <v>2617</v>
      </c>
    </row>
    <row r="478" spans="1:10" x14ac:dyDescent="0.2">
      <c r="A478" s="912" t="s">
        <v>625</v>
      </c>
      <c r="B478" s="933">
        <v>11824</v>
      </c>
      <c r="C478" s="918">
        <v>11824</v>
      </c>
      <c r="D478" s="918">
        <v>0</v>
      </c>
      <c r="E478" s="918">
        <v>19</v>
      </c>
      <c r="F478" s="918">
        <v>0</v>
      </c>
      <c r="G478" s="918">
        <v>0</v>
      </c>
      <c r="H478" s="918">
        <v>0</v>
      </c>
      <c r="I478" s="918">
        <v>7997</v>
      </c>
      <c r="J478" s="919">
        <v>2745</v>
      </c>
    </row>
    <row r="479" spans="1:10" x14ac:dyDescent="0.2">
      <c r="A479" s="911">
        <v>38717</v>
      </c>
      <c r="B479" s="934">
        <v>12086</v>
      </c>
      <c r="C479" s="918">
        <v>12086</v>
      </c>
      <c r="D479" s="918">
        <v>0</v>
      </c>
      <c r="E479" s="918">
        <v>26</v>
      </c>
      <c r="F479" s="918">
        <v>0</v>
      </c>
      <c r="G479" s="918">
        <v>0</v>
      </c>
      <c r="H479" s="918">
        <v>0</v>
      </c>
      <c r="I479" s="918">
        <v>6966</v>
      </c>
      <c r="J479" s="919">
        <v>2822</v>
      </c>
    </row>
    <row r="480" spans="1:10" x14ac:dyDescent="0.2">
      <c r="A480" s="912">
        <v>39082</v>
      </c>
      <c r="B480" s="934">
        <v>11557</v>
      </c>
      <c r="C480" s="918">
        <v>11557</v>
      </c>
      <c r="D480" s="918">
        <v>0</v>
      </c>
      <c r="E480" s="918">
        <v>35</v>
      </c>
      <c r="F480" s="918">
        <v>0</v>
      </c>
      <c r="G480" s="918">
        <v>0</v>
      </c>
      <c r="H480" s="918">
        <v>0</v>
      </c>
      <c r="I480" s="918">
        <v>6068</v>
      </c>
      <c r="J480" s="919">
        <v>2712</v>
      </c>
    </row>
    <row r="481" spans="1:10" x14ac:dyDescent="0.2">
      <c r="A481" s="912"/>
      <c r="B481" s="934"/>
      <c r="C481" s="918"/>
      <c r="D481" s="918"/>
      <c r="E481" s="918"/>
      <c r="F481" s="918"/>
      <c r="G481" s="918"/>
      <c r="H481" s="918"/>
      <c r="I481" s="918"/>
      <c r="J481" s="919"/>
    </row>
    <row r="482" spans="1:10" ht="14.25" x14ac:dyDescent="0.2">
      <c r="A482" s="901" t="s">
        <v>574</v>
      </c>
      <c r="B482" s="501">
        <v>11556.656000000001</v>
      </c>
      <c r="C482" s="501">
        <v>11556.656000000001</v>
      </c>
      <c r="D482" s="501">
        <v>0</v>
      </c>
      <c r="E482" s="501">
        <v>35</v>
      </c>
      <c r="F482" s="501">
        <v>0</v>
      </c>
      <c r="G482" s="501">
        <v>0</v>
      </c>
      <c r="H482" s="501">
        <v>0</v>
      </c>
      <c r="I482" s="501">
        <v>6068.2219999999998</v>
      </c>
      <c r="J482" s="904">
        <v>2711.6231837</v>
      </c>
    </row>
    <row r="483" spans="1:10" x14ac:dyDescent="0.2">
      <c r="A483" s="901">
        <v>39447</v>
      </c>
      <c r="B483" s="501">
        <v>10554.975</v>
      </c>
      <c r="C483" s="501">
        <v>10554.975</v>
      </c>
      <c r="D483" s="501">
        <v>0</v>
      </c>
      <c r="E483" s="501">
        <v>509</v>
      </c>
      <c r="F483" s="501">
        <v>0</v>
      </c>
      <c r="G483" s="501">
        <v>0</v>
      </c>
      <c r="H483" s="501">
        <v>0</v>
      </c>
      <c r="I483" s="501">
        <v>6400.6509999999998</v>
      </c>
      <c r="J483" s="904">
        <v>2492.9003541000002</v>
      </c>
    </row>
    <row r="484" spans="1:10" x14ac:dyDescent="0.2">
      <c r="A484" s="901">
        <v>39813</v>
      </c>
      <c r="B484" s="501">
        <v>8414.98</v>
      </c>
      <c r="C484" s="501">
        <v>8414.98</v>
      </c>
      <c r="D484" s="501">
        <v>0</v>
      </c>
      <c r="E484" s="501">
        <v>1169</v>
      </c>
      <c r="F484" s="501">
        <v>0</v>
      </c>
      <c r="G484" s="501">
        <v>0</v>
      </c>
      <c r="H484" s="501">
        <v>0</v>
      </c>
      <c r="I484" s="501">
        <v>6067.43</v>
      </c>
      <c r="J484" s="904">
        <v>2001.1219627</v>
      </c>
    </row>
    <row r="485" spans="1:10" x14ac:dyDescent="0.2">
      <c r="A485" s="901">
        <v>40178</v>
      </c>
      <c r="B485" s="501">
        <v>6889.4759999999997</v>
      </c>
      <c r="C485" s="501">
        <v>6889.4759999999997</v>
      </c>
      <c r="D485" s="501">
        <v>0</v>
      </c>
      <c r="E485" s="501">
        <v>1910</v>
      </c>
      <c r="F485" s="501">
        <v>0</v>
      </c>
      <c r="G485" s="501">
        <v>0</v>
      </c>
      <c r="H485" s="501">
        <v>0</v>
      </c>
      <c r="I485" s="501">
        <v>5209.4110000000001</v>
      </c>
      <c r="J485" s="904">
        <v>1649.2285978</v>
      </c>
    </row>
    <row r="486" spans="1:10" ht="24.75" customHeight="1" x14ac:dyDescent="0.2">
      <c r="A486" s="920"/>
      <c r="B486" s="921" t="s">
        <v>1</v>
      </c>
      <c r="C486" s="921"/>
      <c r="D486" s="921"/>
      <c r="E486" s="921"/>
      <c r="F486" s="921"/>
      <c r="G486" s="921"/>
      <c r="H486" s="921"/>
      <c r="I486" s="921"/>
      <c r="J486" s="922"/>
    </row>
    <row r="487" spans="1:10" x14ac:dyDescent="0.2">
      <c r="A487" s="912" t="s">
        <v>610</v>
      </c>
      <c r="B487" s="501">
        <v>478.05790891846431</v>
      </c>
      <c r="C487" s="501">
        <v>478.05790891846431</v>
      </c>
      <c r="D487" s="501">
        <v>0</v>
      </c>
      <c r="E487" s="501">
        <v>0</v>
      </c>
      <c r="F487" s="501">
        <v>0</v>
      </c>
      <c r="G487" s="501">
        <v>0</v>
      </c>
      <c r="H487" s="501">
        <v>332.33972277754202</v>
      </c>
      <c r="I487" s="501">
        <v>20.45167524784874</v>
      </c>
      <c r="J487" s="904">
        <v>167.74550297149497</v>
      </c>
    </row>
    <row r="488" spans="1:10" x14ac:dyDescent="0.2">
      <c r="A488" s="912" t="s">
        <v>634</v>
      </c>
      <c r="B488" s="501">
        <v>2546.2335683571682</v>
      </c>
      <c r="C488" s="501">
        <v>2546.2335683571682</v>
      </c>
      <c r="D488" s="501">
        <v>0</v>
      </c>
      <c r="E488" s="501">
        <v>0</v>
      </c>
      <c r="F488" s="501">
        <v>0</v>
      </c>
      <c r="G488" s="501">
        <v>53.685647525602946</v>
      </c>
      <c r="H488" s="501">
        <v>148.27464554690337</v>
      </c>
      <c r="I488" s="501">
        <v>209.11837940925338</v>
      </c>
      <c r="J488" s="904">
        <v>906.13294247585941</v>
      </c>
    </row>
    <row r="489" spans="1:10" x14ac:dyDescent="0.2">
      <c r="A489" s="912" t="s">
        <v>612</v>
      </c>
      <c r="B489" s="501">
        <v>4522.3766891805526</v>
      </c>
      <c r="C489" s="501">
        <v>4522.3766891805526</v>
      </c>
      <c r="D489" s="501">
        <v>0</v>
      </c>
      <c r="E489" s="501">
        <v>0</v>
      </c>
      <c r="F489" s="501">
        <v>0</v>
      </c>
      <c r="G489" s="501">
        <v>45.504977426463448</v>
      </c>
      <c r="H489" s="501">
        <v>40.903350495697481</v>
      </c>
      <c r="I489" s="501">
        <v>498.50958416631306</v>
      </c>
      <c r="J489" s="904">
        <v>1621.2722051984476</v>
      </c>
    </row>
    <row r="490" spans="1:10" x14ac:dyDescent="0.2">
      <c r="A490" s="912" t="s">
        <v>613</v>
      </c>
      <c r="B490" s="501">
        <v>5900.308309004361</v>
      </c>
      <c r="C490" s="501">
        <v>5900.308309004361</v>
      </c>
      <c r="D490" s="501">
        <v>0</v>
      </c>
      <c r="E490" s="501">
        <v>0</v>
      </c>
      <c r="F490" s="501">
        <v>0</v>
      </c>
      <c r="G490" s="501">
        <v>14.827464554690337</v>
      </c>
      <c r="H490" s="501">
        <v>319.55742574763656</v>
      </c>
      <c r="I490" s="501">
        <v>1259.3119033862861</v>
      </c>
      <c r="J490" s="904">
        <v>2130.6136240220831</v>
      </c>
    </row>
    <row r="491" spans="1:10" x14ac:dyDescent="0.2">
      <c r="A491" s="912" t="s">
        <v>614</v>
      </c>
      <c r="B491" s="501">
        <v>7330.3917007101845</v>
      </c>
      <c r="C491" s="501">
        <v>7330.3917007101845</v>
      </c>
      <c r="D491" s="501">
        <v>0</v>
      </c>
      <c r="E491" s="501">
        <v>0</v>
      </c>
      <c r="F491" s="501">
        <v>0</v>
      </c>
      <c r="G491" s="501">
        <v>15.338756435886555</v>
      </c>
      <c r="H491" s="501">
        <v>613.03896555426593</v>
      </c>
      <c r="I491" s="501">
        <v>1611.5920095304807</v>
      </c>
      <c r="J491" s="904">
        <v>2665.2451697140295</v>
      </c>
    </row>
    <row r="492" spans="1:10" x14ac:dyDescent="0.2">
      <c r="A492" s="912" t="s">
        <v>615</v>
      </c>
      <c r="B492" s="501">
        <v>9591.8356912410582</v>
      </c>
      <c r="C492" s="501">
        <v>9591.8356912410582</v>
      </c>
      <c r="D492" s="501">
        <v>0</v>
      </c>
      <c r="E492" s="501">
        <v>0</v>
      </c>
      <c r="F492" s="501">
        <v>0</v>
      </c>
      <c r="G492" s="501">
        <v>0</v>
      </c>
      <c r="H492" s="501">
        <v>0</v>
      </c>
      <c r="I492" s="501">
        <v>2214.9164293420185</v>
      </c>
      <c r="J492" s="904">
        <v>3511.6110638295509</v>
      </c>
    </row>
    <row r="493" spans="1:10" x14ac:dyDescent="0.2">
      <c r="A493" s="912" t="s">
        <v>616</v>
      </c>
      <c r="B493" s="501">
        <v>10749.911802150495</v>
      </c>
      <c r="C493" s="501">
        <v>10749.911802150495</v>
      </c>
      <c r="D493" s="501">
        <v>0</v>
      </c>
      <c r="E493" s="501">
        <v>0</v>
      </c>
      <c r="F493" s="501">
        <v>0</v>
      </c>
      <c r="G493" s="501">
        <v>0</v>
      </c>
      <c r="H493" s="501">
        <v>122.71005148709244</v>
      </c>
      <c r="I493" s="501">
        <v>1614.1484689364618</v>
      </c>
      <c r="J493" s="904">
        <v>3959.9556198647124</v>
      </c>
    </row>
    <row r="494" spans="1:10" x14ac:dyDescent="0.2">
      <c r="A494" s="912" t="s">
        <v>617</v>
      </c>
      <c r="B494" s="501">
        <v>11860.949059989876</v>
      </c>
      <c r="C494" s="501">
        <v>11860.949059989876</v>
      </c>
      <c r="D494" s="501">
        <v>0</v>
      </c>
      <c r="E494" s="501">
        <v>0</v>
      </c>
      <c r="F494" s="501">
        <v>0</v>
      </c>
      <c r="G494" s="501">
        <v>0</v>
      </c>
      <c r="H494" s="501">
        <v>0</v>
      </c>
      <c r="I494" s="501">
        <v>1538.4772705194214</v>
      </c>
      <c r="J494" s="904">
        <v>4408.8698915549921</v>
      </c>
    </row>
    <row r="495" spans="1:10" x14ac:dyDescent="0.2">
      <c r="A495" s="912" t="s">
        <v>618</v>
      </c>
      <c r="B495" s="501">
        <v>12781.785738024266</v>
      </c>
      <c r="C495" s="501">
        <v>12781.785738024266</v>
      </c>
      <c r="D495" s="501">
        <v>0</v>
      </c>
      <c r="E495" s="501">
        <v>0</v>
      </c>
      <c r="F495" s="501">
        <v>0</v>
      </c>
      <c r="G495" s="501">
        <v>0</v>
      </c>
      <c r="H495" s="501">
        <v>0</v>
      </c>
      <c r="I495" s="501">
        <v>1513.9352602220031</v>
      </c>
      <c r="J495" s="904">
        <v>4798.4743050265106</v>
      </c>
    </row>
    <row r="496" spans="1:10" x14ac:dyDescent="0.2">
      <c r="A496" s="912" t="s">
        <v>619</v>
      </c>
      <c r="B496" s="501">
        <v>13576.844613284386</v>
      </c>
      <c r="C496" s="501">
        <v>13576.844613284386</v>
      </c>
      <c r="D496" s="501">
        <v>0</v>
      </c>
      <c r="E496" s="501">
        <v>0</v>
      </c>
      <c r="F496" s="501">
        <v>0</v>
      </c>
      <c r="G496" s="501">
        <v>0</v>
      </c>
      <c r="H496" s="501">
        <v>0</v>
      </c>
      <c r="I496" s="501">
        <v>1334.9831018033265</v>
      </c>
      <c r="J496" s="904">
        <v>5154</v>
      </c>
    </row>
    <row r="497" spans="1:10" x14ac:dyDescent="0.2">
      <c r="A497" s="912" t="s">
        <v>622</v>
      </c>
      <c r="B497" s="501">
        <v>14444</v>
      </c>
      <c r="C497" s="501">
        <v>14444</v>
      </c>
      <c r="D497" s="501">
        <v>0</v>
      </c>
      <c r="E497" s="501">
        <v>0</v>
      </c>
      <c r="F497" s="501">
        <v>0</v>
      </c>
      <c r="G497" s="501">
        <v>0</v>
      </c>
      <c r="H497" s="501">
        <v>0</v>
      </c>
      <c r="I497" s="501">
        <v>1666</v>
      </c>
      <c r="J497" s="904">
        <v>5556</v>
      </c>
    </row>
    <row r="498" spans="1:10" x14ac:dyDescent="0.2">
      <c r="A498" s="912" t="s">
        <v>623</v>
      </c>
      <c r="B498" s="929">
        <v>15677</v>
      </c>
      <c r="C498" s="929">
        <v>15677</v>
      </c>
      <c r="D498" s="929">
        <v>0</v>
      </c>
      <c r="E498" s="929">
        <v>0</v>
      </c>
      <c r="F498" s="929">
        <v>0</v>
      </c>
      <c r="G498" s="929">
        <v>0</v>
      </c>
      <c r="H498" s="929">
        <v>0</v>
      </c>
      <c r="I498" s="929">
        <v>1950</v>
      </c>
      <c r="J498" s="930">
        <v>6111</v>
      </c>
    </row>
    <row r="499" spans="1:10" x14ac:dyDescent="0.2">
      <c r="A499" s="912" t="s">
        <v>624</v>
      </c>
      <c r="B499" s="929">
        <v>16662</v>
      </c>
      <c r="C499" s="929">
        <v>16662</v>
      </c>
      <c r="D499" s="929">
        <v>0</v>
      </c>
      <c r="E499" s="929">
        <v>0</v>
      </c>
      <c r="F499" s="929">
        <v>0</v>
      </c>
      <c r="G499" s="929">
        <v>0</v>
      </c>
      <c r="H499" s="929">
        <v>0</v>
      </c>
      <c r="I499" s="929">
        <v>1985</v>
      </c>
      <c r="J499" s="930">
        <v>6570</v>
      </c>
    </row>
    <row r="500" spans="1:10" x14ac:dyDescent="0.2">
      <c r="A500" s="912" t="s">
        <v>625</v>
      </c>
      <c r="B500" s="935">
        <v>18006</v>
      </c>
      <c r="C500" s="929">
        <v>18006</v>
      </c>
      <c r="D500" s="929">
        <v>0</v>
      </c>
      <c r="E500" s="929">
        <v>0</v>
      </c>
      <c r="F500" s="929">
        <v>0</v>
      </c>
      <c r="G500" s="929">
        <v>0</v>
      </c>
      <c r="H500" s="929">
        <v>0</v>
      </c>
      <c r="I500" s="929">
        <v>1902</v>
      </c>
      <c r="J500" s="930">
        <v>7172</v>
      </c>
    </row>
    <row r="501" spans="1:10" x14ac:dyDescent="0.2">
      <c r="A501" s="911">
        <v>38717</v>
      </c>
      <c r="B501" s="929">
        <v>19223</v>
      </c>
      <c r="C501" s="929">
        <v>19223</v>
      </c>
      <c r="D501" s="929">
        <v>0</v>
      </c>
      <c r="E501" s="929">
        <v>0</v>
      </c>
      <c r="F501" s="929">
        <v>0</v>
      </c>
      <c r="G501" s="929">
        <v>0</v>
      </c>
      <c r="H501" s="929">
        <v>0</v>
      </c>
      <c r="I501" s="929">
        <v>1871</v>
      </c>
      <c r="J501" s="930">
        <v>7740</v>
      </c>
    </row>
    <row r="502" spans="1:10" x14ac:dyDescent="0.2">
      <c r="A502" s="912" t="s">
        <v>626</v>
      </c>
      <c r="B502" s="501">
        <v>19303</v>
      </c>
      <c r="C502" s="501">
        <v>19303</v>
      </c>
      <c r="D502" s="501">
        <v>0</v>
      </c>
      <c r="E502" s="501">
        <v>0</v>
      </c>
      <c r="F502" s="501">
        <v>0</v>
      </c>
      <c r="G502" s="501">
        <v>0</v>
      </c>
      <c r="H502" s="501">
        <v>0</v>
      </c>
      <c r="I502" s="501">
        <v>1830</v>
      </c>
      <c r="J502" s="904">
        <v>7857</v>
      </c>
    </row>
    <row r="503" spans="1:10" x14ac:dyDescent="0.2">
      <c r="A503" s="912"/>
      <c r="B503" s="501"/>
      <c r="C503" s="501"/>
      <c r="D503" s="501"/>
      <c r="E503" s="501"/>
      <c r="F503" s="501"/>
      <c r="G503" s="501"/>
      <c r="H503" s="501"/>
      <c r="I503" s="501"/>
      <c r="J503" s="904"/>
    </row>
    <row r="504" spans="1:10" ht="14.25" x14ac:dyDescent="0.2">
      <c r="A504" s="901" t="s">
        <v>574</v>
      </c>
      <c r="B504" s="501">
        <v>19302.973000000002</v>
      </c>
      <c r="C504" s="501">
        <v>19302.973000000002</v>
      </c>
      <c r="D504" s="501">
        <v>0</v>
      </c>
      <c r="E504" s="501">
        <v>0</v>
      </c>
      <c r="F504" s="501">
        <v>0</v>
      </c>
      <c r="G504" s="501">
        <v>0</v>
      </c>
      <c r="H504" s="501">
        <v>0</v>
      </c>
      <c r="I504" s="501">
        <v>1830.21</v>
      </c>
      <c r="J504" s="904">
        <v>7857.3188200000004</v>
      </c>
    </row>
    <row r="505" spans="1:10" x14ac:dyDescent="0.2">
      <c r="A505" s="901">
        <v>39447</v>
      </c>
      <c r="B505" s="501">
        <v>20081.897000000001</v>
      </c>
      <c r="C505" s="501">
        <v>20081.897000000001</v>
      </c>
      <c r="D505" s="501">
        <v>0</v>
      </c>
      <c r="E505" s="501">
        <v>0</v>
      </c>
      <c r="F505" s="501">
        <v>0</v>
      </c>
      <c r="G505" s="501">
        <v>0</v>
      </c>
      <c r="H505" s="501">
        <v>0</v>
      </c>
      <c r="I505" s="501">
        <v>1739.1790000000001</v>
      </c>
      <c r="J505" s="904">
        <v>8269.1949291000001</v>
      </c>
    </row>
    <row r="506" spans="1:10" x14ac:dyDescent="0.2">
      <c r="A506" s="901">
        <v>39813</v>
      </c>
      <c r="B506" s="501">
        <v>19808.208999999999</v>
      </c>
      <c r="C506" s="501">
        <v>19808.208999999999</v>
      </c>
      <c r="D506" s="501">
        <v>0</v>
      </c>
      <c r="E506" s="501">
        <v>0</v>
      </c>
      <c r="F506" s="501">
        <v>0</v>
      </c>
      <c r="G506" s="501">
        <v>0</v>
      </c>
      <c r="H506" s="501">
        <v>0</v>
      </c>
      <c r="I506" s="501">
        <v>1859.671</v>
      </c>
      <c r="J506" s="904">
        <v>8259.1088779000002</v>
      </c>
    </row>
    <row r="507" spans="1:10" x14ac:dyDescent="0.2">
      <c r="A507" s="901">
        <v>40178</v>
      </c>
      <c r="B507" s="501">
        <v>19811.547999999999</v>
      </c>
      <c r="C507" s="501">
        <v>19811.547999999999</v>
      </c>
      <c r="D507" s="501">
        <v>0</v>
      </c>
      <c r="E507" s="501">
        <v>0</v>
      </c>
      <c r="F507" s="501">
        <v>0</v>
      </c>
      <c r="G507" s="501">
        <v>0</v>
      </c>
      <c r="H507" s="501">
        <v>0</v>
      </c>
      <c r="I507" s="501">
        <v>2073.7689999999998</v>
      </c>
      <c r="J507" s="904">
        <v>8367.9392317999991</v>
      </c>
    </row>
    <row r="508" spans="1:10" ht="24.75" customHeight="1" x14ac:dyDescent="0.2">
      <c r="A508" s="920"/>
      <c r="B508" s="921" t="s">
        <v>2</v>
      </c>
      <c r="C508" s="936"/>
      <c r="D508" s="936"/>
      <c r="E508" s="936"/>
      <c r="F508" s="936"/>
      <c r="G508" s="936"/>
      <c r="H508" s="936"/>
      <c r="I508" s="936"/>
      <c r="J508" s="937"/>
    </row>
    <row r="509" spans="1:10" x14ac:dyDescent="0.2">
      <c r="A509" s="912" t="s">
        <v>652</v>
      </c>
      <c r="B509" s="927">
        <v>280.18795089552776</v>
      </c>
      <c r="C509" s="501">
        <v>79.761533466610089</v>
      </c>
      <c r="D509" s="501">
        <v>200.42641742891766</v>
      </c>
      <c r="E509" s="501">
        <v>21.985550891437395</v>
      </c>
      <c r="F509" s="501">
        <v>0</v>
      </c>
      <c r="G509" s="501">
        <v>0</v>
      </c>
      <c r="H509" s="501">
        <v>0</v>
      </c>
      <c r="I509" s="501">
        <v>0</v>
      </c>
      <c r="J509" s="904">
        <v>110.17141825083674</v>
      </c>
    </row>
    <row r="510" spans="1:10" x14ac:dyDescent="0.2">
      <c r="A510" s="912" t="s">
        <v>575</v>
      </c>
      <c r="B510" s="927">
        <v>299.1057504997878</v>
      </c>
      <c r="C510" s="501">
        <v>77.716365941825217</v>
      </c>
      <c r="D510" s="501">
        <v>221.38938455796261</v>
      </c>
      <c r="E510" s="501">
        <v>387.0479540655374</v>
      </c>
      <c r="F510" s="501">
        <v>0</v>
      </c>
      <c r="G510" s="501">
        <v>0</v>
      </c>
      <c r="H510" s="501">
        <v>0</v>
      </c>
      <c r="I510" s="501">
        <v>0</v>
      </c>
      <c r="J510" s="904">
        <v>132.49424163888733</v>
      </c>
    </row>
    <row r="511" spans="1:10" x14ac:dyDescent="0.2">
      <c r="A511" s="912" t="s">
        <v>576</v>
      </c>
      <c r="B511" s="927">
        <v>297.57187485619914</v>
      </c>
      <c r="C511" s="501">
        <v>80.784117229002518</v>
      </c>
      <c r="D511" s="501">
        <v>216.78775762719664</v>
      </c>
      <c r="E511" s="501">
        <v>445.84652040310255</v>
      </c>
      <c r="F511" s="501">
        <v>0</v>
      </c>
      <c r="G511" s="501">
        <v>0</v>
      </c>
      <c r="H511" s="501">
        <v>0</v>
      </c>
      <c r="I511" s="501">
        <v>0</v>
      </c>
      <c r="J511" s="904">
        <v>132.18954060512621</v>
      </c>
    </row>
    <row r="512" spans="1:10" x14ac:dyDescent="0.2">
      <c r="A512" s="912" t="s">
        <v>577</v>
      </c>
      <c r="B512" s="927">
        <v>314.44450693567438</v>
      </c>
      <c r="C512" s="501">
        <v>99.190624952066386</v>
      </c>
      <c r="D512" s="501">
        <v>215.25388198360798</v>
      </c>
      <c r="E512" s="501">
        <v>461.18527683898907</v>
      </c>
      <c r="F512" s="501">
        <v>0</v>
      </c>
      <c r="G512" s="501">
        <v>0</v>
      </c>
      <c r="H512" s="501">
        <v>0</v>
      </c>
      <c r="I512" s="501">
        <v>0</v>
      </c>
      <c r="J512" s="904">
        <v>138.96257156428933</v>
      </c>
    </row>
    <row r="513" spans="1:10" x14ac:dyDescent="0.2">
      <c r="A513" s="912" t="s">
        <v>513</v>
      </c>
      <c r="B513" s="927">
        <v>269.45082139040716</v>
      </c>
      <c r="C513" s="501">
        <v>118.10842455632647</v>
      </c>
      <c r="D513" s="501">
        <v>151.34239683408069</v>
      </c>
      <c r="E513" s="501">
        <v>488.28374654238866</v>
      </c>
      <c r="F513" s="501">
        <v>0</v>
      </c>
      <c r="G513" s="501">
        <v>0</v>
      </c>
      <c r="H513" s="501">
        <v>0</v>
      </c>
      <c r="I513" s="501">
        <v>0</v>
      </c>
      <c r="J513" s="904">
        <v>118.54413611544511</v>
      </c>
    </row>
    <row r="514" spans="1:10" x14ac:dyDescent="0.2">
      <c r="A514" s="912" t="s">
        <v>578</v>
      </c>
      <c r="B514" s="927">
        <v>292.45895604423697</v>
      </c>
      <c r="C514" s="501">
        <v>143.6730186161374</v>
      </c>
      <c r="D514" s="501">
        <v>148.78593742809957</v>
      </c>
      <c r="E514" s="501">
        <v>540.94681030559912</v>
      </c>
      <c r="F514" s="501">
        <v>0</v>
      </c>
      <c r="G514" s="501">
        <v>0</v>
      </c>
      <c r="H514" s="501">
        <v>0</v>
      </c>
      <c r="I514" s="501">
        <v>0</v>
      </c>
      <c r="J514" s="904">
        <v>127.94599529453021</v>
      </c>
    </row>
    <row r="515" spans="1:10" x14ac:dyDescent="0.2">
      <c r="A515" s="912"/>
      <c r="B515" s="927"/>
      <c r="C515" s="501"/>
      <c r="D515" s="501"/>
      <c r="E515" s="501"/>
      <c r="F515" s="501"/>
      <c r="G515" s="501"/>
      <c r="H515" s="501"/>
      <c r="I515" s="501"/>
      <c r="J515" s="904"/>
    </row>
    <row r="516" spans="1:10" x14ac:dyDescent="0.2">
      <c r="A516" s="912" t="s">
        <v>579</v>
      </c>
      <c r="B516" s="927">
        <v>343.58814416385883</v>
      </c>
      <c r="C516" s="501">
        <v>198.892541785329</v>
      </c>
      <c r="D516" s="501">
        <v>144.69560237852983</v>
      </c>
      <c r="E516" s="501">
        <v>592.58729030641723</v>
      </c>
      <c r="F516" s="501">
        <v>0</v>
      </c>
      <c r="G516" s="501">
        <v>0</v>
      </c>
      <c r="H516" s="501">
        <v>0</v>
      </c>
      <c r="I516" s="501">
        <v>298.5944586185916</v>
      </c>
      <c r="J516" s="904">
        <v>149.2972293092958</v>
      </c>
    </row>
    <row r="517" spans="1:10" x14ac:dyDescent="0.2">
      <c r="A517" s="912" t="s">
        <v>580</v>
      </c>
      <c r="B517" s="927">
        <v>311.37675564849707</v>
      </c>
      <c r="C517" s="501">
        <v>169.23761267594833</v>
      </c>
      <c r="D517" s="501">
        <v>142.13914297254874</v>
      </c>
      <c r="E517" s="501">
        <v>609.45992238589247</v>
      </c>
      <c r="F517" s="501">
        <v>0</v>
      </c>
      <c r="G517" s="501">
        <v>0</v>
      </c>
      <c r="H517" s="501">
        <v>0</v>
      </c>
      <c r="I517" s="501">
        <v>311.88804752969327</v>
      </c>
      <c r="J517" s="904">
        <v>133.68399263631144</v>
      </c>
    </row>
    <row r="518" spans="1:10" x14ac:dyDescent="0.2">
      <c r="A518" s="912" t="s">
        <v>581</v>
      </c>
      <c r="B518" s="927">
        <v>291.94766416304077</v>
      </c>
      <c r="C518" s="501">
        <v>151.85368871527689</v>
      </c>
      <c r="D518" s="501">
        <v>140.09397544776388</v>
      </c>
      <c r="E518" s="501">
        <v>621.21963565340548</v>
      </c>
      <c r="F518" s="501">
        <v>0</v>
      </c>
      <c r="G518" s="501">
        <v>0</v>
      </c>
      <c r="H518" s="501">
        <v>0</v>
      </c>
      <c r="I518" s="501">
        <v>215.25388198360798</v>
      </c>
      <c r="J518" s="904">
        <v>124.75521901187732</v>
      </c>
    </row>
    <row r="519" spans="1:10" x14ac:dyDescent="0.2">
      <c r="A519" s="912" t="s">
        <v>582</v>
      </c>
      <c r="B519" s="927">
        <v>295.52670733141429</v>
      </c>
      <c r="C519" s="501">
        <v>157.47789940843529</v>
      </c>
      <c r="D519" s="501">
        <v>138.04880792297899</v>
      </c>
      <c r="E519" s="501">
        <v>632.97934892091848</v>
      </c>
      <c r="F519" s="501">
        <v>0</v>
      </c>
      <c r="G519" s="501">
        <v>0</v>
      </c>
      <c r="H519" s="501">
        <v>0</v>
      </c>
      <c r="I519" s="501">
        <v>225.47971960753236</v>
      </c>
      <c r="J519" s="904">
        <v>125.26651089307353</v>
      </c>
    </row>
    <row r="520" spans="1:10" x14ac:dyDescent="0.2">
      <c r="A520" s="912" t="s">
        <v>583</v>
      </c>
      <c r="B520" s="927">
        <v>332.85101465873822</v>
      </c>
      <c r="C520" s="501">
        <v>196.84737426054411</v>
      </c>
      <c r="D520" s="501">
        <v>136.00364039819411</v>
      </c>
      <c r="E520" s="501">
        <v>630.93418139613368</v>
      </c>
      <c r="F520" s="501">
        <v>0</v>
      </c>
      <c r="G520" s="501">
        <v>0</v>
      </c>
      <c r="H520" s="501">
        <v>31.700096634165547</v>
      </c>
      <c r="I520" s="501">
        <v>303.70737743055378</v>
      </c>
      <c r="J520" s="904">
        <v>139.07139168537142</v>
      </c>
    </row>
    <row r="521" spans="1:10" x14ac:dyDescent="0.2">
      <c r="A521" s="912" t="s">
        <v>584</v>
      </c>
      <c r="B521" s="927">
        <v>424.88355327405759</v>
      </c>
      <c r="C521" s="501">
        <v>289.39120475705965</v>
      </c>
      <c r="D521" s="501">
        <v>135.49234851699791</v>
      </c>
      <c r="E521" s="501">
        <v>632.46805703972223</v>
      </c>
      <c r="F521" s="501">
        <v>0</v>
      </c>
      <c r="G521" s="501">
        <v>0</v>
      </c>
      <c r="H521" s="501">
        <v>21.985550891437395</v>
      </c>
      <c r="I521" s="501">
        <v>382.44632713477142</v>
      </c>
      <c r="J521" s="904">
        <v>175.36881016759841</v>
      </c>
    </row>
    <row r="522" spans="1:10" x14ac:dyDescent="0.2">
      <c r="A522" s="912" t="s">
        <v>585</v>
      </c>
      <c r="B522" s="927">
        <v>504.13379485947144</v>
      </c>
      <c r="C522" s="501">
        <v>370.68661386725842</v>
      </c>
      <c r="D522" s="501">
        <v>133.44718099221302</v>
      </c>
      <c r="E522" s="501">
        <v>626.33255446536771</v>
      </c>
      <c r="F522" s="501">
        <v>0</v>
      </c>
      <c r="G522" s="501">
        <v>0</v>
      </c>
      <c r="H522" s="501">
        <v>16.361340198278992</v>
      </c>
      <c r="I522" s="501">
        <v>433.06422337319708</v>
      </c>
      <c r="J522" s="904">
        <v>205.02804435968361</v>
      </c>
    </row>
    <row r="523" spans="1:10" x14ac:dyDescent="0.2">
      <c r="A523" s="912" t="s">
        <v>586</v>
      </c>
      <c r="B523" s="927">
        <v>607.92604674230381</v>
      </c>
      <c r="C523" s="501">
        <v>476.52403327487565</v>
      </c>
      <c r="D523" s="501">
        <v>131.40201346742816</v>
      </c>
      <c r="E523" s="501">
        <v>615.08413307905084</v>
      </c>
      <c r="F523" s="501">
        <v>0</v>
      </c>
      <c r="G523" s="501">
        <v>0</v>
      </c>
      <c r="H523" s="501">
        <v>0</v>
      </c>
      <c r="I523" s="501">
        <v>372.22048951084707</v>
      </c>
      <c r="J523" s="904">
        <v>244.39751921179243</v>
      </c>
    </row>
    <row r="524" spans="1:10" x14ac:dyDescent="0.2">
      <c r="A524" s="912" t="s">
        <v>587</v>
      </c>
      <c r="B524" s="927">
        <v>721.94413624906053</v>
      </c>
      <c r="C524" s="501">
        <v>593.09858218761349</v>
      </c>
      <c r="D524" s="501">
        <v>128.84555406144707</v>
      </c>
      <c r="E524" s="501">
        <v>614.06154931665844</v>
      </c>
      <c r="F524" s="501">
        <v>0</v>
      </c>
      <c r="G524" s="501">
        <v>0</v>
      </c>
      <c r="H524" s="501">
        <v>0</v>
      </c>
      <c r="I524" s="501">
        <v>318.0235501040479</v>
      </c>
      <c r="J524" s="904">
        <v>286.8347453510786</v>
      </c>
    </row>
    <row r="525" spans="1:10" x14ac:dyDescent="0.2">
      <c r="A525" s="912" t="s">
        <v>588</v>
      </c>
      <c r="B525" s="927">
        <v>765.4039461507391</v>
      </c>
      <c r="C525" s="501">
        <v>640.13743525766552</v>
      </c>
      <c r="D525" s="501">
        <v>125.77780277426974</v>
      </c>
      <c r="E525" s="501">
        <v>602.81312793034158</v>
      </c>
      <c r="F525" s="501">
        <v>0</v>
      </c>
      <c r="G525" s="501">
        <v>0</v>
      </c>
      <c r="H525" s="501">
        <v>0</v>
      </c>
      <c r="I525" s="501">
        <v>312.91063129208572</v>
      </c>
      <c r="J525" s="904">
        <v>300.63962614337646</v>
      </c>
    </row>
    <row r="526" spans="1:10" x14ac:dyDescent="0.2">
      <c r="A526" s="912" t="s">
        <v>589</v>
      </c>
      <c r="B526" s="927">
        <v>864.08327922160925</v>
      </c>
      <c r="C526" s="501">
        <v>741.88451961571309</v>
      </c>
      <c r="D526" s="501">
        <v>122.19875960589621</v>
      </c>
      <c r="E526" s="501">
        <v>595.14374971239829</v>
      </c>
      <c r="F526" s="501">
        <v>0</v>
      </c>
      <c r="G526" s="501">
        <v>0</v>
      </c>
      <c r="H526" s="501">
        <v>0</v>
      </c>
      <c r="I526" s="501">
        <v>360.97206812453027</v>
      </c>
      <c r="J526" s="904">
        <v>336.4300578271118</v>
      </c>
    </row>
    <row r="527" spans="1:10" x14ac:dyDescent="0.2">
      <c r="A527" s="912" t="s">
        <v>590</v>
      </c>
      <c r="B527" s="927">
        <v>984.2368713027206</v>
      </c>
      <c r="C527" s="501">
        <v>864.5945711028055</v>
      </c>
      <c r="D527" s="501">
        <v>119.64230019991513</v>
      </c>
      <c r="E527" s="501">
        <v>578.78240951411931</v>
      </c>
      <c r="F527" s="501">
        <v>0</v>
      </c>
      <c r="G527" s="501">
        <v>0</v>
      </c>
      <c r="H527" s="501">
        <v>80.784117229002518</v>
      </c>
      <c r="I527" s="501">
        <v>448.4029798090836</v>
      </c>
      <c r="J527" s="904">
        <v>389.10332923610235</v>
      </c>
    </row>
    <row r="528" spans="1:10" x14ac:dyDescent="0.2">
      <c r="A528" s="912" t="s">
        <v>591</v>
      </c>
      <c r="B528" s="501">
        <v>1251.6425251683429</v>
      </c>
      <c r="C528" s="501">
        <v>1134.5566843744089</v>
      </c>
      <c r="D528" s="501">
        <v>117.08584079393404</v>
      </c>
      <c r="E528" s="501">
        <v>565.48882060301764</v>
      </c>
      <c r="F528" s="501">
        <v>0</v>
      </c>
      <c r="G528" s="501">
        <v>0</v>
      </c>
      <c r="H528" s="501">
        <v>0</v>
      </c>
      <c r="I528" s="501">
        <v>462.71915248257773</v>
      </c>
      <c r="J528" s="904">
        <v>490.0522787550774</v>
      </c>
    </row>
    <row r="529" spans="1:10" x14ac:dyDescent="0.2">
      <c r="A529" s="912" t="s">
        <v>592</v>
      </c>
      <c r="B529" s="501">
        <v>1404.007505764816</v>
      </c>
      <c r="C529" s="501">
        <v>1289.478124376863</v>
      </c>
      <c r="D529" s="501">
        <v>114.52938138795294</v>
      </c>
      <c r="E529" s="501">
        <v>561.39848555344793</v>
      </c>
      <c r="F529" s="501">
        <v>0</v>
      </c>
      <c r="G529" s="501">
        <v>0</v>
      </c>
      <c r="H529" s="501">
        <v>0</v>
      </c>
      <c r="I529" s="501">
        <v>471.92240634410967</v>
      </c>
      <c r="J529" s="904">
        <v>545.58463735323619</v>
      </c>
    </row>
    <row r="530" spans="1:10" x14ac:dyDescent="0.2">
      <c r="A530" s="912" t="s">
        <v>593</v>
      </c>
      <c r="B530" s="501">
        <v>1635.1114360655067</v>
      </c>
      <c r="C530" s="501">
        <v>1523.1385140835348</v>
      </c>
      <c r="D530" s="501">
        <v>111.97292198197185</v>
      </c>
      <c r="E530" s="501">
        <v>555.77427486028955</v>
      </c>
      <c r="F530" s="501">
        <v>4.0903350495697479</v>
      </c>
      <c r="G530" s="501">
        <v>0</v>
      </c>
      <c r="H530" s="501">
        <v>0</v>
      </c>
      <c r="I530" s="501">
        <v>441.75618535353277</v>
      </c>
      <c r="J530" s="904">
        <v>633.12608846337366</v>
      </c>
    </row>
    <row r="531" spans="1:10" x14ac:dyDescent="0.2">
      <c r="A531" s="912" t="s">
        <v>594</v>
      </c>
      <c r="B531" s="501">
        <v>2156.6291548856498</v>
      </c>
      <c r="C531" s="501">
        <v>2047.2126923096589</v>
      </c>
      <c r="D531" s="501">
        <v>109.41646257599076</v>
      </c>
      <c r="E531" s="501">
        <v>553.21781545430838</v>
      </c>
      <c r="F531" s="501">
        <v>4.0903350495697479</v>
      </c>
      <c r="G531" s="501">
        <v>0</v>
      </c>
      <c r="H531" s="501">
        <v>0</v>
      </c>
      <c r="I531" s="501">
        <v>478.56920079966051</v>
      </c>
      <c r="J531" s="904">
        <v>834.6734092753511</v>
      </c>
    </row>
    <row r="532" spans="1:10" x14ac:dyDescent="0.2">
      <c r="A532" s="912" t="s">
        <v>595</v>
      </c>
      <c r="B532" s="501">
        <v>2630.085436873348</v>
      </c>
      <c r="C532" s="501">
        <v>2523.7367255845347</v>
      </c>
      <c r="D532" s="501">
        <v>106.34871128881345</v>
      </c>
      <c r="E532" s="501">
        <v>550.15006416713106</v>
      </c>
      <c r="F532" s="501">
        <v>4.0903350495697479</v>
      </c>
      <c r="G532" s="501">
        <v>0</v>
      </c>
      <c r="H532" s="501">
        <v>0</v>
      </c>
      <c r="I532" s="501">
        <v>451.47073109626092</v>
      </c>
      <c r="J532" s="904">
        <v>1018.0713156589582</v>
      </c>
    </row>
    <row r="533" spans="1:10" x14ac:dyDescent="0.2">
      <c r="A533" s="912" t="s">
        <v>596</v>
      </c>
      <c r="B533" s="501">
        <v>2936.3492737098827</v>
      </c>
      <c r="C533" s="501">
        <v>2832.5570218270504</v>
      </c>
      <c r="D533" s="501">
        <v>103.79225188283236</v>
      </c>
      <c r="E533" s="501">
        <v>545.03714535516895</v>
      </c>
      <c r="F533" s="501">
        <v>3.5790431683735293</v>
      </c>
      <c r="G533" s="501">
        <v>0</v>
      </c>
      <c r="H533" s="501">
        <v>0</v>
      </c>
      <c r="I533" s="501">
        <v>466.29819565095124</v>
      </c>
      <c r="J533" s="904">
        <v>1135.0679762556051</v>
      </c>
    </row>
    <row r="534" spans="1:10" x14ac:dyDescent="0.2">
      <c r="A534" s="912" t="s">
        <v>597</v>
      </c>
      <c r="B534" s="501">
        <v>3303.9681362899641</v>
      </c>
      <c r="C534" s="501">
        <v>3203.243635694309</v>
      </c>
      <c r="D534" s="501">
        <v>100.72450059565504</v>
      </c>
      <c r="E534" s="501">
        <v>534.8113077312446</v>
      </c>
      <c r="F534" s="501">
        <v>3.5790431683735293</v>
      </c>
      <c r="G534" s="501">
        <v>0</v>
      </c>
      <c r="H534" s="501">
        <v>0</v>
      </c>
      <c r="I534" s="501">
        <v>440.73360159114037</v>
      </c>
      <c r="J534" s="904">
        <v>1275.9589620336635</v>
      </c>
    </row>
    <row r="535" spans="1:10" x14ac:dyDescent="0.2">
      <c r="A535" s="912" t="s">
        <v>598</v>
      </c>
      <c r="B535" s="501">
        <v>3586.2012547102763</v>
      </c>
      <c r="C535" s="501">
        <v>3488.5445054017987</v>
      </c>
      <c r="D535" s="501">
        <v>97.656749308477728</v>
      </c>
      <c r="E535" s="501">
        <v>529.18709703808611</v>
      </c>
      <c r="F535" s="501">
        <v>3.0677512871773112</v>
      </c>
      <c r="G535" s="501">
        <v>0</v>
      </c>
      <c r="H535" s="501">
        <v>37.32430732732395</v>
      </c>
      <c r="I535" s="501">
        <v>416.7028831749181</v>
      </c>
      <c r="J535" s="904">
        <v>1382.5332467545747</v>
      </c>
    </row>
    <row r="536" spans="1:10" x14ac:dyDescent="0.2">
      <c r="A536" s="912" t="s">
        <v>599</v>
      </c>
      <c r="B536" s="501">
        <v>4103.1173465996535</v>
      </c>
      <c r="C536" s="501">
        <v>4009.0396404595494</v>
      </c>
      <c r="D536" s="501">
        <v>94.077706140104198</v>
      </c>
      <c r="E536" s="501">
        <v>528.67580515688996</v>
      </c>
      <c r="F536" s="501">
        <v>3.0677512871773112</v>
      </c>
      <c r="G536" s="501">
        <v>0</v>
      </c>
      <c r="H536" s="501">
        <v>46.016269307659663</v>
      </c>
      <c r="I536" s="501">
        <v>425.39484515525379</v>
      </c>
      <c r="J536" s="904">
        <v>1574.8512115604731</v>
      </c>
    </row>
    <row r="537" spans="1:10" x14ac:dyDescent="0.2">
      <c r="A537" s="912" t="s">
        <v>600</v>
      </c>
      <c r="B537" s="501">
        <v>4651.7335351231959</v>
      </c>
      <c r="C537" s="501">
        <v>4560.7235802702689</v>
      </c>
      <c r="D537" s="501">
        <v>91.009954852926896</v>
      </c>
      <c r="E537" s="501">
        <v>532.76614020645968</v>
      </c>
      <c r="F537" s="501">
        <v>2.5564594059810926</v>
      </c>
      <c r="G537" s="501">
        <v>0</v>
      </c>
      <c r="H537" s="501">
        <v>119.64230019991513</v>
      </c>
      <c r="I537" s="501">
        <v>470.38853070052102</v>
      </c>
      <c r="J537" s="904">
        <v>1778.2535781655258</v>
      </c>
    </row>
    <row r="538" spans="1:10" x14ac:dyDescent="0.2">
      <c r="A538" s="912" t="s">
        <v>601</v>
      </c>
      <c r="B538" s="501">
        <v>5309.2548943415331</v>
      </c>
      <c r="C538" s="501">
        <v>5221.8239826569798</v>
      </c>
      <c r="D538" s="501">
        <v>87.430911684553365</v>
      </c>
      <c r="E538" s="501">
        <v>534.30001585004834</v>
      </c>
      <c r="F538" s="501">
        <v>2.5564594059810926</v>
      </c>
      <c r="G538" s="501">
        <v>0</v>
      </c>
      <c r="H538" s="501">
        <v>45.504977426463448</v>
      </c>
      <c r="I538" s="501">
        <v>453.00460673984958</v>
      </c>
      <c r="J538" s="904">
        <v>2026.8199634821635</v>
      </c>
    </row>
    <row r="539" spans="1:10" x14ac:dyDescent="0.2">
      <c r="A539" s="912" t="s">
        <v>602</v>
      </c>
      <c r="B539" s="501">
        <v>5910.0228547470897</v>
      </c>
      <c r="C539" s="501">
        <v>5826.1709862309099</v>
      </c>
      <c r="D539" s="501">
        <v>83.851868516179835</v>
      </c>
      <c r="E539" s="501">
        <v>511.29188119621847</v>
      </c>
      <c r="F539" s="501">
        <v>2.5564594059810926</v>
      </c>
      <c r="G539" s="501">
        <v>0</v>
      </c>
      <c r="H539" s="501">
        <v>29.143637228184453</v>
      </c>
      <c r="I539" s="501">
        <v>460.67398495779287</v>
      </c>
      <c r="J539" s="904">
        <v>2258.376239243697</v>
      </c>
    </row>
    <row r="540" spans="1:10" x14ac:dyDescent="0.2">
      <c r="A540" s="912" t="s">
        <v>603</v>
      </c>
      <c r="B540" s="501">
        <v>6493.9181830731713</v>
      </c>
      <c r="C540" s="501">
        <v>6413.6453577253651</v>
      </c>
      <c r="D540" s="501">
        <v>80.272825347806304</v>
      </c>
      <c r="E540" s="501">
        <v>542.99197783038403</v>
      </c>
      <c r="F540" s="501">
        <v>2.5564594059810926</v>
      </c>
      <c r="G540" s="501">
        <v>0</v>
      </c>
      <c r="H540" s="501">
        <v>48.061436832444535</v>
      </c>
      <c r="I540" s="501">
        <v>473.45628198769833</v>
      </c>
      <c r="J540" s="904">
        <v>2483.3446669700334</v>
      </c>
    </row>
    <row r="541" spans="1:10" x14ac:dyDescent="0.2">
      <c r="A541" s="912" t="s">
        <v>604</v>
      </c>
      <c r="B541" s="501">
        <v>6932.0953252583304</v>
      </c>
      <c r="C541" s="501">
        <v>6855.4015430788977</v>
      </c>
      <c r="D541" s="501">
        <v>76.693782179432773</v>
      </c>
      <c r="E541" s="501">
        <v>554.24039921670089</v>
      </c>
      <c r="F541" s="501">
        <v>2.5564594059810926</v>
      </c>
      <c r="G541" s="501">
        <v>0</v>
      </c>
      <c r="H541" s="501">
        <v>0</v>
      </c>
      <c r="I541" s="501">
        <v>478.56920079966051</v>
      </c>
      <c r="J541" s="904">
        <v>2652.2153748549313</v>
      </c>
    </row>
    <row r="542" spans="1:10" x14ac:dyDescent="0.2">
      <c r="A542" s="912" t="s">
        <v>605</v>
      </c>
      <c r="B542" s="501">
        <v>7376.9192618990401</v>
      </c>
      <c r="C542" s="501">
        <v>7304.3158147691775</v>
      </c>
      <c r="D542" s="501">
        <v>72.603447129863028</v>
      </c>
      <c r="E542" s="501">
        <v>567.53398812780256</v>
      </c>
      <c r="F542" s="501">
        <v>0.51129188119621849</v>
      </c>
      <c r="G542" s="501">
        <v>0</v>
      </c>
      <c r="H542" s="501">
        <v>0</v>
      </c>
      <c r="I542" s="501">
        <v>571.11303129617602</v>
      </c>
      <c r="J542" s="904">
        <v>2823.4850009182242</v>
      </c>
    </row>
    <row r="543" spans="1:10" x14ac:dyDescent="0.2">
      <c r="A543" s="912" t="s">
        <v>606</v>
      </c>
      <c r="B543" s="501">
        <v>8131.5860785446594</v>
      </c>
      <c r="C543" s="501">
        <v>8062.5616745831694</v>
      </c>
      <c r="D543" s="501">
        <v>69.024403961489497</v>
      </c>
      <c r="E543" s="501">
        <v>583.38403644488528</v>
      </c>
      <c r="F543" s="501">
        <v>1.022583762392437</v>
      </c>
      <c r="G543" s="501">
        <v>0</v>
      </c>
      <c r="H543" s="501">
        <v>41.414642376893696</v>
      </c>
      <c r="I543" s="501">
        <v>569.57915565258736</v>
      </c>
      <c r="J543" s="904">
        <v>3183.3032523276565</v>
      </c>
    </row>
    <row r="544" spans="1:10" x14ac:dyDescent="0.2">
      <c r="A544" s="912" t="s">
        <v>607</v>
      </c>
      <c r="B544" s="501">
        <v>8714.458823108349</v>
      </c>
      <c r="C544" s="501">
        <v>8649.5247541964291</v>
      </c>
      <c r="D544" s="501">
        <v>64.934068911919752</v>
      </c>
      <c r="E544" s="501">
        <v>592.07599842522097</v>
      </c>
      <c r="F544" s="501">
        <v>1.022583762392437</v>
      </c>
      <c r="G544" s="501">
        <v>0</v>
      </c>
      <c r="H544" s="501">
        <v>5.1129188119621851</v>
      </c>
      <c r="I544" s="501">
        <v>561.90977743464418</v>
      </c>
      <c r="J544" s="904">
        <v>3405.0165369860315</v>
      </c>
    </row>
    <row r="545" spans="1:10" x14ac:dyDescent="0.2">
      <c r="A545" s="912" t="s">
        <v>608</v>
      </c>
      <c r="B545" s="501">
        <v>9032.9936650935924</v>
      </c>
      <c r="C545" s="501">
        <v>8972.6612231124382</v>
      </c>
      <c r="D545" s="501">
        <v>60.332441981153785</v>
      </c>
      <c r="E545" s="501">
        <v>596.67762535598695</v>
      </c>
      <c r="F545" s="501">
        <v>0.51129188119621849</v>
      </c>
      <c r="G545" s="501">
        <v>0</v>
      </c>
      <c r="H545" s="501">
        <v>164.63598574518235</v>
      </c>
      <c r="I545" s="501">
        <v>512.82575683980713</v>
      </c>
      <c r="J545" s="904">
        <v>3513.6897717028119</v>
      </c>
    </row>
    <row r="546" spans="1:10" x14ac:dyDescent="0.2">
      <c r="A546" s="912" t="s">
        <v>609</v>
      </c>
      <c r="B546" s="501">
        <v>9706.8763645102081</v>
      </c>
      <c r="C546" s="501">
        <v>9650.6342575786239</v>
      </c>
      <c r="D546" s="501">
        <v>56.242106931584033</v>
      </c>
      <c r="E546" s="501">
        <v>584.4066202072778</v>
      </c>
      <c r="F546" s="501">
        <v>0.51129188119621849</v>
      </c>
      <c r="G546" s="501">
        <v>0</v>
      </c>
      <c r="H546" s="501">
        <v>0</v>
      </c>
      <c r="I546" s="501">
        <v>476.52403327487565</v>
      </c>
      <c r="J546" s="904">
        <v>3713.4186551301495</v>
      </c>
    </row>
    <row r="547" spans="1:10" x14ac:dyDescent="0.2">
      <c r="A547" s="912" t="s">
        <v>610</v>
      </c>
      <c r="B547" s="501">
        <v>10150.16642550733</v>
      </c>
      <c r="C547" s="501">
        <v>10098.525945506512</v>
      </c>
      <c r="D547" s="501">
        <v>51.640480000818066</v>
      </c>
      <c r="E547" s="501">
        <v>582.36145268249288</v>
      </c>
      <c r="F547" s="501">
        <v>0.51129188119621849</v>
      </c>
      <c r="G547" s="501">
        <v>0</v>
      </c>
      <c r="H547" s="501">
        <v>0</v>
      </c>
      <c r="I547" s="501">
        <v>488.28374654238866</v>
      </c>
      <c r="J547" s="904">
        <v>3853.3717115930785</v>
      </c>
    </row>
    <row r="548" spans="1:10" x14ac:dyDescent="0.2">
      <c r="A548" s="912" t="s">
        <v>634</v>
      </c>
      <c r="B548" s="501">
        <v>10706.963284130012</v>
      </c>
      <c r="C548" s="501">
        <v>10659.924431059959</v>
      </c>
      <c r="D548" s="501">
        <v>47.038853070052099</v>
      </c>
      <c r="E548" s="501">
        <v>582.87274456368914</v>
      </c>
      <c r="F548" s="501">
        <v>0.51129188119621849</v>
      </c>
      <c r="G548" s="501">
        <v>0</v>
      </c>
      <c r="H548" s="501">
        <v>0</v>
      </c>
      <c r="I548" s="501">
        <v>371.19790574845462</v>
      </c>
      <c r="J548" s="904">
        <v>4024.2664376945081</v>
      </c>
    </row>
    <row r="549" spans="1:10" x14ac:dyDescent="0.2">
      <c r="A549" s="912" t="s">
        <v>612</v>
      </c>
      <c r="B549" s="501">
        <v>11623.709627114831</v>
      </c>
      <c r="C549" s="501">
        <v>11581.272400975546</v>
      </c>
      <c r="D549" s="501">
        <v>42.437226139286132</v>
      </c>
      <c r="E549" s="501">
        <v>582.36145268249288</v>
      </c>
      <c r="F549" s="501">
        <v>0.51129188119621849</v>
      </c>
      <c r="G549" s="501">
        <v>0</v>
      </c>
      <c r="H549" s="501">
        <v>0</v>
      </c>
      <c r="I549" s="501">
        <v>348.1897710946248</v>
      </c>
      <c r="J549" s="904">
        <v>4328.6447052898466</v>
      </c>
    </row>
    <row r="550" spans="1:10" x14ac:dyDescent="0.2">
      <c r="A550" s="912" t="s">
        <v>613</v>
      </c>
      <c r="B550" s="501">
        <v>12086.428779597409</v>
      </c>
      <c r="C550" s="501">
        <v>12048.593180388889</v>
      </c>
      <c r="D550" s="501">
        <v>37.32430732732395</v>
      </c>
      <c r="E550" s="501">
        <v>576.22595010813825</v>
      </c>
      <c r="F550" s="501">
        <v>0.51129188119621849</v>
      </c>
      <c r="G550" s="501">
        <v>0</v>
      </c>
      <c r="H550" s="501">
        <v>0</v>
      </c>
      <c r="I550" s="501">
        <v>391.64958099630337</v>
      </c>
      <c r="J550" s="904">
        <v>4477.7818537334788</v>
      </c>
    </row>
    <row r="551" spans="1:10" x14ac:dyDescent="0.2">
      <c r="A551" s="912" t="s">
        <v>614</v>
      </c>
      <c r="B551" s="501">
        <v>12914.210335254087</v>
      </c>
      <c r="C551" s="501">
        <v>12914.210335254087</v>
      </c>
      <c r="D551" s="501">
        <v>0</v>
      </c>
      <c r="E551" s="501">
        <v>567.0226962466063</v>
      </c>
      <c r="F551" s="501">
        <v>0</v>
      </c>
      <c r="G551" s="501">
        <v>0</v>
      </c>
      <c r="H551" s="501">
        <v>0</v>
      </c>
      <c r="I551" s="501">
        <v>348.1897710946248</v>
      </c>
      <c r="J551" s="904">
        <v>4755.5642713411698</v>
      </c>
    </row>
    <row r="552" spans="1:10" x14ac:dyDescent="0.2">
      <c r="A552" s="912" t="s">
        <v>615</v>
      </c>
      <c r="B552" s="501">
        <v>13568.15265130405</v>
      </c>
      <c r="C552" s="501">
        <v>13568.15265130405</v>
      </c>
      <c r="D552" s="501">
        <v>0</v>
      </c>
      <c r="E552" s="501">
        <v>563.95494495942899</v>
      </c>
      <c r="F552" s="501">
        <v>0</v>
      </c>
      <c r="G552" s="501">
        <v>0</v>
      </c>
      <c r="H552" s="501">
        <v>0</v>
      </c>
      <c r="I552" s="501">
        <v>368.1301544612773</v>
      </c>
      <c r="J552" s="904">
        <v>4968.9363128929972</v>
      </c>
    </row>
    <row r="553" spans="1:10" x14ac:dyDescent="0.2">
      <c r="A553" s="912" t="s">
        <v>616</v>
      </c>
      <c r="B553" s="501">
        <v>14268.111236661673</v>
      </c>
      <c r="C553" s="501">
        <v>14268.111236661673</v>
      </c>
      <c r="D553" s="501">
        <v>0</v>
      </c>
      <c r="E553" s="501">
        <v>554.24039921670089</v>
      </c>
      <c r="F553" s="501">
        <v>0</v>
      </c>
      <c r="G553" s="501">
        <v>0</v>
      </c>
      <c r="H553" s="501">
        <v>85.385744159768493</v>
      </c>
      <c r="I553" s="501">
        <v>408.01092119458235</v>
      </c>
      <c r="J553" s="904">
        <v>5189.1013022604211</v>
      </c>
    </row>
    <row r="554" spans="1:10" x14ac:dyDescent="0.2">
      <c r="A554" s="912" t="s">
        <v>617</v>
      </c>
      <c r="B554" s="501">
        <v>14689.927038648553</v>
      </c>
      <c r="C554" s="501">
        <v>14689.927038648553</v>
      </c>
      <c r="D554" s="501">
        <v>0</v>
      </c>
      <c r="E554" s="501">
        <v>545.03714535516895</v>
      </c>
      <c r="F554" s="501">
        <v>0</v>
      </c>
      <c r="G554" s="501">
        <v>0</v>
      </c>
      <c r="H554" s="501">
        <v>47.038853070052099</v>
      </c>
      <c r="I554" s="501">
        <v>415.68029941252564</v>
      </c>
      <c r="J554" s="904">
        <v>5321.5258994902424</v>
      </c>
    </row>
    <row r="555" spans="1:10" x14ac:dyDescent="0.2">
      <c r="A555" s="912" t="s">
        <v>618</v>
      </c>
      <c r="B555" s="501">
        <v>15041.184561030355</v>
      </c>
      <c r="C555" s="501">
        <v>15041.184561030355</v>
      </c>
      <c r="D555" s="501">
        <v>0</v>
      </c>
      <c r="E555" s="501">
        <v>533.27743208765594</v>
      </c>
      <c r="F555" s="501">
        <v>0</v>
      </c>
      <c r="G555" s="501">
        <v>0</v>
      </c>
      <c r="H555" s="501">
        <v>79.25024158541386</v>
      </c>
      <c r="I555" s="501">
        <v>445.33522852190629</v>
      </c>
      <c r="J555" s="904">
        <v>5429.9197783038408</v>
      </c>
    </row>
    <row r="556" spans="1:10" x14ac:dyDescent="0.2">
      <c r="A556" s="912" t="s">
        <v>619</v>
      </c>
      <c r="B556" s="501">
        <v>15489.587540839439</v>
      </c>
      <c r="C556" s="501">
        <v>15489.587540839439</v>
      </c>
      <c r="D556" s="501">
        <v>0</v>
      </c>
      <c r="E556" s="501">
        <v>510.78058931502227</v>
      </c>
      <c r="F556" s="928">
        <v>0</v>
      </c>
      <c r="G556" s="501">
        <v>0</v>
      </c>
      <c r="H556" s="501">
        <v>0</v>
      </c>
      <c r="I556" s="501">
        <v>517.4273837705731</v>
      </c>
      <c r="J556" s="904">
        <v>5569.5024618704083</v>
      </c>
    </row>
    <row r="557" spans="1:10" x14ac:dyDescent="0.2">
      <c r="A557" s="912" t="s">
        <v>622</v>
      </c>
      <c r="B557" s="501">
        <v>16147</v>
      </c>
      <c r="C557" s="501">
        <v>16147</v>
      </c>
      <c r="D557" s="501">
        <v>0</v>
      </c>
      <c r="E557" s="501">
        <v>502</v>
      </c>
      <c r="F557" s="928">
        <v>0</v>
      </c>
      <c r="G557" s="501">
        <v>0</v>
      </c>
      <c r="H557" s="501">
        <v>0</v>
      </c>
      <c r="I557" s="501">
        <v>904</v>
      </c>
      <c r="J557" s="904">
        <v>5777</v>
      </c>
    </row>
    <row r="558" spans="1:10" x14ac:dyDescent="0.2">
      <c r="A558" s="912" t="s">
        <v>623</v>
      </c>
      <c r="B558" s="929">
        <v>17231</v>
      </c>
      <c r="C558" s="929">
        <v>17231</v>
      </c>
      <c r="D558" s="929">
        <v>0</v>
      </c>
      <c r="E558" s="929">
        <v>485</v>
      </c>
      <c r="F558" s="928">
        <v>0</v>
      </c>
      <c r="G558" s="929">
        <v>0</v>
      </c>
      <c r="H558" s="929">
        <v>238</v>
      </c>
      <c r="I558" s="929">
        <v>1310</v>
      </c>
      <c r="J558" s="930">
        <v>6133</v>
      </c>
    </row>
    <row r="559" spans="1:10" x14ac:dyDescent="0.2">
      <c r="A559" s="912" t="s">
        <v>624</v>
      </c>
      <c r="B559" s="929">
        <v>18585</v>
      </c>
      <c r="C559" s="929">
        <v>18585</v>
      </c>
      <c r="D559" s="929">
        <v>0</v>
      </c>
      <c r="E559" s="929">
        <v>469</v>
      </c>
      <c r="F559" s="928">
        <v>0</v>
      </c>
      <c r="G559" s="929">
        <v>0</v>
      </c>
      <c r="H559" s="929">
        <v>0</v>
      </c>
      <c r="I559" s="929">
        <v>1332</v>
      </c>
      <c r="J559" s="930">
        <v>6596</v>
      </c>
    </row>
    <row r="560" spans="1:10" x14ac:dyDescent="0.2">
      <c r="A560" s="912">
        <v>38352</v>
      </c>
      <c r="B560" s="929">
        <v>19594</v>
      </c>
      <c r="C560" s="929">
        <v>19594</v>
      </c>
      <c r="D560" s="929">
        <v>0</v>
      </c>
      <c r="E560" s="929">
        <v>446</v>
      </c>
      <c r="F560" s="928">
        <v>0</v>
      </c>
      <c r="G560" s="929">
        <v>0</v>
      </c>
      <c r="H560" s="929">
        <v>0</v>
      </c>
      <c r="I560" s="929">
        <v>1198</v>
      </c>
      <c r="J560" s="930">
        <v>6935</v>
      </c>
    </row>
    <row r="561" spans="1:10" x14ac:dyDescent="0.2">
      <c r="A561" s="911">
        <v>38717</v>
      </c>
      <c r="B561" s="929">
        <v>20918</v>
      </c>
      <c r="C561" s="929">
        <v>20918</v>
      </c>
      <c r="D561" s="929">
        <v>0</v>
      </c>
      <c r="E561" s="929">
        <v>428</v>
      </c>
      <c r="F561" s="928">
        <v>0</v>
      </c>
      <c r="G561" s="929">
        <v>0</v>
      </c>
      <c r="H561" s="929">
        <v>0</v>
      </c>
      <c r="I561" s="929">
        <v>1339</v>
      </c>
      <c r="J561" s="930">
        <v>7394</v>
      </c>
    </row>
    <row r="562" spans="1:10" x14ac:dyDescent="0.2">
      <c r="A562" s="912">
        <v>39082</v>
      </c>
      <c r="B562" s="501">
        <v>21765</v>
      </c>
      <c r="C562" s="501">
        <v>21765</v>
      </c>
      <c r="D562" s="501">
        <v>0</v>
      </c>
      <c r="E562" s="501">
        <v>409</v>
      </c>
      <c r="F562" s="501">
        <v>0</v>
      </c>
      <c r="G562" s="501">
        <v>0</v>
      </c>
      <c r="H562" s="501">
        <v>0</v>
      </c>
      <c r="I562" s="501">
        <v>1283</v>
      </c>
      <c r="J562" s="904">
        <v>7686</v>
      </c>
    </row>
    <row r="563" spans="1:10" x14ac:dyDescent="0.2">
      <c r="A563" s="912"/>
      <c r="B563" s="501"/>
      <c r="C563" s="501"/>
      <c r="D563" s="501"/>
      <c r="E563" s="501"/>
      <c r="F563" s="501"/>
      <c r="G563" s="501"/>
      <c r="H563" s="501"/>
      <c r="I563" s="501"/>
      <c r="J563" s="904"/>
    </row>
    <row r="564" spans="1:10" ht="14.25" x14ac:dyDescent="0.2">
      <c r="A564" s="901" t="s">
        <v>574</v>
      </c>
      <c r="B564" s="501">
        <v>21764.787</v>
      </c>
      <c r="C564" s="501">
        <v>21764.787</v>
      </c>
      <c r="D564" s="501">
        <v>0</v>
      </c>
      <c r="E564" s="501">
        <v>408.93099999999998</v>
      </c>
      <c r="F564" s="501">
        <v>0</v>
      </c>
      <c r="G564" s="501">
        <v>0</v>
      </c>
      <c r="H564" s="501">
        <v>0</v>
      </c>
      <c r="I564" s="501">
        <v>1283</v>
      </c>
      <c r="J564" s="904">
        <v>7685.8217888999998</v>
      </c>
    </row>
    <row r="565" spans="1:10" x14ac:dyDescent="0.2">
      <c r="A565" s="901">
        <v>39447</v>
      </c>
      <c r="B565" s="501">
        <v>22029.469000000001</v>
      </c>
      <c r="C565" s="501">
        <v>22029.469000000001</v>
      </c>
      <c r="D565" s="501">
        <v>0</v>
      </c>
      <c r="E565" s="501">
        <v>392.23399999999998</v>
      </c>
      <c r="F565" s="501">
        <v>0</v>
      </c>
      <c r="G565" s="501">
        <v>0</v>
      </c>
      <c r="H565" s="501">
        <v>0</v>
      </c>
      <c r="I565" s="501">
        <v>1167.24</v>
      </c>
      <c r="J565" s="904">
        <v>7771.5199209000002</v>
      </c>
    </row>
    <row r="566" spans="1:10" x14ac:dyDescent="0.2">
      <c r="A566" s="901">
        <v>39813</v>
      </c>
      <c r="B566" s="501">
        <v>22372.293000000001</v>
      </c>
      <c r="C566" s="501">
        <v>22372.293000000001</v>
      </c>
      <c r="D566" s="501">
        <v>0</v>
      </c>
      <c r="E566" s="501">
        <v>380.11500000000001</v>
      </c>
      <c r="F566" s="501">
        <v>0</v>
      </c>
      <c r="G566" s="501">
        <v>0</v>
      </c>
      <c r="H566" s="501">
        <v>0</v>
      </c>
      <c r="I566" s="501">
        <v>1321.2180000000001</v>
      </c>
      <c r="J566" s="904">
        <v>7890.7265778000001</v>
      </c>
    </row>
    <row r="567" spans="1:10" x14ac:dyDescent="0.2">
      <c r="A567" s="901">
        <v>40178</v>
      </c>
      <c r="B567" s="501">
        <v>25421.535</v>
      </c>
      <c r="C567" s="501">
        <v>25421.535</v>
      </c>
      <c r="D567" s="501">
        <v>0</v>
      </c>
      <c r="E567" s="501">
        <v>365.28699999999998</v>
      </c>
      <c r="F567" s="501">
        <v>0</v>
      </c>
      <c r="G567" s="501">
        <v>0</v>
      </c>
      <c r="H567" s="501">
        <v>172.5</v>
      </c>
      <c r="I567" s="501">
        <v>429.327</v>
      </c>
      <c r="J567" s="904">
        <v>8982.5000230000005</v>
      </c>
    </row>
    <row r="568" spans="1:10" ht="24.75" customHeight="1" x14ac:dyDescent="0.2">
      <c r="A568" s="920"/>
      <c r="B568" s="921" t="s">
        <v>268</v>
      </c>
      <c r="C568" s="463"/>
      <c r="D568" s="463"/>
      <c r="E568" s="463"/>
      <c r="F568" s="463"/>
      <c r="G568" s="463"/>
      <c r="H568" s="463"/>
      <c r="I568" s="463"/>
      <c r="J568" s="926"/>
    </row>
    <row r="569" spans="1:10" x14ac:dyDescent="0.2">
      <c r="A569" s="912" t="s">
        <v>610</v>
      </c>
      <c r="B569" s="501">
        <v>690.24403961489497</v>
      </c>
      <c r="C569" s="501">
        <v>690.24403961489497</v>
      </c>
      <c r="D569" s="501">
        <v>0</v>
      </c>
      <c r="E569" s="501">
        <v>0</v>
      </c>
      <c r="F569" s="501">
        <v>0</v>
      </c>
      <c r="G569" s="501">
        <v>0</v>
      </c>
      <c r="H569" s="501">
        <v>0</v>
      </c>
      <c r="I569" s="501">
        <v>0</v>
      </c>
      <c r="J569" s="904">
        <v>266.32867986838585</v>
      </c>
    </row>
    <row r="570" spans="1:10" x14ac:dyDescent="0.2">
      <c r="A570" s="912" t="s">
        <v>634</v>
      </c>
      <c r="B570" s="501">
        <v>1625.9081822039748</v>
      </c>
      <c r="C570" s="501">
        <v>1625.9081822039748</v>
      </c>
      <c r="D570" s="501">
        <v>0</v>
      </c>
      <c r="E570" s="501">
        <v>0</v>
      </c>
      <c r="F570" s="501">
        <v>0</v>
      </c>
      <c r="G570" s="501">
        <v>0</v>
      </c>
      <c r="H570" s="501">
        <v>0</v>
      </c>
      <c r="I570" s="501">
        <v>112.48421386316807</v>
      </c>
      <c r="J570" s="904">
        <v>637.3361225369332</v>
      </c>
    </row>
    <row r="571" spans="1:10" x14ac:dyDescent="0.2">
      <c r="A571" s="912" t="s">
        <v>612</v>
      </c>
      <c r="B571" s="501">
        <v>2991.0575049978784</v>
      </c>
      <c r="C571" s="501">
        <v>2991.0575049978784</v>
      </c>
      <c r="D571" s="501">
        <v>0</v>
      </c>
      <c r="E571" s="501">
        <v>0</v>
      </c>
      <c r="F571" s="501">
        <v>0</v>
      </c>
      <c r="G571" s="501">
        <v>0</v>
      </c>
      <c r="H571" s="501">
        <v>255.64594059810923</v>
      </c>
      <c r="I571" s="501">
        <v>686.15370456532526</v>
      </c>
      <c r="J571" s="904">
        <v>1178.7883286032477</v>
      </c>
    </row>
    <row r="572" spans="1:10" x14ac:dyDescent="0.2">
      <c r="A572" s="912" t="s">
        <v>613</v>
      </c>
      <c r="B572" s="501">
        <v>4814.3243533435934</v>
      </c>
      <c r="C572" s="501">
        <v>4814.3243533435934</v>
      </c>
      <c r="D572" s="501">
        <v>0</v>
      </c>
      <c r="E572" s="501">
        <v>0</v>
      </c>
      <c r="F572" s="501">
        <v>13.293588911101681</v>
      </c>
      <c r="G572" s="501">
        <v>0</v>
      </c>
      <c r="H572" s="501">
        <v>224.96842772633613</v>
      </c>
      <c r="I572" s="501">
        <v>1246.5296063563808</v>
      </c>
      <c r="J572" s="904">
        <v>1906.8141450188514</v>
      </c>
    </row>
    <row r="573" spans="1:10" x14ac:dyDescent="0.2">
      <c r="A573" s="912" t="s">
        <v>614</v>
      </c>
      <c r="B573" s="501">
        <v>6006.6570202931753</v>
      </c>
      <c r="C573" s="501">
        <v>6006.6570202931753</v>
      </c>
      <c r="D573" s="501">
        <v>0</v>
      </c>
      <c r="E573" s="501">
        <v>0</v>
      </c>
      <c r="F573" s="501">
        <v>21.985550891437395</v>
      </c>
      <c r="G573" s="501">
        <v>0</v>
      </c>
      <c r="H573" s="501">
        <v>89.476079209338238</v>
      </c>
      <c r="I573" s="501">
        <v>1660.6760301253178</v>
      </c>
      <c r="J573" s="904">
        <v>2392.5890511761963</v>
      </c>
    </row>
    <row r="574" spans="1:10" x14ac:dyDescent="0.2">
      <c r="A574" s="912" t="s">
        <v>615</v>
      </c>
      <c r="B574" s="501">
        <v>7195.4106440743826</v>
      </c>
      <c r="C574" s="501">
        <v>7195.4106440743826</v>
      </c>
      <c r="D574" s="501">
        <v>0</v>
      </c>
      <c r="E574" s="501">
        <v>0</v>
      </c>
      <c r="F574" s="501">
        <v>24.030718416222268</v>
      </c>
      <c r="G574" s="501">
        <v>0</v>
      </c>
      <c r="H574" s="501">
        <v>350.74623050060586</v>
      </c>
      <c r="I574" s="501">
        <v>2207.2470511240754</v>
      </c>
      <c r="J574" s="904">
        <v>2881.9857707617839</v>
      </c>
    </row>
    <row r="575" spans="1:10" x14ac:dyDescent="0.2">
      <c r="A575" s="912" t="s">
        <v>616</v>
      </c>
      <c r="B575" s="501">
        <v>8241.0025411206498</v>
      </c>
      <c r="C575" s="501">
        <v>8241.0025411206498</v>
      </c>
      <c r="D575" s="501">
        <v>0</v>
      </c>
      <c r="E575" s="501">
        <v>0</v>
      </c>
      <c r="F575" s="501">
        <v>44.482393664071012</v>
      </c>
      <c r="G575" s="501">
        <v>0</v>
      </c>
      <c r="H575" s="501">
        <v>501.57733545349032</v>
      </c>
      <c r="I575" s="501">
        <v>2840.2264000449936</v>
      </c>
      <c r="J575" s="904">
        <v>3316.239141438673</v>
      </c>
    </row>
    <row r="576" spans="1:10" x14ac:dyDescent="0.2">
      <c r="A576" s="912" t="s">
        <v>617</v>
      </c>
      <c r="B576" s="501">
        <v>9216.5474504430349</v>
      </c>
      <c r="C576" s="501">
        <v>9216.5474504430349</v>
      </c>
      <c r="D576" s="501">
        <v>0</v>
      </c>
      <c r="E576" s="501">
        <v>0</v>
      </c>
      <c r="F576" s="501">
        <v>256.15723247930549</v>
      </c>
      <c r="G576" s="501">
        <v>0</v>
      </c>
      <c r="H576" s="501">
        <v>195.31349861695546</v>
      </c>
      <c r="I576" s="501">
        <v>3297.321341834413</v>
      </c>
      <c r="J576" s="904">
        <v>3730.8968570888064</v>
      </c>
    </row>
    <row r="577" spans="1:10" x14ac:dyDescent="0.2">
      <c r="A577" s="912" t="s">
        <v>618</v>
      </c>
      <c r="B577" s="501">
        <v>10121.534080160342</v>
      </c>
      <c r="C577" s="501">
        <v>10121.534080160342</v>
      </c>
      <c r="D577" s="501">
        <v>0</v>
      </c>
      <c r="E577" s="501">
        <v>0</v>
      </c>
      <c r="F577" s="501">
        <v>15.338756435886555</v>
      </c>
      <c r="G577" s="501">
        <v>0</v>
      </c>
      <c r="H577" s="501">
        <v>268.93952950921096</v>
      </c>
      <c r="I577" s="501">
        <v>3805.034179862258</v>
      </c>
      <c r="J577" s="904">
        <v>4121.0125624415214</v>
      </c>
    </row>
    <row r="578" spans="1:10" x14ac:dyDescent="0.2">
      <c r="A578" s="912" t="s">
        <v>619</v>
      </c>
      <c r="B578" s="501">
        <v>10887.960610073473</v>
      </c>
      <c r="C578" s="501">
        <v>10887.960610073473</v>
      </c>
      <c r="D578" s="501">
        <v>0</v>
      </c>
      <c r="E578" s="501">
        <v>0</v>
      </c>
      <c r="F578" s="501">
        <v>57.775982575172691</v>
      </c>
      <c r="G578" s="501">
        <v>0</v>
      </c>
      <c r="H578" s="501">
        <v>181.50861782465756</v>
      </c>
      <c r="I578" s="501">
        <v>4020.2880618458662</v>
      </c>
      <c r="J578" s="904">
        <v>4459.9990796746142</v>
      </c>
    </row>
    <row r="579" spans="1:10" x14ac:dyDescent="0.2">
      <c r="A579" s="912" t="s">
        <v>622</v>
      </c>
      <c r="B579" s="501">
        <v>11594</v>
      </c>
      <c r="C579" s="501">
        <v>11594</v>
      </c>
      <c r="D579" s="501">
        <v>0</v>
      </c>
      <c r="E579" s="501">
        <v>0</v>
      </c>
      <c r="F579" s="501">
        <v>115</v>
      </c>
      <c r="G579" s="501">
        <v>0</v>
      </c>
      <c r="H579" s="501">
        <v>414</v>
      </c>
      <c r="I579" s="501">
        <v>4152</v>
      </c>
      <c r="J579" s="904">
        <v>4787</v>
      </c>
    </row>
    <row r="580" spans="1:10" x14ac:dyDescent="0.2">
      <c r="A580" s="912" t="s">
        <v>623</v>
      </c>
      <c r="B580" s="501">
        <v>12176</v>
      </c>
      <c r="C580" s="501">
        <v>12176</v>
      </c>
      <c r="D580" s="501">
        <v>0</v>
      </c>
      <c r="E580" s="501">
        <v>0</v>
      </c>
      <c r="F580" s="501">
        <v>116</v>
      </c>
      <c r="G580" s="501">
        <v>0</v>
      </c>
      <c r="H580" s="501">
        <v>890</v>
      </c>
      <c r="I580" s="501">
        <v>1886</v>
      </c>
      <c r="J580" s="904">
        <v>5068</v>
      </c>
    </row>
    <row r="581" spans="1:10" x14ac:dyDescent="0.2">
      <c r="A581" s="912" t="s">
        <v>624</v>
      </c>
      <c r="B581" s="501">
        <v>13073</v>
      </c>
      <c r="C581" s="501">
        <v>13073</v>
      </c>
      <c r="D581" s="501">
        <v>0</v>
      </c>
      <c r="E581" s="501">
        <v>0</v>
      </c>
      <c r="F581" s="501">
        <v>116</v>
      </c>
      <c r="G581" s="501">
        <v>0</v>
      </c>
      <c r="H581" s="501">
        <v>830</v>
      </c>
      <c r="I581" s="501">
        <v>2003</v>
      </c>
      <c r="J581" s="904">
        <v>5486</v>
      </c>
    </row>
    <row r="582" spans="1:10" x14ac:dyDescent="0.2">
      <c r="A582" s="912" t="s">
        <v>625</v>
      </c>
      <c r="B582" s="501">
        <v>14060</v>
      </c>
      <c r="C582" s="501">
        <v>14060</v>
      </c>
      <c r="D582" s="501">
        <v>0</v>
      </c>
      <c r="E582" s="501">
        <v>0</v>
      </c>
      <c r="F582" s="501">
        <v>116</v>
      </c>
      <c r="G582" s="501">
        <v>0</v>
      </c>
      <c r="H582" s="501">
        <v>894</v>
      </c>
      <c r="I582" s="501">
        <v>1973</v>
      </c>
      <c r="J582" s="904">
        <v>5945</v>
      </c>
    </row>
    <row r="583" spans="1:10" x14ac:dyDescent="0.2">
      <c r="A583" s="911">
        <v>38717</v>
      </c>
      <c r="B583" s="501">
        <v>15052</v>
      </c>
      <c r="C583" s="501">
        <v>15052</v>
      </c>
      <c r="D583" s="501">
        <v>0</v>
      </c>
      <c r="E583" s="501">
        <v>0</v>
      </c>
      <c r="F583" s="501">
        <v>125</v>
      </c>
      <c r="G583" s="501">
        <v>0</v>
      </c>
      <c r="H583" s="501">
        <v>696</v>
      </c>
      <c r="I583" s="501">
        <v>1924</v>
      </c>
      <c r="J583" s="904">
        <v>6418</v>
      </c>
    </row>
    <row r="584" spans="1:10" x14ac:dyDescent="0.2">
      <c r="A584" s="912" t="s">
        <v>626</v>
      </c>
      <c r="B584" s="501">
        <v>15805</v>
      </c>
      <c r="C584" s="501">
        <v>15805</v>
      </c>
      <c r="D584" s="501">
        <v>0</v>
      </c>
      <c r="E584" s="501">
        <v>0</v>
      </c>
      <c r="F584" s="501">
        <v>126</v>
      </c>
      <c r="G584" s="501">
        <v>0</v>
      </c>
      <c r="H584" s="501">
        <v>200</v>
      </c>
      <c r="I584" s="501">
        <v>1740</v>
      </c>
      <c r="J584" s="904">
        <v>6803</v>
      </c>
    </row>
    <row r="585" spans="1:10" x14ac:dyDescent="0.2">
      <c r="A585" s="912"/>
      <c r="B585" s="501"/>
      <c r="C585" s="501"/>
      <c r="D585" s="501"/>
      <c r="E585" s="501"/>
      <c r="F585" s="501"/>
      <c r="G585" s="501"/>
      <c r="H585" s="501"/>
      <c r="I585" s="501"/>
      <c r="J585" s="904"/>
    </row>
    <row r="586" spans="1:10" ht="14.25" x14ac:dyDescent="0.2">
      <c r="A586" s="901" t="s">
        <v>574</v>
      </c>
      <c r="B586" s="501">
        <v>15804.523999999999</v>
      </c>
      <c r="C586" s="501">
        <v>15804.523999999999</v>
      </c>
      <c r="D586" s="501">
        <v>0</v>
      </c>
      <c r="E586" s="501">
        <v>0</v>
      </c>
      <c r="F586" s="501">
        <v>125.986</v>
      </c>
      <c r="G586" s="501">
        <v>0</v>
      </c>
      <c r="H586" s="501">
        <v>200</v>
      </c>
      <c r="I586" s="501">
        <v>1739.799</v>
      </c>
      <c r="J586" s="904">
        <v>6802.8822190000001</v>
      </c>
    </row>
    <row r="587" spans="1:10" x14ac:dyDescent="0.2">
      <c r="A587" s="901">
        <v>39447</v>
      </c>
      <c r="B587" s="501">
        <v>15704.474</v>
      </c>
      <c r="C587" s="501">
        <v>15704.474</v>
      </c>
      <c r="D587" s="501">
        <v>0</v>
      </c>
      <c r="E587" s="501">
        <v>0</v>
      </c>
      <c r="F587" s="501">
        <v>451.81700000000001</v>
      </c>
      <c r="G587" s="501">
        <v>0</v>
      </c>
      <c r="H587" s="501">
        <v>62.5</v>
      </c>
      <c r="I587" s="501">
        <v>2223.2579999999998</v>
      </c>
      <c r="J587" s="904">
        <v>6826.4353816000003</v>
      </c>
    </row>
    <row r="588" spans="1:10" x14ac:dyDescent="0.2">
      <c r="A588" s="901">
        <v>39813</v>
      </c>
      <c r="B588" s="501">
        <v>15319.028</v>
      </c>
      <c r="C588" s="501">
        <v>15319.028</v>
      </c>
      <c r="D588" s="501">
        <v>0</v>
      </c>
      <c r="E588" s="501">
        <v>0</v>
      </c>
      <c r="F588" s="501">
        <v>416.68700000000001</v>
      </c>
      <c r="G588" s="501">
        <v>0</v>
      </c>
      <c r="H588" s="501">
        <v>79.512</v>
      </c>
      <c r="I588" s="501">
        <v>1663.232</v>
      </c>
      <c r="J588" s="904">
        <v>6724.3693966999999</v>
      </c>
    </row>
    <row r="589" spans="1:10" x14ac:dyDescent="0.2">
      <c r="A589" s="901">
        <v>40178</v>
      </c>
      <c r="B589" s="501">
        <v>15706.87</v>
      </c>
      <c r="C589" s="501">
        <v>15706.87</v>
      </c>
      <c r="D589" s="501">
        <v>0</v>
      </c>
      <c r="E589" s="501">
        <v>0</v>
      </c>
      <c r="F589" s="501">
        <v>116.541</v>
      </c>
      <c r="G589" s="501">
        <v>0</v>
      </c>
      <c r="H589" s="501">
        <v>0</v>
      </c>
      <c r="I589" s="501">
        <v>1649.7260000000001</v>
      </c>
      <c r="J589" s="904">
        <v>6958.9860805999997</v>
      </c>
    </row>
    <row r="590" spans="1:10" ht="24.75" customHeight="1" x14ac:dyDescent="0.2">
      <c r="A590" s="490"/>
      <c r="B590" s="443" t="s">
        <v>269</v>
      </c>
      <c r="C590" s="443"/>
      <c r="D590" s="443"/>
      <c r="E590" s="443"/>
      <c r="F590" s="443"/>
      <c r="G590" s="443"/>
      <c r="H590" s="443"/>
      <c r="I590" s="443"/>
      <c r="J590" s="443"/>
    </row>
    <row r="591" spans="1:10" x14ac:dyDescent="0.2">
      <c r="A591" s="912" t="s">
        <v>575</v>
      </c>
      <c r="B591" s="501">
        <v>480.61436832444537</v>
      </c>
      <c r="C591" s="501">
        <v>154.41014812125798</v>
      </c>
      <c r="D591" s="501">
        <v>325.69292832199119</v>
      </c>
      <c r="E591" s="501">
        <v>447.3803960466912</v>
      </c>
      <c r="F591" s="501">
        <v>0</v>
      </c>
      <c r="G591" s="501">
        <v>0</v>
      </c>
      <c r="H591" s="501">
        <v>0</v>
      </c>
      <c r="I591" s="501">
        <v>0</v>
      </c>
      <c r="J591" s="904">
        <v>218.13387569756523</v>
      </c>
    </row>
    <row r="592" spans="1:10" x14ac:dyDescent="0.2">
      <c r="A592" s="912" t="s">
        <v>576</v>
      </c>
      <c r="B592" s="501">
        <v>533.78872396885208</v>
      </c>
      <c r="C592" s="501">
        <v>206.56192000327226</v>
      </c>
      <c r="D592" s="501">
        <v>327.22680396557985</v>
      </c>
      <c r="E592" s="501">
        <v>541.96939406799163</v>
      </c>
      <c r="F592" s="501">
        <v>0</v>
      </c>
      <c r="G592" s="501">
        <v>0</v>
      </c>
      <c r="H592" s="501">
        <v>0</v>
      </c>
      <c r="I592" s="501">
        <v>0</v>
      </c>
      <c r="J592" s="904">
        <v>240.07768461313867</v>
      </c>
    </row>
    <row r="593" spans="1:10" x14ac:dyDescent="0.2">
      <c r="A593" s="912" t="s">
        <v>577</v>
      </c>
      <c r="B593" s="501">
        <v>538.39035089961806</v>
      </c>
      <c r="C593" s="501">
        <v>207.58450376566472</v>
      </c>
      <c r="D593" s="501">
        <v>330.29455525275716</v>
      </c>
      <c r="E593" s="501">
        <v>654.45360793115969</v>
      </c>
      <c r="F593" s="501">
        <v>0</v>
      </c>
      <c r="G593" s="501">
        <v>0</v>
      </c>
      <c r="H593" s="501">
        <v>0</v>
      </c>
      <c r="I593" s="501">
        <v>0</v>
      </c>
      <c r="J593" s="904">
        <v>241.75588275690066</v>
      </c>
    </row>
    <row r="594" spans="1:10" x14ac:dyDescent="0.2">
      <c r="A594" s="912" t="s">
        <v>513</v>
      </c>
      <c r="B594" s="501">
        <v>560.88719367225167</v>
      </c>
      <c r="C594" s="501">
        <v>233.66038970667185</v>
      </c>
      <c r="D594" s="501">
        <v>327.22680396557985</v>
      </c>
      <c r="E594" s="501">
        <v>512.82575683980713</v>
      </c>
      <c r="F594" s="501">
        <v>0</v>
      </c>
      <c r="G594" s="501">
        <v>0</v>
      </c>
      <c r="H594" s="501">
        <v>0</v>
      </c>
      <c r="I594" s="501">
        <v>0</v>
      </c>
      <c r="J594" s="904">
        <v>252.28823033116734</v>
      </c>
    </row>
    <row r="595" spans="1:10" x14ac:dyDescent="0.2">
      <c r="A595" s="912" t="s">
        <v>578</v>
      </c>
      <c r="B595" s="501">
        <v>607.41475486110755</v>
      </c>
      <c r="C595" s="501">
        <v>283.76699406390128</v>
      </c>
      <c r="D595" s="501">
        <v>324.15905267840253</v>
      </c>
      <c r="E595" s="501">
        <v>587.474371494455</v>
      </c>
      <c r="F595" s="501">
        <v>0</v>
      </c>
      <c r="G595" s="501">
        <v>0</v>
      </c>
      <c r="H595" s="501">
        <v>0</v>
      </c>
      <c r="I595" s="501">
        <v>0</v>
      </c>
      <c r="J595" s="904">
        <v>275.59653124369652</v>
      </c>
    </row>
    <row r="596" spans="1:10" x14ac:dyDescent="0.2">
      <c r="A596" s="912" t="s">
        <v>579</v>
      </c>
      <c r="B596" s="501">
        <v>641.67131090125417</v>
      </c>
      <c r="C596" s="501">
        <v>327.22680396557985</v>
      </c>
      <c r="D596" s="501">
        <v>314.44450693567438</v>
      </c>
      <c r="E596" s="501">
        <v>927.48347248994037</v>
      </c>
      <c r="F596" s="501">
        <v>0</v>
      </c>
      <c r="G596" s="501">
        <v>0</v>
      </c>
      <c r="H596" s="501">
        <v>0</v>
      </c>
      <c r="I596" s="501">
        <v>61.866317624742436</v>
      </c>
      <c r="J596" s="904">
        <v>291.76161092222736</v>
      </c>
    </row>
    <row r="597" spans="1:10" x14ac:dyDescent="0.2">
      <c r="A597" s="912" t="s">
        <v>580</v>
      </c>
      <c r="B597" s="501">
        <v>665.1907374362803</v>
      </c>
      <c r="C597" s="501">
        <v>355.85914931256809</v>
      </c>
      <c r="D597" s="501">
        <v>309.33158812371221</v>
      </c>
      <c r="E597" s="501">
        <v>1069.6226154624892</v>
      </c>
      <c r="F597" s="501">
        <v>0</v>
      </c>
      <c r="G597" s="501">
        <v>0</v>
      </c>
      <c r="H597" s="501">
        <v>0</v>
      </c>
      <c r="I597" s="501">
        <v>63.911485149527309</v>
      </c>
      <c r="J597" s="904">
        <v>303.94824648676263</v>
      </c>
    </row>
    <row r="598" spans="1:10" x14ac:dyDescent="0.2">
      <c r="A598" s="912" t="s">
        <v>581</v>
      </c>
      <c r="B598" s="501">
        <v>649.85198100039372</v>
      </c>
      <c r="C598" s="501">
        <v>351.25752238180212</v>
      </c>
      <c r="D598" s="501">
        <v>298.0831667373954</v>
      </c>
      <c r="E598" s="501">
        <v>1229.1456823957092</v>
      </c>
      <c r="F598" s="501">
        <v>1.022583762392437</v>
      </c>
      <c r="G598" s="501">
        <v>0</v>
      </c>
      <c r="H598" s="501">
        <v>0</v>
      </c>
      <c r="I598" s="501">
        <v>79.761533466610089</v>
      </c>
      <c r="J598" s="904">
        <v>298.0831667373954</v>
      </c>
    </row>
    <row r="599" spans="1:10" x14ac:dyDescent="0.2">
      <c r="A599" s="912" t="s">
        <v>582</v>
      </c>
      <c r="B599" s="501">
        <v>513.33704872100338</v>
      </c>
      <c r="C599" s="501">
        <v>219.34421703317773</v>
      </c>
      <c r="D599" s="501">
        <v>293.99283168782563</v>
      </c>
      <c r="E599" s="501">
        <v>1925.0139327037627</v>
      </c>
      <c r="F599" s="501">
        <v>0.51129188119621849</v>
      </c>
      <c r="G599" s="501">
        <v>0</v>
      </c>
      <c r="H599" s="501">
        <v>0</v>
      </c>
      <c r="I599" s="501">
        <v>139.07139168537142</v>
      </c>
      <c r="J599" s="904">
        <v>235.70555723145674</v>
      </c>
    </row>
    <row r="600" spans="1:10" x14ac:dyDescent="0.2">
      <c r="A600" s="912" t="s">
        <v>583</v>
      </c>
      <c r="B600" s="501">
        <v>565.48882060301764</v>
      </c>
      <c r="C600" s="501">
        <v>277.12019960835045</v>
      </c>
      <c r="D600" s="501">
        <v>288.36862099466725</v>
      </c>
      <c r="E600" s="501">
        <v>2189.863127163404</v>
      </c>
      <c r="F600" s="501">
        <v>0.51129188119621849</v>
      </c>
      <c r="G600" s="501">
        <v>0</v>
      </c>
      <c r="H600" s="501">
        <v>0</v>
      </c>
      <c r="I600" s="501">
        <v>169.74890455714453</v>
      </c>
      <c r="J600" s="904">
        <v>257.69110812289415</v>
      </c>
    </row>
    <row r="601" spans="1:10" x14ac:dyDescent="0.2">
      <c r="A601" s="912"/>
      <c r="B601" s="501"/>
      <c r="C601" s="501"/>
      <c r="D601" s="501"/>
      <c r="E601" s="501"/>
      <c r="F601" s="501"/>
      <c r="G601" s="501"/>
      <c r="H601" s="501"/>
      <c r="I601" s="501"/>
      <c r="J601" s="904"/>
    </row>
    <row r="602" spans="1:10" x14ac:dyDescent="0.2">
      <c r="A602" s="912" t="s">
        <v>584</v>
      </c>
      <c r="B602" s="501">
        <v>627.35513822776011</v>
      </c>
      <c r="C602" s="501">
        <v>348.701062975821</v>
      </c>
      <c r="D602" s="501">
        <v>278.6540752519391</v>
      </c>
      <c r="E602" s="501">
        <v>2437.8396895435699</v>
      </c>
      <c r="F602" s="501">
        <v>0.51129188119621849</v>
      </c>
      <c r="G602" s="501">
        <v>0</v>
      </c>
      <c r="H602" s="501">
        <v>29.143637228184453</v>
      </c>
      <c r="I602" s="501">
        <v>206.05062812207606</v>
      </c>
      <c r="J602" s="904">
        <v>284.78957782629368</v>
      </c>
    </row>
    <row r="603" spans="1:10" x14ac:dyDescent="0.2">
      <c r="A603" s="912" t="s">
        <v>585</v>
      </c>
      <c r="B603" s="501">
        <v>687.17628832771766</v>
      </c>
      <c r="C603" s="501">
        <v>416.19159129372184</v>
      </c>
      <c r="D603" s="501">
        <v>270.47340515279956</v>
      </c>
      <c r="E603" s="501">
        <v>2575.3772055853524</v>
      </c>
      <c r="F603" s="501">
        <v>0.51129188119621849</v>
      </c>
      <c r="G603" s="501">
        <v>0</v>
      </c>
      <c r="H603" s="501">
        <v>40.903350495697481</v>
      </c>
      <c r="I603" s="501">
        <v>244.39751921179243</v>
      </c>
      <c r="J603" s="904">
        <v>313.93321505447818</v>
      </c>
    </row>
    <row r="604" spans="1:10" x14ac:dyDescent="0.2">
      <c r="A604" s="912" t="s">
        <v>586</v>
      </c>
      <c r="B604" s="501">
        <v>832.38318258744368</v>
      </c>
      <c r="C604" s="501">
        <v>566.51140436541004</v>
      </c>
      <c r="D604" s="501">
        <v>265.36048634083738</v>
      </c>
      <c r="E604" s="501">
        <v>2717.005056676705</v>
      </c>
      <c r="F604" s="501">
        <v>1.022583762392437</v>
      </c>
      <c r="G604" s="501">
        <v>0</v>
      </c>
      <c r="H604" s="501">
        <v>20.962967129044959</v>
      </c>
      <c r="I604" s="501">
        <v>283.25570218270502</v>
      </c>
      <c r="J604" s="904">
        <v>382.95761901596768</v>
      </c>
    </row>
    <row r="605" spans="1:10" x14ac:dyDescent="0.2">
      <c r="A605" s="912" t="s">
        <v>587</v>
      </c>
      <c r="B605" s="501">
        <v>1045.0806051650707</v>
      </c>
      <c r="C605" s="501">
        <v>784.8330376361954</v>
      </c>
      <c r="D605" s="501">
        <v>260.24756752887521</v>
      </c>
      <c r="E605" s="501">
        <v>2813.6392222227905</v>
      </c>
      <c r="F605" s="501">
        <v>1.5338756435886556</v>
      </c>
      <c r="G605" s="501">
        <v>0</v>
      </c>
      <c r="H605" s="501">
        <v>0</v>
      </c>
      <c r="I605" s="501">
        <v>376.82211644161305</v>
      </c>
      <c r="J605" s="904">
        <v>486.2385790176038</v>
      </c>
    </row>
    <row r="606" spans="1:10" x14ac:dyDescent="0.2">
      <c r="A606" s="912" t="s">
        <v>588</v>
      </c>
      <c r="B606" s="501">
        <v>1148.3615651667067</v>
      </c>
      <c r="C606" s="501">
        <v>894.76079209338241</v>
      </c>
      <c r="D606" s="501">
        <v>253.60077307332438</v>
      </c>
      <c r="E606" s="501">
        <v>2865.2797022236086</v>
      </c>
      <c r="F606" s="501">
        <v>1.5338756435886556</v>
      </c>
      <c r="G606" s="501">
        <v>0</v>
      </c>
      <c r="H606" s="501">
        <v>35.790431683735292</v>
      </c>
      <c r="I606" s="501">
        <v>850.78969031050758</v>
      </c>
      <c r="J606" s="904">
        <v>538.05067945776477</v>
      </c>
    </row>
    <row r="607" spans="1:10" x14ac:dyDescent="0.2">
      <c r="A607" s="912" t="s">
        <v>589</v>
      </c>
      <c r="B607" s="501">
        <v>1216.3633853658039</v>
      </c>
      <c r="C607" s="501">
        <v>969.40940674803028</v>
      </c>
      <c r="D607" s="501">
        <v>246.95397861777354</v>
      </c>
      <c r="E607" s="501">
        <v>2898.0023826201664</v>
      </c>
      <c r="F607" s="501">
        <v>1.5338756435886556</v>
      </c>
      <c r="G607" s="501">
        <v>0</v>
      </c>
      <c r="H607" s="501">
        <v>69.024403961489497</v>
      </c>
      <c r="I607" s="501">
        <v>1138.1357275427824</v>
      </c>
      <c r="J607" s="904">
        <v>571.11303129617602</v>
      </c>
    </row>
    <row r="608" spans="1:10" x14ac:dyDescent="0.2">
      <c r="A608" s="912" t="s">
        <v>590</v>
      </c>
      <c r="B608" s="501">
        <v>1456.1592776468303</v>
      </c>
      <c r="C608" s="501">
        <v>1213.8069259598228</v>
      </c>
      <c r="D608" s="501">
        <v>242.35235168700757</v>
      </c>
      <c r="E608" s="501">
        <v>2904.137885194521</v>
      </c>
      <c r="F608" s="501">
        <v>1.022583762392437</v>
      </c>
      <c r="G608" s="501">
        <v>0</v>
      </c>
      <c r="H608" s="501">
        <v>94.077706140104198</v>
      </c>
      <c r="I608" s="501">
        <v>1478.6561204194638</v>
      </c>
      <c r="J608" s="904">
        <v>694.33437466446469</v>
      </c>
    </row>
    <row r="609" spans="1:10" x14ac:dyDescent="0.2">
      <c r="A609" s="912" t="s">
        <v>591</v>
      </c>
      <c r="B609" s="501">
        <v>1626.419474085171</v>
      </c>
      <c r="C609" s="501">
        <v>1389.6913330913219</v>
      </c>
      <c r="D609" s="501">
        <v>236.72814099384917</v>
      </c>
      <c r="E609" s="501">
        <v>2899.5362582637549</v>
      </c>
      <c r="F609" s="501">
        <v>1.5338756435886556</v>
      </c>
      <c r="G609" s="501">
        <v>0</v>
      </c>
      <c r="H609" s="501">
        <v>27.609761584595798</v>
      </c>
      <c r="I609" s="501">
        <v>1924.5026408225665</v>
      </c>
      <c r="J609" s="904">
        <v>784.8330376361954</v>
      </c>
    </row>
    <row r="610" spans="1:10" x14ac:dyDescent="0.2">
      <c r="A610" s="912" t="s">
        <v>592</v>
      </c>
      <c r="B610" s="501">
        <v>1842.1846479499752</v>
      </c>
      <c r="C610" s="501">
        <v>1617.7275121048353</v>
      </c>
      <c r="D610" s="501">
        <v>224.45713584513993</v>
      </c>
      <c r="E610" s="501">
        <v>2910.2733877688756</v>
      </c>
      <c r="F610" s="501">
        <v>33.74526415895042</v>
      </c>
      <c r="G610" s="501">
        <v>0</v>
      </c>
      <c r="H610" s="501">
        <v>0</v>
      </c>
      <c r="I610" s="501">
        <v>2254.7971960753234</v>
      </c>
      <c r="J610" s="904">
        <v>897.31725149936346</v>
      </c>
    </row>
    <row r="611" spans="1:10" x14ac:dyDescent="0.2">
      <c r="A611" s="912" t="s">
        <v>593</v>
      </c>
      <c r="B611" s="501">
        <v>2037.4981465669307</v>
      </c>
      <c r="C611" s="501">
        <v>1818.1539295337529</v>
      </c>
      <c r="D611" s="501">
        <v>219.34421703317773</v>
      </c>
      <c r="E611" s="501">
        <v>2926.6347279671545</v>
      </c>
      <c r="F611" s="501">
        <v>33.233972277754205</v>
      </c>
      <c r="G611" s="501">
        <v>35.790431683735292</v>
      </c>
      <c r="H611" s="501">
        <v>41.414642376893696</v>
      </c>
      <c r="I611" s="501">
        <v>2700.6437164784261</v>
      </c>
      <c r="J611" s="904">
        <v>1002.6433790257845</v>
      </c>
    </row>
    <row r="612" spans="1:10" x14ac:dyDescent="0.2">
      <c r="A612" s="912" t="s">
        <v>594</v>
      </c>
      <c r="B612" s="501">
        <v>2400.5153822162461</v>
      </c>
      <c r="C612" s="501">
        <v>2185.7727921138339</v>
      </c>
      <c r="D612" s="501">
        <v>214.74259010241178</v>
      </c>
      <c r="E612" s="501">
        <v>2903.626593313325</v>
      </c>
      <c r="F612" s="501">
        <v>34.256556040146641</v>
      </c>
      <c r="G612" s="501">
        <v>37.835599208520172</v>
      </c>
      <c r="H612" s="501">
        <v>58.287274456368905</v>
      </c>
      <c r="I612" s="501">
        <v>3199.1533006447389</v>
      </c>
      <c r="J612" s="904">
        <v>1197.95687764274</v>
      </c>
    </row>
    <row r="613" spans="1:10" x14ac:dyDescent="0.2">
      <c r="A613" s="912" t="s">
        <v>595</v>
      </c>
      <c r="B613" s="501">
        <v>2747.1712776672821</v>
      </c>
      <c r="C613" s="501">
        <v>2538.0528982580286</v>
      </c>
      <c r="D613" s="501">
        <v>209.11837940925338</v>
      </c>
      <c r="E613" s="501">
        <v>2930.2137711355281</v>
      </c>
      <c r="F613" s="501">
        <v>31.700096634165547</v>
      </c>
      <c r="G613" s="501">
        <v>10.737129505120588</v>
      </c>
      <c r="H613" s="501">
        <v>71.06957148627437</v>
      </c>
      <c r="I613" s="501">
        <v>3720.1597275836857</v>
      </c>
      <c r="J613" s="904">
        <v>1396.849419428069</v>
      </c>
    </row>
    <row r="614" spans="1:10" x14ac:dyDescent="0.2">
      <c r="A614" s="912" t="s">
        <v>596</v>
      </c>
      <c r="B614" s="501">
        <v>2976.7413323243841</v>
      </c>
      <c r="C614" s="501">
        <v>2773.2471636082892</v>
      </c>
      <c r="D614" s="501">
        <v>203.49416871609498</v>
      </c>
      <c r="E614" s="501">
        <v>2939.9283168782563</v>
      </c>
      <c r="F614" s="501">
        <v>36.301723564931514</v>
      </c>
      <c r="G614" s="501">
        <v>11.248421386316807</v>
      </c>
      <c r="H614" s="501">
        <v>15.338756435886555</v>
      </c>
      <c r="I614" s="501">
        <v>3605.1190543145367</v>
      </c>
      <c r="J614" s="904">
        <v>1536.4321029946366</v>
      </c>
    </row>
    <row r="615" spans="1:10" x14ac:dyDescent="0.2">
      <c r="A615" s="912" t="s">
        <v>597</v>
      </c>
      <c r="B615" s="501">
        <v>3117.8578915345406</v>
      </c>
      <c r="C615" s="501">
        <v>2919.4766416304078</v>
      </c>
      <c r="D615" s="501">
        <v>198.38124990413277</v>
      </c>
      <c r="E615" s="501">
        <v>2858.6329077680575</v>
      </c>
      <c r="F615" s="501">
        <v>34.767847921342856</v>
      </c>
      <c r="G615" s="501">
        <v>11.759713267513025</v>
      </c>
      <c r="H615" s="501">
        <v>0</v>
      </c>
      <c r="I615" s="501">
        <v>3673.6321663948297</v>
      </c>
      <c r="J615" s="904">
        <v>1625.8319296733255</v>
      </c>
    </row>
    <row r="616" spans="1:10" x14ac:dyDescent="0.2">
      <c r="A616" s="912" t="s">
        <v>598</v>
      </c>
      <c r="B616" s="501">
        <v>3145.9789450003323</v>
      </c>
      <c r="C616" s="501">
        <v>2953.2219057893581</v>
      </c>
      <c r="D616" s="501">
        <v>192.75703921097437</v>
      </c>
      <c r="E616" s="501">
        <v>2881.6410424218875</v>
      </c>
      <c r="F616" s="501">
        <v>31.188804752969329</v>
      </c>
      <c r="G616" s="501">
        <v>12.782297029905463</v>
      </c>
      <c r="H616" s="501">
        <v>0</v>
      </c>
      <c r="I616" s="501">
        <v>3791.7405909511563</v>
      </c>
      <c r="J616" s="904">
        <v>1651.9840681449821</v>
      </c>
    </row>
    <row r="617" spans="1:10" x14ac:dyDescent="0.2">
      <c r="A617" s="912" t="s">
        <v>599</v>
      </c>
      <c r="B617" s="501">
        <v>3391.9103398557136</v>
      </c>
      <c r="C617" s="501">
        <v>3205.2888032190936</v>
      </c>
      <c r="D617" s="501">
        <v>186.62153663661974</v>
      </c>
      <c r="E617" s="501">
        <v>2902.092717669736</v>
      </c>
      <c r="F617" s="501">
        <v>27.609761584595798</v>
      </c>
      <c r="G617" s="501">
        <v>13.293588911101681</v>
      </c>
      <c r="H617" s="501">
        <v>65.445360793115967</v>
      </c>
      <c r="I617" s="501">
        <v>3804.0115960998655</v>
      </c>
      <c r="J617" s="904">
        <v>1786.4538328995875</v>
      </c>
    </row>
    <row r="618" spans="1:10" x14ac:dyDescent="0.2">
      <c r="A618" s="912" t="s">
        <v>600</v>
      </c>
      <c r="B618" s="501">
        <v>3669.5418313452601</v>
      </c>
      <c r="C618" s="501">
        <v>3488.5445054017987</v>
      </c>
      <c r="D618" s="501">
        <v>180.99732594346133</v>
      </c>
      <c r="E618" s="501">
        <v>2933.7928143039017</v>
      </c>
      <c r="F618" s="501">
        <v>24.542010297418489</v>
      </c>
      <c r="G618" s="501">
        <v>0</v>
      </c>
      <c r="H618" s="501">
        <v>80.784117229002518</v>
      </c>
      <c r="I618" s="501">
        <v>3919.563561250211</v>
      </c>
      <c r="J618" s="904">
        <v>1941.3752729020416</v>
      </c>
    </row>
    <row r="619" spans="1:10" x14ac:dyDescent="0.2">
      <c r="A619" s="912" t="s">
        <v>601</v>
      </c>
      <c r="B619" s="501">
        <v>4011.084807984334</v>
      </c>
      <c r="C619" s="501">
        <v>3836.2229846152272</v>
      </c>
      <c r="D619" s="501">
        <v>174.86182336910673</v>
      </c>
      <c r="E619" s="501">
        <v>2940.4396087594528</v>
      </c>
      <c r="F619" s="501">
        <v>20.962967129044959</v>
      </c>
      <c r="G619" s="501">
        <v>0</v>
      </c>
      <c r="H619" s="501">
        <v>0</v>
      </c>
      <c r="I619" s="501">
        <v>4242.1887382850246</v>
      </c>
      <c r="J619" s="904">
        <v>2134.6436039942123</v>
      </c>
    </row>
    <row r="620" spans="1:10" x14ac:dyDescent="0.2">
      <c r="A620" s="912" t="s">
        <v>602</v>
      </c>
      <c r="B620" s="501">
        <v>4221.2257711559796</v>
      </c>
      <c r="C620" s="501">
        <v>4053.0107422424239</v>
      </c>
      <c r="D620" s="501">
        <v>168.2150289135559</v>
      </c>
      <c r="E620" s="501">
        <v>2962.4251596508898</v>
      </c>
      <c r="F620" s="501">
        <v>17.383923960671428</v>
      </c>
      <c r="G620" s="501">
        <v>0</v>
      </c>
      <c r="H620" s="501">
        <v>0</v>
      </c>
      <c r="I620" s="501">
        <v>4442.6151557139428</v>
      </c>
      <c r="J620" s="904">
        <v>2269.1133687488177</v>
      </c>
    </row>
    <row r="621" spans="1:10" x14ac:dyDescent="0.2">
      <c r="A621" s="912" t="s">
        <v>603</v>
      </c>
      <c r="B621" s="501">
        <v>4379.2149624456115</v>
      </c>
      <c r="C621" s="501">
        <v>4217.1354361064105</v>
      </c>
      <c r="D621" s="501">
        <v>162.07952633920127</v>
      </c>
      <c r="E621" s="501">
        <v>2989.0123374730933</v>
      </c>
      <c r="F621" s="501">
        <v>16.361340198278992</v>
      </c>
      <c r="G621" s="501">
        <v>0</v>
      </c>
      <c r="H621" s="501">
        <v>0</v>
      </c>
      <c r="I621" s="501">
        <v>4987.6523010691117</v>
      </c>
      <c r="J621" s="904">
        <v>2364.7249505325103</v>
      </c>
    </row>
    <row r="622" spans="1:10" x14ac:dyDescent="0.2">
      <c r="A622" s="912" t="s">
        <v>604</v>
      </c>
      <c r="B622" s="501">
        <v>4585.2655905676875</v>
      </c>
      <c r="C622" s="501">
        <v>4430.3441505652336</v>
      </c>
      <c r="D622" s="501">
        <v>154.9214400024542</v>
      </c>
      <c r="E622" s="501">
        <v>3012.5317640081194</v>
      </c>
      <c r="F622" s="501">
        <v>15.338756435886555</v>
      </c>
      <c r="G622" s="501">
        <v>0</v>
      </c>
      <c r="H622" s="501">
        <v>0</v>
      </c>
      <c r="I622" s="501">
        <v>5343.0001585004829</v>
      </c>
      <c r="J622" s="904">
        <v>2474.9099101676934</v>
      </c>
    </row>
    <row r="623" spans="1:10" x14ac:dyDescent="0.2">
      <c r="A623" s="912" t="s">
        <v>605</v>
      </c>
      <c r="B623" s="501">
        <v>4601.1156388847703</v>
      </c>
      <c r="C623" s="501">
        <v>4453.3522852190627</v>
      </c>
      <c r="D623" s="501">
        <v>147.76335366570714</v>
      </c>
      <c r="E623" s="501">
        <v>3027.8705204440062</v>
      </c>
      <c r="F623" s="501">
        <v>14.827464554690337</v>
      </c>
      <c r="G623" s="501">
        <v>0</v>
      </c>
      <c r="H623" s="501">
        <v>0</v>
      </c>
      <c r="I623" s="501">
        <v>5621.142941871226</v>
      </c>
      <c r="J623" s="904">
        <v>2462.3816998409884</v>
      </c>
    </row>
    <row r="624" spans="1:10" x14ac:dyDescent="0.2">
      <c r="A624" s="912" t="s">
        <v>606</v>
      </c>
      <c r="B624" s="501">
        <v>4827.1066503734992</v>
      </c>
      <c r="C624" s="501">
        <v>4685.9900911633422</v>
      </c>
      <c r="D624" s="501">
        <v>141.11655921015631</v>
      </c>
      <c r="E624" s="501">
        <v>3018.155974701278</v>
      </c>
      <c r="F624" s="501">
        <v>9.7145457427281521</v>
      </c>
      <c r="G624" s="501">
        <v>0</v>
      </c>
      <c r="H624" s="501">
        <v>44.993685545267226</v>
      </c>
      <c r="I624" s="501">
        <v>5834.3516563300491</v>
      </c>
      <c r="J624" s="904">
        <v>2394.3798796418914</v>
      </c>
    </row>
    <row r="625" spans="1:10" x14ac:dyDescent="0.2">
      <c r="A625" s="912" t="s">
        <v>607</v>
      </c>
      <c r="B625" s="501">
        <v>5163.5367082006105</v>
      </c>
      <c r="C625" s="501">
        <v>5030.0895272083972</v>
      </c>
      <c r="D625" s="501">
        <v>133.44718099221302</v>
      </c>
      <c r="E625" s="501">
        <v>2994.6365481662519</v>
      </c>
      <c r="F625" s="501">
        <v>8.691961980335714</v>
      </c>
      <c r="G625" s="501">
        <v>0</v>
      </c>
      <c r="H625" s="501">
        <v>137.02622416058657</v>
      </c>
      <c r="I625" s="501">
        <v>5994.8973070256616</v>
      </c>
      <c r="J625" s="904">
        <v>2523.7367255845347</v>
      </c>
    </row>
    <row r="626" spans="1:10" x14ac:dyDescent="0.2">
      <c r="A626" s="912" t="s">
        <v>608</v>
      </c>
      <c r="B626" s="501">
        <v>5649.7752872182145</v>
      </c>
      <c r="C626" s="501">
        <v>5524.5087763251413</v>
      </c>
      <c r="D626" s="501">
        <v>125.77780277426974</v>
      </c>
      <c r="E626" s="501">
        <v>2960.8912840073012</v>
      </c>
      <c r="F626" s="501">
        <v>39.369474852108823</v>
      </c>
      <c r="G626" s="501">
        <v>0</v>
      </c>
      <c r="H626" s="501">
        <v>62.377609505938658</v>
      </c>
      <c r="I626" s="501">
        <v>6158.5107090084521</v>
      </c>
      <c r="J626" s="904">
        <v>2705.7014928491026</v>
      </c>
    </row>
    <row r="627" spans="1:10" x14ac:dyDescent="0.2">
      <c r="A627" s="912" t="s">
        <v>609</v>
      </c>
      <c r="B627" s="501">
        <v>6424.8937791116814</v>
      </c>
      <c r="C627" s="501">
        <v>6306.7853545553553</v>
      </c>
      <c r="D627" s="501">
        <v>118.10842455632647</v>
      </c>
      <c r="E627" s="501">
        <v>2871.9264966791593</v>
      </c>
      <c r="F627" s="501">
        <v>38.346891089716387</v>
      </c>
      <c r="G627" s="501">
        <v>0</v>
      </c>
      <c r="H627" s="501">
        <v>0</v>
      </c>
      <c r="I627" s="501">
        <v>6196.8576000981684</v>
      </c>
      <c r="J627" s="904">
        <v>2993.4742482931952</v>
      </c>
    </row>
    <row r="628" spans="1:10" x14ac:dyDescent="0.2">
      <c r="A628" s="912" t="s">
        <v>610</v>
      </c>
      <c r="B628" s="501">
        <v>8095.2843549797271</v>
      </c>
      <c r="C628" s="501">
        <v>7985.8678924037367</v>
      </c>
      <c r="D628" s="501">
        <v>109.92775445718698</v>
      </c>
      <c r="E628" s="501">
        <v>2719.561516082686</v>
      </c>
      <c r="F628" s="501">
        <v>37.835599208520172</v>
      </c>
      <c r="G628" s="501">
        <v>0</v>
      </c>
      <c r="H628" s="501">
        <v>0</v>
      </c>
      <c r="I628" s="501">
        <v>6039.8909925709295</v>
      </c>
      <c r="J628" s="904">
        <v>2354.7178088308906</v>
      </c>
    </row>
    <row r="629" spans="1:10" x14ac:dyDescent="0.2">
      <c r="A629" s="912" t="s">
        <v>634</v>
      </c>
      <c r="B629" s="501">
        <v>10514.206244919038</v>
      </c>
      <c r="C629" s="501">
        <v>10412.970452442187</v>
      </c>
      <c r="D629" s="501">
        <v>101.23579247685126</v>
      </c>
      <c r="E629" s="501">
        <v>2554.9255303375039</v>
      </c>
      <c r="F629" s="501">
        <v>36.813015446127729</v>
      </c>
      <c r="G629" s="501">
        <v>0</v>
      </c>
      <c r="H629" s="501">
        <v>0</v>
      </c>
      <c r="I629" s="501">
        <v>6185.0978868306547</v>
      </c>
      <c r="J629" s="904">
        <v>3043.8904073067652</v>
      </c>
    </row>
    <row r="630" spans="1:10" x14ac:dyDescent="0.2">
      <c r="A630" s="912" t="s">
        <v>612</v>
      </c>
      <c r="B630" s="501">
        <v>13648.936768533053</v>
      </c>
      <c r="C630" s="501">
        <v>13555.881646155342</v>
      </c>
      <c r="D630" s="501">
        <v>92.543830496515554</v>
      </c>
      <c r="E630" s="501">
        <v>2403.5831335034231</v>
      </c>
      <c r="F630" s="501">
        <v>34.767847921342856</v>
      </c>
      <c r="G630" s="501">
        <v>0</v>
      </c>
      <c r="H630" s="501">
        <v>0</v>
      </c>
      <c r="I630" s="501">
        <v>6144.1945363349578</v>
      </c>
      <c r="J630" s="904">
        <v>3931.7115853472696</v>
      </c>
    </row>
    <row r="631" spans="1:10" x14ac:dyDescent="0.2">
      <c r="A631" s="912" t="s">
        <v>613</v>
      </c>
      <c r="B631" s="501">
        <v>16192.61387748424</v>
      </c>
      <c r="C631" s="501">
        <v>16108.76200896806</v>
      </c>
      <c r="D631" s="501">
        <v>83.851868516179835</v>
      </c>
      <c r="E631" s="501">
        <v>2262.4665742932671</v>
      </c>
      <c r="F631" s="501">
        <v>82.317992872591176</v>
      </c>
      <c r="G631" s="501">
        <v>0</v>
      </c>
      <c r="H631" s="501">
        <v>0</v>
      </c>
      <c r="I631" s="501">
        <v>11660.011350679762</v>
      </c>
      <c r="J631" s="904">
        <v>4655.8595352034936</v>
      </c>
    </row>
    <row r="632" spans="1:10" x14ac:dyDescent="0.2">
      <c r="A632" s="912" t="s">
        <v>614</v>
      </c>
      <c r="B632" s="501">
        <v>21547.373749252238</v>
      </c>
      <c r="C632" s="501">
        <v>21547.373749252238</v>
      </c>
      <c r="D632" s="501">
        <v>0</v>
      </c>
      <c r="E632" s="501">
        <v>2153.0501117172762</v>
      </c>
      <c r="F632" s="501">
        <v>179.9747421810689</v>
      </c>
      <c r="G632" s="501">
        <v>0</v>
      </c>
      <c r="H632" s="501">
        <v>168.2150289135559</v>
      </c>
      <c r="I632" s="501">
        <v>9117.3568254909678</v>
      </c>
      <c r="J632" s="904">
        <v>6209.1793948992499</v>
      </c>
    </row>
    <row r="633" spans="1:10" x14ac:dyDescent="0.2">
      <c r="A633" s="912" t="s">
        <v>615</v>
      </c>
      <c r="B633" s="501">
        <v>24895.312987325076</v>
      </c>
      <c r="C633" s="501">
        <v>24895.312987325076</v>
      </c>
      <c r="D633" s="501">
        <v>0</v>
      </c>
      <c r="E633" s="501">
        <v>2016.5351794378857</v>
      </c>
      <c r="F633" s="501">
        <v>169.23761267594833</v>
      </c>
      <c r="G633" s="501">
        <v>0</v>
      </c>
      <c r="H633" s="501">
        <v>2247.1278178573803</v>
      </c>
      <c r="I633" s="501">
        <v>9465.5465965855929</v>
      </c>
      <c r="J633" s="904">
        <v>7179.9829918666765</v>
      </c>
    </row>
    <row r="634" spans="1:10" x14ac:dyDescent="0.2">
      <c r="A634" s="912" t="s">
        <v>616</v>
      </c>
      <c r="B634" s="501">
        <v>27119.943962409823</v>
      </c>
      <c r="C634" s="501">
        <v>27119.943962409823</v>
      </c>
      <c r="D634" s="501">
        <v>0</v>
      </c>
      <c r="E634" s="501">
        <v>1880.0202471584955</v>
      </c>
      <c r="F634" s="501">
        <v>159.01177505202395</v>
      </c>
      <c r="G634" s="501">
        <v>0</v>
      </c>
      <c r="H634" s="501">
        <v>2343.7619834034654</v>
      </c>
      <c r="I634" s="501">
        <v>10910.968744727303</v>
      </c>
      <c r="J634" s="904">
        <v>7868.7820516098027</v>
      </c>
    </row>
    <row r="635" spans="1:10" x14ac:dyDescent="0.2">
      <c r="A635" s="912" t="s">
        <v>617</v>
      </c>
      <c r="B635" s="501">
        <v>29421.268719674001</v>
      </c>
      <c r="C635" s="501">
        <v>29421.268719674001</v>
      </c>
      <c r="D635" s="501">
        <v>0</v>
      </c>
      <c r="E635" s="501">
        <v>1790.5441679491571</v>
      </c>
      <c r="F635" s="501">
        <v>947.42385585659292</v>
      </c>
      <c r="G635" s="501">
        <v>0</v>
      </c>
      <c r="H635" s="501">
        <v>2025.7384332994177</v>
      </c>
      <c r="I635" s="501">
        <v>11496.909240578168</v>
      </c>
      <c r="J635" s="904">
        <v>8609.6439874631233</v>
      </c>
    </row>
    <row r="636" spans="1:10" x14ac:dyDescent="0.2">
      <c r="A636" s="912" t="s">
        <v>618</v>
      </c>
      <c r="B636" s="501">
        <v>31505.805719310985</v>
      </c>
      <c r="C636" s="501">
        <v>31505.805719310985</v>
      </c>
      <c r="D636" s="501">
        <v>0</v>
      </c>
      <c r="E636" s="501">
        <v>1725.0988071560412</v>
      </c>
      <c r="F636" s="501">
        <v>993.44012516425255</v>
      </c>
      <c r="G636" s="501">
        <v>0</v>
      </c>
      <c r="H636" s="501">
        <v>1580.9144966587075</v>
      </c>
      <c r="I636" s="501">
        <v>10561.756389870285</v>
      </c>
      <c r="J636" s="904">
        <v>9285.5718544045249</v>
      </c>
    </row>
    <row r="637" spans="1:10" x14ac:dyDescent="0.2">
      <c r="A637" s="912" t="s">
        <v>619</v>
      </c>
      <c r="B637" s="501">
        <v>33452.805202906187</v>
      </c>
      <c r="C637" s="501">
        <v>33452.805202906187</v>
      </c>
      <c r="D637" s="501">
        <v>0</v>
      </c>
      <c r="E637" s="501">
        <v>1482.7464554690337</v>
      </c>
      <c r="F637" s="501">
        <v>914.70117546003485</v>
      </c>
      <c r="G637" s="501">
        <v>0</v>
      </c>
      <c r="H637" s="501">
        <v>2252.2407366693424</v>
      </c>
      <c r="I637" s="501">
        <v>10207.942408082503</v>
      </c>
      <c r="J637" s="904">
        <v>9888</v>
      </c>
    </row>
    <row r="638" spans="1:10" x14ac:dyDescent="0.2">
      <c r="A638" s="912" t="s">
        <v>622</v>
      </c>
      <c r="B638" s="501">
        <v>38350</v>
      </c>
      <c r="C638" s="501">
        <v>38350</v>
      </c>
      <c r="D638" s="501">
        <v>0</v>
      </c>
      <c r="E638" s="501">
        <v>1428</v>
      </c>
      <c r="F638" s="501">
        <v>912</v>
      </c>
      <c r="G638" s="501">
        <v>0</v>
      </c>
      <c r="H638" s="501">
        <v>2604</v>
      </c>
      <c r="I638" s="501">
        <v>9746</v>
      </c>
      <c r="J638" s="904">
        <v>11332</v>
      </c>
    </row>
    <row r="639" spans="1:10" x14ac:dyDescent="0.2">
      <c r="A639" s="912" t="s">
        <v>623</v>
      </c>
      <c r="B639" s="929">
        <v>44647</v>
      </c>
      <c r="C639" s="929">
        <v>44647</v>
      </c>
      <c r="D639" s="929">
        <v>0</v>
      </c>
      <c r="E639" s="929">
        <v>1369</v>
      </c>
      <c r="F639" s="929">
        <v>842</v>
      </c>
      <c r="G639" s="929">
        <v>0</v>
      </c>
      <c r="H639" s="929">
        <v>1489</v>
      </c>
      <c r="I639" s="929">
        <v>30931</v>
      </c>
      <c r="J639" s="930">
        <v>13172</v>
      </c>
    </row>
    <row r="640" spans="1:10" x14ac:dyDescent="0.2">
      <c r="A640" s="912" t="s">
        <v>624</v>
      </c>
      <c r="B640" s="929">
        <v>48727</v>
      </c>
      <c r="C640" s="929">
        <v>48727</v>
      </c>
      <c r="D640" s="929">
        <v>0</v>
      </c>
      <c r="E640" s="929">
        <v>1312</v>
      </c>
      <c r="F640" s="929">
        <v>787</v>
      </c>
      <c r="G640" s="929">
        <v>0</v>
      </c>
      <c r="H640" s="929">
        <v>1710</v>
      </c>
      <c r="I640" s="929">
        <v>29801</v>
      </c>
      <c r="J640" s="930">
        <v>14368</v>
      </c>
    </row>
    <row r="641" spans="1:10" x14ac:dyDescent="0.2">
      <c r="A641" s="912" t="s">
        <v>625</v>
      </c>
      <c r="B641" s="929">
        <v>53876</v>
      </c>
      <c r="C641" s="929">
        <v>53876</v>
      </c>
      <c r="D641" s="929">
        <v>0</v>
      </c>
      <c r="E641" s="929">
        <v>1252</v>
      </c>
      <c r="F641" s="929">
        <v>621</v>
      </c>
      <c r="G641" s="929">
        <v>0</v>
      </c>
      <c r="H641" s="929">
        <v>189</v>
      </c>
      <c r="I641" s="929">
        <v>29842</v>
      </c>
      <c r="J641" s="930">
        <v>15907</v>
      </c>
    </row>
    <row r="642" spans="1:10" x14ac:dyDescent="0.2">
      <c r="A642" s="911">
        <v>38717</v>
      </c>
      <c r="B642" s="929">
        <v>57380</v>
      </c>
      <c r="C642" s="929">
        <v>57380</v>
      </c>
      <c r="D642" s="929">
        <v>0</v>
      </c>
      <c r="E642" s="929">
        <v>1200</v>
      </c>
      <c r="F642" s="929">
        <v>497</v>
      </c>
      <c r="G642" s="929">
        <v>0</v>
      </c>
      <c r="H642" s="929">
        <v>0</v>
      </c>
      <c r="I642" s="929">
        <v>29030</v>
      </c>
      <c r="J642" s="930">
        <v>16919</v>
      </c>
    </row>
    <row r="643" spans="1:10" x14ac:dyDescent="0.2">
      <c r="A643" s="911">
        <v>39082</v>
      </c>
      <c r="B643" s="501">
        <v>58995</v>
      </c>
      <c r="C643" s="501">
        <v>58995</v>
      </c>
      <c r="D643" s="929">
        <v>0</v>
      </c>
      <c r="E643" s="501">
        <v>1148</v>
      </c>
      <c r="F643" s="501">
        <v>402</v>
      </c>
      <c r="G643" s="501">
        <v>0</v>
      </c>
      <c r="H643" s="501">
        <v>0</v>
      </c>
      <c r="I643" s="501">
        <v>28429</v>
      </c>
      <c r="J643" s="904">
        <v>17354</v>
      </c>
    </row>
    <row r="644" spans="1:10" x14ac:dyDescent="0.2">
      <c r="A644" s="911"/>
      <c r="B644" s="501"/>
      <c r="C644" s="501"/>
      <c r="D644" s="929"/>
      <c r="E644" s="501"/>
      <c r="F644" s="501"/>
      <c r="G644" s="501"/>
      <c r="H644" s="501"/>
      <c r="I644" s="501"/>
      <c r="J644" s="904"/>
    </row>
    <row r="645" spans="1:10" ht="14.25" x14ac:dyDescent="0.2">
      <c r="A645" s="901" t="s">
        <v>574</v>
      </c>
      <c r="B645" s="501">
        <v>58995.065999999999</v>
      </c>
      <c r="C645" s="501">
        <v>58995.065999999999</v>
      </c>
      <c r="D645" s="929">
        <v>0</v>
      </c>
      <c r="E645" s="501">
        <v>1147.75</v>
      </c>
      <c r="F645" s="501">
        <v>401.75700000000001</v>
      </c>
      <c r="G645" s="501">
        <v>0</v>
      </c>
      <c r="H645" s="501">
        <v>0</v>
      </c>
      <c r="I645" s="501">
        <v>28429</v>
      </c>
      <c r="J645" s="904">
        <v>17353.985912</v>
      </c>
    </row>
    <row r="646" spans="1:10" x14ac:dyDescent="0.2">
      <c r="A646" s="901">
        <v>39447</v>
      </c>
      <c r="B646" s="929">
        <v>56644.917999999998</v>
      </c>
      <c r="C646" s="929">
        <v>56644.917999999998</v>
      </c>
      <c r="D646" s="929">
        <v>0</v>
      </c>
      <c r="E646" s="929">
        <v>1100.203</v>
      </c>
      <c r="F646" s="929">
        <v>331.16300000000001</v>
      </c>
      <c r="G646" s="929">
        <v>1933.3019999999999</v>
      </c>
      <c r="H646" s="929">
        <v>507</v>
      </c>
      <c r="I646" s="929">
        <v>27763.366000000002</v>
      </c>
      <c r="J646" s="930">
        <v>16634.134838999998</v>
      </c>
    </row>
    <row r="647" spans="1:10" x14ac:dyDescent="0.2">
      <c r="A647" s="901">
        <v>39813</v>
      </c>
      <c r="B647" s="929">
        <v>55961.375</v>
      </c>
      <c r="C647" s="929">
        <v>55961.375</v>
      </c>
      <c r="D647" s="938">
        <v>0</v>
      </c>
      <c r="E647" s="929">
        <v>1041.52</v>
      </c>
      <c r="F647" s="929">
        <v>291.99900000000002</v>
      </c>
      <c r="G647" s="929">
        <v>2071.6149999999998</v>
      </c>
      <c r="H647" s="929">
        <v>1.8</v>
      </c>
      <c r="I647" s="929">
        <v>27098.165000000001</v>
      </c>
      <c r="J647" s="930">
        <v>16340.036983</v>
      </c>
    </row>
    <row r="648" spans="1:10" x14ac:dyDescent="0.2">
      <c r="A648" s="901">
        <v>40178</v>
      </c>
      <c r="B648" s="929">
        <v>58820.696000000004</v>
      </c>
      <c r="C648" s="929">
        <v>58820.696000000004</v>
      </c>
      <c r="D648" s="938">
        <v>0</v>
      </c>
      <c r="E648" s="929">
        <v>1001.537</v>
      </c>
      <c r="F648" s="929">
        <v>248.34700000000001</v>
      </c>
      <c r="G648" s="929">
        <v>719.40200000000004</v>
      </c>
      <c r="H648" s="929">
        <v>1.8129999999999999</v>
      </c>
      <c r="I648" s="929">
        <v>26988.348000000002</v>
      </c>
      <c r="J648" s="930">
        <v>17140.490623000002</v>
      </c>
    </row>
    <row r="649" spans="1:10" ht="24.75" customHeight="1" x14ac:dyDescent="0.2">
      <c r="A649" s="920"/>
      <c r="B649" s="921" t="s">
        <v>270</v>
      </c>
      <c r="C649" s="463"/>
      <c r="D649" s="463"/>
      <c r="E649" s="463"/>
      <c r="F649" s="463"/>
      <c r="G649" s="463"/>
      <c r="H649" s="463"/>
      <c r="I649" s="463"/>
      <c r="J649" s="926"/>
    </row>
    <row r="650" spans="1:10" x14ac:dyDescent="0.2">
      <c r="A650" s="912" t="s">
        <v>652</v>
      </c>
      <c r="B650" s="501">
        <v>128.84555406144707</v>
      </c>
      <c r="C650" s="501">
        <v>19.429091485456304</v>
      </c>
      <c r="D650" s="501">
        <v>109.41646257599076</v>
      </c>
      <c r="E650" s="501">
        <v>1.022583762392437</v>
      </c>
      <c r="F650" s="501">
        <v>0</v>
      </c>
      <c r="G650" s="501">
        <v>0</v>
      </c>
      <c r="H650" s="501">
        <v>0</v>
      </c>
      <c r="I650" s="501">
        <v>0</v>
      </c>
      <c r="J650" s="904">
        <v>233.16242139241243</v>
      </c>
    </row>
    <row r="651" spans="1:10" x14ac:dyDescent="0.2">
      <c r="A651" s="912" t="s">
        <v>575</v>
      </c>
      <c r="B651" s="501">
        <v>199.4038336665252</v>
      </c>
      <c r="C651" s="501">
        <v>85.385744159768493</v>
      </c>
      <c r="D651" s="501">
        <v>114.52938138795294</v>
      </c>
      <c r="E651" s="501">
        <v>44.482393664071012</v>
      </c>
      <c r="F651" s="501">
        <v>0</v>
      </c>
      <c r="G651" s="501">
        <v>0</v>
      </c>
      <c r="H651" s="501">
        <v>0</v>
      </c>
      <c r="I651" s="501">
        <v>0</v>
      </c>
      <c r="J651" s="904">
        <v>319.8136867145555</v>
      </c>
    </row>
    <row r="652" spans="1:10" x14ac:dyDescent="0.2">
      <c r="A652" s="912" t="s">
        <v>576</v>
      </c>
      <c r="B652" s="501">
        <v>219.85550891437396</v>
      </c>
      <c r="C652" s="501">
        <v>103.28096000163613</v>
      </c>
      <c r="D652" s="501">
        <v>117.08584079393404</v>
      </c>
      <c r="E652" s="501">
        <v>55.219523169191596</v>
      </c>
      <c r="F652" s="501">
        <v>0</v>
      </c>
      <c r="G652" s="501">
        <v>0</v>
      </c>
      <c r="H652" s="501">
        <v>0</v>
      </c>
      <c r="I652" s="501">
        <v>0</v>
      </c>
      <c r="J652" s="904">
        <v>341.44356097899362</v>
      </c>
    </row>
    <row r="653" spans="1:10" x14ac:dyDescent="0.2">
      <c r="A653" s="912" t="s">
        <v>577</v>
      </c>
      <c r="B653" s="501">
        <v>267.4056538656223</v>
      </c>
      <c r="C653" s="501">
        <v>154.9214400024542</v>
      </c>
      <c r="D653" s="501">
        <v>112.99550574436429</v>
      </c>
      <c r="E653" s="501">
        <v>62.888901387134872</v>
      </c>
      <c r="F653" s="501">
        <v>0</v>
      </c>
      <c r="G653" s="501">
        <v>0</v>
      </c>
      <c r="H653" s="501">
        <v>0</v>
      </c>
      <c r="I653" s="501">
        <v>0</v>
      </c>
      <c r="J653" s="904">
        <v>403.08359039135104</v>
      </c>
    </row>
    <row r="654" spans="1:10" x14ac:dyDescent="0.2">
      <c r="A654" s="912" t="s">
        <v>513</v>
      </c>
      <c r="B654" s="501">
        <v>250.53302178614706</v>
      </c>
      <c r="C654" s="501">
        <v>175.37311525030293</v>
      </c>
      <c r="D654" s="501">
        <v>75.159906535844115</v>
      </c>
      <c r="E654" s="501">
        <v>71.06957148627437</v>
      </c>
      <c r="F654" s="501">
        <v>0</v>
      </c>
      <c r="G654" s="501">
        <v>0</v>
      </c>
      <c r="H654" s="501">
        <v>0</v>
      </c>
      <c r="I654" s="501">
        <v>0</v>
      </c>
      <c r="J654" s="904">
        <v>370.44657960394363</v>
      </c>
    </row>
    <row r="655" spans="1:10" x14ac:dyDescent="0.2">
      <c r="A655" s="912" t="s">
        <v>578</v>
      </c>
      <c r="B655" s="501">
        <v>245.93139485538109</v>
      </c>
      <c r="C655" s="501">
        <v>172.30536396312564</v>
      </c>
      <c r="D655" s="501">
        <v>74.137322773451686</v>
      </c>
      <c r="E655" s="501">
        <v>78.738949704217646</v>
      </c>
      <c r="F655" s="501">
        <v>0</v>
      </c>
      <c r="G655" s="501">
        <v>0</v>
      </c>
      <c r="H655" s="501">
        <v>0</v>
      </c>
      <c r="I655" s="501">
        <v>0</v>
      </c>
      <c r="J655" s="904">
        <v>356.52565215335022</v>
      </c>
    </row>
    <row r="656" spans="1:10" x14ac:dyDescent="0.2">
      <c r="A656" s="912" t="s">
        <v>579</v>
      </c>
      <c r="B656" s="501">
        <v>218.83292515198153</v>
      </c>
      <c r="C656" s="501">
        <v>148.27464554690337</v>
      </c>
      <c r="D656" s="501">
        <v>70.558279605078155</v>
      </c>
      <c r="E656" s="501">
        <v>98.679333070870172</v>
      </c>
      <c r="F656" s="501">
        <v>0</v>
      </c>
      <c r="G656" s="501">
        <v>0</v>
      </c>
      <c r="H656" s="501">
        <v>0</v>
      </c>
      <c r="I656" s="501">
        <v>550.15006416713106</v>
      </c>
      <c r="J656" s="904">
        <v>311.88804752969327</v>
      </c>
    </row>
    <row r="657" spans="1:10" x14ac:dyDescent="0.2">
      <c r="A657" s="912" t="s">
        <v>580</v>
      </c>
      <c r="B657" s="501">
        <v>202.98287683489875</v>
      </c>
      <c r="C657" s="501">
        <v>133.95847287340925</v>
      </c>
      <c r="D657" s="501">
        <v>69.024403961489497</v>
      </c>
      <c r="E657" s="501">
        <v>101.74708435804749</v>
      </c>
      <c r="F657" s="501">
        <v>0</v>
      </c>
      <c r="G657" s="501">
        <v>0</v>
      </c>
      <c r="H657" s="501">
        <v>2.5564594059810926</v>
      </c>
      <c r="I657" s="501">
        <v>586.4517877320626</v>
      </c>
      <c r="J657" s="904">
        <v>285.00825166371618</v>
      </c>
    </row>
    <row r="658" spans="1:10" x14ac:dyDescent="0.2">
      <c r="A658" s="912" t="s">
        <v>581</v>
      </c>
      <c r="B658" s="501">
        <v>194.29091485456303</v>
      </c>
      <c r="C658" s="501">
        <v>126.80038653666219</v>
      </c>
      <c r="D658" s="501">
        <v>68.001820199097054</v>
      </c>
      <c r="E658" s="501">
        <v>111.46163010077564</v>
      </c>
      <c r="F658" s="501">
        <v>0</v>
      </c>
      <c r="G658" s="501">
        <v>0</v>
      </c>
      <c r="H658" s="501">
        <v>0</v>
      </c>
      <c r="I658" s="501">
        <v>618.66317624742442</v>
      </c>
      <c r="J658" s="904">
        <v>271.49598891519202</v>
      </c>
    </row>
    <row r="659" spans="1:10" x14ac:dyDescent="0.2">
      <c r="A659" s="912" t="s">
        <v>582</v>
      </c>
      <c r="B659" s="501">
        <v>197.35866614174034</v>
      </c>
      <c r="C659" s="501">
        <v>130.3794297050357</v>
      </c>
      <c r="D659" s="501">
        <v>66.979236436704625</v>
      </c>
      <c r="E659" s="501">
        <v>114.52938138795294</v>
      </c>
      <c r="F659" s="501">
        <v>0</v>
      </c>
      <c r="G659" s="501">
        <v>0</v>
      </c>
      <c r="H659" s="501">
        <v>0</v>
      </c>
      <c r="I659" s="501">
        <v>658.54394298072941</v>
      </c>
      <c r="J659" s="904">
        <v>273.54115643997687</v>
      </c>
    </row>
    <row r="660" spans="1:10" x14ac:dyDescent="0.2">
      <c r="A660" s="912" t="s">
        <v>583</v>
      </c>
      <c r="B660" s="501">
        <v>217.81034138958907</v>
      </c>
      <c r="C660" s="501">
        <v>151.85368871527689</v>
      </c>
      <c r="D660" s="501">
        <v>65.956652674312181</v>
      </c>
      <c r="E660" s="501">
        <v>119.13100831871891</v>
      </c>
      <c r="F660" s="501">
        <v>0</v>
      </c>
      <c r="G660" s="501">
        <v>0</v>
      </c>
      <c r="H660" s="501">
        <v>7.1580863367470586</v>
      </c>
      <c r="I660" s="501">
        <v>722.96672001145294</v>
      </c>
      <c r="J660" s="904">
        <v>298.5944586185916</v>
      </c>
    </row>
    <row r="661" spans="1:10" x14ac:dyDescent="0.2">
      <c r="A661" s="912" t="s">
        <v>584</v>
      </c>
      <c r="B661" s="501">
        <v>262.29273505366007</v>
      </c>
      <c r="C661" s="501">
        <v>197.35866614174034</v>
      </c>
      <c r="D661" s="501">
        <v>64.934068911919752</v>
      </c>
      <c r="E661" s="501">
        <v>122.19875960589621</v>
      </c>
      <c r="F661" s="501">
        <v>0</v>
      </c>
      <c r="G661" s="501">
        <v>0</v>
      </c>
      <c r="H661" s="501">
        <v>5.1129188119621851</v>
      </c>
      <c r="I661" s="501">
        <v>757.73456793279581</v>
      </c>
      <c r="J661" s="904">
        <v>355.41021009981029</v>
      </c>
    </row>
    <row r="662" spans="1:10" x14ac:dyDescent="0.2">
      <c r="A662" s="912" t="s">
        <v>585</v>
      </c>
      <c r="B662" s="501">
        <v>304.72996119294623</v>
      </c>
      <c r="C662" s="501">
        <v>241.32976792461514</v>
      </c>
      <c r="D662" s="501">
        <v>63.911485149527309</v>
      </c>
      <c r="E662" s="501">
        <v>123.22134336828866</v>
      </c>
      <c r="F662" s="501">
        <v>0</v>
      </c>
      <c r="G662" s="501">
        <v>0</v>
      </c>
      <c r="H662" s="501">
        <v>2.045167524784874</v>
      </c>
      <c r="I662" s="501">
        <v>786.36691327978406</v>
      </c>
      <c r="J662" s="904">
        <v>408.52221307577855</v>
      </c>
    </row>
    <row r="663" spans="1:10" x14ac:dyDescent="0.2">
      <c r="A663" s="912" t="s">
        <v>586</v>
      </c>
      <c r="B663" s="501">
        <v>359.43819248094161</v>
      </c>
      <c r="C663" s="501">
        <v>297.06058297500294</v>
      </c>
      <c r="D663" s="501">
        <v>62.377609505938658</v>
      </c>
      <c r="E663" s="501">
        <v>120.15359208111134</v>
      </c>
      <c r="F663" s="501">
        <v>0</v>
      </c>
      <c r="G663" s="501">
        <v>0</v>
      </c>
      <c r="H663" s="501">
        <v>5.1129188119621851</v>
      </c>
      <c r="I663" s="501">
        <v>804.77342100284795</v>
      </c>
      <c r="J663" s="904">
        <v>479.08049268085671</v>
      </c>
    </row>
    <row r="664" spans="1:10" x14ac:dyDescent="0.2">
      <c r="A664" s="912" t="s">
        <v>587</v>
      </c>
      <c r="B664" s="501">
        <v>405.45446178860129</v>
      </c>
      <c r="C664" s="501">
        <v>344.09943604505503</v>
      </c>
      <c r="D664" s="501">
        <v>61.355025743546221</v>
      </c>
      <c r="E664" s="501">
        <v>121.6874677247</v>
      </c>
      <c r="F664" s="501">
        <v>0</v>
      </c>
      <c r="G664" s="501">
        <v>0</v>
      </c>
      <c r="H664" s="501">
        <v>0.51129188119621849</v>
      </c>
      <c r="I664" s="501">
        <v>830.33801506265888</v>
      </c>
      <c r="J664" s="904">
        <v>537.87905901842191</v>
      </c>
    </row>
    <row r="665" spans="1:10" x14ac:dyDescent="0.2">
      <c r="A665" s="912" t="s">
        <v>588</v>
      </c>
      <c r="B665" s="501">
        <v>411.07867248175967</v>
      </c>
      <c r="C665" s="501">
        <v>352.28010614419452</v>
      </c>
      <c r="D665" s="501">
        <v>58.798566337565127</v>
      </c>
      <c r="E665" s="501">
        <v>118.6197164375227</v>
      </c>
      <c r="F665" s="501">
        <v>0</v>
      </c>
      <c r="G665" s="501">
        <v>0</v>
      </c>
      <c r="H665" s="501">
        <v>0</v>
      </c>
      <c r="I665" s="501">
        <v>852.32356595409624</v>
      </c>
      <c r="J665" s="904">
        <v>544.01456159277643</v>
      </c>
    </row>
    <row r="666" spans="1:10" x14ac:dyDescent="0.2">
      <c r="A666" s="912" t="s">
        <v>589</v>
      </c>
      <c r="B666" s="501">
        <v>431.01905584841217</v>
      </c>
      <c r="C666" s="501">
        <v>373.75436515443573</v>
      </c>
      <c r="D666" s="501">
        <v>57.775982575172691</v>
      </c>
      <c r="E666" s="501">
        <v>118.6197164375227</v>
      </c>
      <c r="F666" s="501">
        <v>0</v>
      </c>
      <c r="G666" s="501">
        <v>0</v>
      </c>
      <c r="H666" s="501">
        <v>3.5790431683735293</v>
      </c>
      <c r="I666" s="501">
        <v>891.69304080620509</v>
      </c>
      <c r="J666" s="904">
        <v>569.57915565258736</v>
      </c>
    </row>
    <row r="667" spans="1:10" x14ac:dyDescent="0.2">
      <c r="A667" s="912" t="s">
        <v>590</v>
      </c>
      <c r="B667" s="501">
        <v>517.93867565176936</v>
      </c>
      <c r="C667" s="501">
        <v>461.69656872018533</v>
      </c>
      <c r="D667" s="501">
        <v>56.242106931584033</v>
      </c>
      <c r="E667" s="501">
        <v>122.19875960589621</v>
      </c>
      <c r="F667" s="501">
        <v>0</v>
      </c>
      <c r="G667" s="501">
        <v>0</v>
      </c>
      <c r="H667" s="501">
        <v>0</v>
      </c>
      <c r="I667" s="501">
        <v>943.33352080702309</v>
      </c>
      <c r="J667" s="904">
        <v>702.51504476360424</v>
      </c>
    </row>
    <row r="668" spans="1:10" x14ac:dyDescent="0.2">
      <c r="A668" s="912" t="s">
        <v>591</v>
      </c>
      <c r="B668" s="501">
        <v>660.07781862431807</v>
      </c>
      <c r="C668" s="501">
        <v>605.8808792175189</v>
      </c>
      <c r="D668" s="501">
        <v>54.19693940679916</v>
      </c>
      <c r="E668" s="501">
        <v>123.22134336828866</v>
      </c>
      <c r="F668" s="501">
        <v>0</v>
      </c>
      <c r="G668" s="501">
        <v>0</v>
      </c>
      <c r="H668" s="501">
        <v>2.5564594059810926</v>
      </c>
      <c r="I668" s="501">
        <v>962.25132041128325</v>
      </c>
      <c r="J668" s="904">
        <v>896.29466773697106</v>
      </c>
    </row>
    <row r="669" spans="1:10" x14ac:dyDescent="0.2">
      <c r="A669" s="912" t="s">
        <v>592</v>
      </c>
      <c r="B669" s="501">
        <v>709.67313110035127</v>
      </c>
      <c r="C669" s="501">
        <v>657.01006733714075</v>
      </c>
      <c r="D669" s="501">
        <v>52.663063763210502</v>
      </c>
      <c r="E669" s="501">
        <v>125.26651089307353</v>
      </c>
      <c r="F669" s="501">
        <v>0</v>
      </c>
      <c r="G669" s="501">
        <v>0</v>
      </c>
      <c r="H669" s="501">
        <v>2.045167524784874</v>
      </c>
      <c r="I669" s="501">
        <v>885.55753823185046</v>
      </c>
      <c r="J669" s="904">
        <v>970.43199051042268</v>
      </c>
    </row>
    <row r="670" spans="1:10" x14ac:dyDescent="0.2">
      <c r="A670" s="912" t="s">
        <v>593</v>
      </c>
      <c r="B670" s="501">
        <v>947.42385585659292</v>
      </c>
      <c r="C670" s="501">
        <v>895.78337585577481</v>
      </c>
      <c r="D670" s="501">
        <v>51.640480000818066</v>
      </c>
      <c r="E670" s="501">
        <v>130.89072158623193</v>
      </c>
      <c r="F670" s="501">
        <v>0</v>
      </c>
      <c r="G670" s="501">
        <v>2.5564594059810926</v>
      </c>
      <c r="H670" s="501">
        <v>3.5790431683735293</v>
      </c>
      <c r="I670" s="501">
        <v>987.81591447109417</v>
      </c>
      <c r="J670" s="904">
        <v>1304.0934010414198</v>
      </c>
    </row>
    <row r="671" spans="1:10" x14ac:dyDescent="0.2">
      <c r="A671" s="912" t="s">
        <v>594</v>
      </c>
      <c r="B671" s="501">
        <v>1294.0797513076291</v>
      </c>
      <c r="C671" s="501">
        <v>1243.9731469503995</v>
      </c>
      <c r="D671" s="501">
        <v>50.106604357229415</v>
      </c>
      <c r="E671" s="501">
        <v>140.09397544776388</v>
      </c>
      <c r="F671" s="501">
        <v>0.51129188119621849</v>
      </c>
      <c r="G671" s="501">
        <v>0</v>
      </c>
      <c r="H671" s="501">
        <v>6.1355025743546223</v>
      </c>
      <c r="I671" s="501">
        <v>1044.5693132838744</v>
      </c>
      <c r="J671" s="904">
        <v>1794.8401543795114</v>
      </c>
    </row>
    <row r="672" spans="1:10" x14ac:dyDescent="0.2">
      <c r="A672" s="912" t="s">
        <v>595</v>
      </c>
      <c r="B672" s="501">
        <v>1651.9840681449821</v>
      </c>
      <c r="C672" s="501">
        <v>1603.4113394313413</v>
      </c>
      <c r="D672" s="501">
        <v>48.572728713640757</v>
      </c>
      <c r="E672" s="501">
        <v>151.85368871527689</v>
      </c>
      <c r="F672" s="501">
        <v>0.51129188119621849</v>
      </c>
      <c r="G672" s="501">
        <v>0</v>
      </c>
      <c r="H672" s="501">
        <v>5.1129188119621851</v>
      </c>
      <c r="I672" s="501">
        <v>875.33170060792611</v>
      </c>
      <c r="J672" s="904">
        <v>2315.6409299376737</v>
      </c>
    </row>
    <row r="673" spans="1:10" x14ac:dyDescent="0.2">
      <c r="A673" s="912" t="s">
        <v>596</v>
      </c>
      <c r="B673" s="501">
        <v>1945.9768998328077</v>
      </c>
      <c r="C673" s="501">
        <v>1898.9380467627554</v>
      </c>
      <c r="D673" s="501">
        <v>47.038853070052099</v>
      </c>
      <c r="E673" s="501">
        <v>143.6730186161374</v>
      </c>
      <c r="F673" s="501">
        <v>0.51129188119621849</v>
      </c>
      <c r="G673" s="501">
        <v>0</v>
      </c>
      <c r="H673" s="501">
        <v>14.827464554690337</v>
      </c>
      <c r="I673" s="501">
        <v>1033.3208918975577</v>
      </c>
      <c r="J673" s="904">
        <v>2754.3293640040292</v>
      </c>
    </row>
    <row r="674" spans="1:10" x14ac:dyDescent="0.2">
      <c r="A674" s="912" t="s">
        <v>597</v>
      </c>
      <c r="B674" s="501">
        <v>2244.5713584513992</v>
      </c>
      <c r="C674" s="501">
        <v>2199.0663810249357</v>
      </c>
      <c r="D674" s="501">
        <v>45.504977426463448</v>
      </c>
      <c r="E674" s="501">
        <v>142.13914297254874</v>
      </c>
      <c r="F674" s="501">
        <v>0.51129188119621849</v>
      </c>
      <c r="G674" s="501">
        <v>0</v>
      </c>
      <c r="H674" s="501">
        <v>27.09846970339958</v>
      </c>
      <c r="I674" s="501">
        <v>1038.945102590716</v>
      </c>
      <c r="J674" s="904">
        <v>3202.8700891144376</v>
      </c>
    </row>
    <row r="675" spans="1:10" x14ac:dyDescent="0.2">
      <c r="A675" s="912" t="s">
        <v>598</v>
      </c>
      <c r="B675" s="501">
        <v>2595.3175889520053</v>
      </c>
      <c r="C675" s="501">
        <v>2551.3464871691303</v>
      </c>
      <c r="D675" s="501">
        <v>43.97110178287479</v>
      </c>
      <c r="E675" s="501">
        <v>142.13914297254874</v>
      </c>
      <c r="F675" s="501">
        <v>0.51129188119621849</v>
      </c>
      <c r="G675" s="501">
        <v>0</v>
      </c>
      <c r="H675" s="501">
        <v>38.858182970912608</v>
      </c>
      <c r="I675" s="501">
        <v>1045.5918970462669</v>
      </c>
      <c r="J675" s="904">
        <v>3725.2726463956478</v>
      </c>
    </row>
    <row r="676" spans="1:10" x14ac:dyDescent="0.2">
      <c r="A676" s="912" t="s">
        <v>599</v>
      </c>
      <c r="B676" s="501">
        <v>3015.0882234141004</v>
      </c>
      <c r="C676" s="501">
        <v>2973.1622891560105</v>
      </c>
      <c r="D676" s="501">
        <v>41.925934258089917</v>
      </c>
      <c r="E676" s="501">
        <v>139.07139168537142</v>
      </c>
      <c r="F676" s="501">
        <v>0.51129188119621849</v>
      </c>
      <c r="G676" s="501">
        <v>0</v>
      </c>
      <c r="H676" s="501">
        <v>89.476079209338238</v>
      </c>
      <c r="I676" s="501">
        <v>1123.8195548692884</v>
      </c>
      <c r="J676" s="904">
        <v>4340.7547126606705</v>
      </c>
    </row>
    <row r="677" spans="1:10" x14ac:dyDescent="0.2">
      <c r="A677" s="912" t="s">
        <v>600</v>
      </c>
      <c r="B677" s="501">
        <v>3440.4830685693541</v>
      </c>
      <c r="C677" s="501">
        <v>3400.0910099548528</v>
      </c>
      <c r="D677" s="501">
        <v>40.392058614501259</v>
      </c>
      <c r="E677" s="501">
        <v>153.89885624006178</v>
      </c>
      <c r="F677" s="501">
        <v>0.51129188119621849</v>
      </c>
      <c r="G677" s="501">
        <v>0</v>
      </c>
      <c r="H677" s="501">
        <v>184.57636911183488</v>
      </c>
      <c r="I677" s="501">
        <v>1105.4130471462245</v>
      </c>
      <c r="J677" s="904">
        <v>4971.8022527520288</v>
      </c>
    </row>
    <row r="678" spans="1:10" x14ac:dyDescent="0.2">
      <c r="A678" s="912" t="s">
        <v>601</v>
      </c>
      <c r="B678" s="501">
        <v>3866.3892056058044</v>
      </c>
      <c r="C678" s="501">
        <v>3827.5310226348915</v>
      </c>
      <c r="D678" s="501">
        <v>38.858182970912608</v>
      </c>
      <c r="E678" s="501">
        <v>154.9214400024542</v>
      </c>
      <c r="F678" s="501">
        <v>0.51129188119621849</v>
      </c>
      <c r="G678" s="501">
        <v>0</v>
      </c>
      <c r="H678" s="501">
        <v>182.53120158704999</v>
      </c>
      <c r="I678" s="501">
        <v>1106.946922789813</v>
      </c>
      <c r="J678" s="904">
        <v>5611.4283961284982</v>
      </c>
    </row>
    <row r="679" spans="1:10" x14ac:dyDescent="0.2">
      <c r="A679" s="912" t="s">
        <v>602</v>
      </c>
      <c r="B679" s="501">
        <v>4284.1146725431145</v>
      </c>
      <c r="C679" s="501">
        <v>4247.3016570969867</v>
      </c>
      <c r="D679" s="501">
        <v>36.813015446127729</v>
      </c>
      <c r="E679" s="501">
        <v>164.63598574518235</v>
      </c>
      <c r="F679" s="501">
        <v>0</v>
      </c>
      <c r="G679" s="501">
        <v>0</v>
      </c>
      <c r="H679" s="501">
        <v>257.17981624169789</v>
      </c>
      <c r="I679" s="501">
        <v>1132.0002249684278</v>
      </c>
      <c r="J679" s="904">
        <v>6278.1530092083667</v>
      </c>
    </row>
    <row r="680" spans="1:10" x14ac:dyDescent="0.2">
      <c r="A680" s="912" t="s">
        <v>603</v>
      </c>
      <c r="B680" s="501">
        <v>4710.0208095795651</v>
      </c>
      <c r="C680" s="501">
        <v>4674.7416697770259</v>
      </c>
      <c r="D680" s="501">
        <v>35.279139802539078</v>
      </c>
      <c r="E680" s="501">
        <v>188.66670416140462</v>
      </c>
      <c r="F680" s="501">
        <v>0</v>
      </c>
      <c r="G680" s="501">
        <v>0</v>
      </c>
      <c r="H680" s="501">
        <v>361.48336000572647</v>
      </c>
      <c r="I680" s="501">
        <v>1189.2649156624043</v>
      </c>
      <c r="J680" s="904">
        <v>7012.8794424873331</v>
      </c>
    </row>
    <row r="681" spans="1:10" x14ac:dyDescent="0.2">
      <c r="A681" s="912" t="s">
        <v>604</v>
      </c>
      <c r="B681" s="501">
        <v>5174.7851295869277</v>
      </c>
      <c r="C681" s="501">
        <v>5141.5511573091735</v>
      </c>
      <c r="D681" s="501">
        <v>33.233972277754205</v>
      </c>
      <c r="E681" s="501">
        <v>201.44900119131009</v>
      </c>
      <c r="F681" s="501">
        <v>0</v>
      </c>
      <c r="G681" s="501">
        <v>0</v>
      </c>
      <c r="H681" s="501">
        <v>121.6874677247</v>
      </c>
      <c r="I681" s="501">
        <v>1275.1619517033689</v>
      </c>
      <c r="J681" s="904">
        <v>7800.3996526785049</v>
      </c>
    </row>
    <row r="682" spans="1:10" x14ac:dyDescent="0.2">
      <c r="A682" s="912" t="s">
        <v>605</v>
      </c>
      <c r="B682" s="501">
        <v>5655.9107897925687</v>
      </c>
      <c r="C682" s="501">
        <v>5624.7219850395995</v>
      </c>
      <c r="D682" s="501">
        <v>31.188804752969329</v>
      </c>
      <c r="E682" s="501">
        <v>206.05062812207606</v>
      </c>
      <c r="F682" s="501">
        <v>0</v>
      </c>
      <c r="G682" s="501">
        <v>0</v>
      </c>
      <c r="H682" s="501">
        <v>63.400193268331094</v>
      </c>
      <c r="I682" s="501">
        <v>1323.2233885358135</v>
      </c>
      <c r="J682" s="904">
        <v>8601.9746092451805</v>
      </c>
    </row>
    <row r="683" spans="1:10" x14ac:dyDescent="0.2">
      <c r="A683" s="912" t="s">
        <v>606</v>
      </c>
      <c r="B683" s="501">
        <v>6124.7654448495014</v>
      </c>
      <c r="C683" s="501">
        <v>6095.6218076213172</v>
      </c>
      <c r="D683" s="501">
        <v>29.143637228184453</v>
      </c>
      <c r="E683" s="501">
        <v>165.65856950757478</v>
      </c>
      <c r="F683" s="501">
        <v>0</v>
      </c>
      <c r="G683" s="501">
        <v>0</v>
      </c>
      <c r="H683" s="501">
        <v>16.361340198278992</v>
      </c>
      <c r="I683" s="501">
        <v>1494.5061687365467</v>
      </c>
      <c r="J683" s="904">
        <v>9277.9024761865803</v>
      </c>
    </row>
    <row r="684" spans="1:10" x14ac:dyDescent="0.2">
      <c r="A684" s="912" t="s">
        <v>607</v>
      </c>
      <c r="B684" s="501">
        <v>6481.6471779244621</v>
      </c>
      <c r="C684" s="501">
        <v>6454.548708221062</v>
      </c>
      <c r="D684" s="501">
        <v>27.09846970339958</v>
      </c>
      <c r="E684" s="501">
        <v>223.43455208274747</v>
      </c>
      <c r="F684" s="501">
        <v>0</v>
      </c>
      <c r="G684" s="501">
        <v>0</v>
      </c>
      <c r="H684" s="501">
        <v>46.527561188855884</v>
      </c>
      <c r="I684" s="501">
        <v>1515.9804277467879</v>
      </c>
      <c r="J684" s="904">
        <v>9814.7292215694615</v>
      </c>
    </row>
    <row r="685" spans="1:10" x14ac:dyDescent="0.2">
      <c r="A685" s="912" t="s">
        <v>608</v>
      </c>
      <c r="B685" s="501">
        <v>6849.7773323857391</v>
      </c>
      <c r="C685" s="501">
        <v>6824.7240302071241</v>
      </c>
      <c r="D685" s="501">
        <v>25.053302178614707</v>
      </c>
      <c r="E685" s="501">
        <v>171.79407208192941</v>
      </c>
      <c r="F685" s="501">
        <v>0</v>
      </c>
      <c r="G685" s="501">
        <v>0</v>
      </c>
      <c r="H685" s="501">
        <v>54.708231287995382</v>
      </c>
      <c r="I685" s="501">
        <v>1537.4546867570291</v>
      </c>
      <c r="J685" s="904">
        <v>10298.441071054232</v>
      </c>
    </row>
    <row r="686" spans="1:10" x14ac:dyDescent="0.2">
      <c r="A686" s="912" t="s">
        <v>609</v>
      </c>
      <c r="B686" s="501">
        <v>7369.7611755622938</v>
      </c>
      <c r="C686" s="501">
        <v>7346.7530409084638</v>
      </c>
      <c r="D686" s="501">
        <v>22.496842772633613</v>
      </c>
      <c r="E686" s="501">
        <v>172.81665584432184</v>
      </c>
      <c r="F686" s="501">
        <v>0</v>
      </c>
      <c r="G686" s="501">
        <v>0</v>
      </c>
      <c r="H686" s="501">
        <v>0</v>
      </c>
      <c r="I686" s="501">
        <v>1612.6145932928732</v>
      </c>
      <c r="J686" s="904">
        <v>10857.043570362814</v>
      </c>
    </row>
    <row r="687" spans="1:10" x14ac:dyDescent="0.2">
      <c r="A687" s="912" t="s">
        <v>610</v>
      </c>
      <c r="B687" s="501">
        <v>7820.7206147773577</v>
      </c>
      <c r="C687" s="501">
        <v>7800.2689395295092</v>
      </c>
      <c r="D687" s="501">
        <v>20.45167524784874</v>
      </c>
      <c r="E687" s="501">
        <v>172.81665584432184</v>
      </c>
      <c r="F687" s="501">
        <v>0</v>
      </c>
      <c r="G687" s="501">
        <v>0</v>
      </c>
      <c r="H687" s="501">
        <v>0</v>
      </c>
      <c r="I687" s="501">
        <v>1592.1629180450243</v>
      </c>
      <c r="J687" s="904">
        <v>11449.35909562692</v>
      </c>
    </row>
    <row r="688" spans="1:10" x14ac:dyDescent="0.2">
      <c r="A688" s="912"/>
      <c r="B688" s="501"/>
      <c r="C688" s="501"/>
      <c r="D688" s="501"/>
      <c r="E688" s="501"/>
      <c r="F688" s="501"/>
      <c r="G688" s="501"/>
      <c r="H688" s="501"/>
      <c r="I688" s="501"/>
      <c r="J688" s="904"/>
    </row>
    <row r="689" spans="1:10" x14ac:dyDescent="0.2">
      <c r="A689" s="912" t="s">
        <v>634</v>
      </c>
      <c r="B689" s="501">
        <v>8411.7740294401865</v>
      </c>
      <c r="C689" s="501">
        <v>8393.8788135983195</v>
      </c>
      <c r="D689" s="501">
        <v>17.895215841867646</v>
      </c>
      <c r="E689" s="501">
        <v>174.86182336910673</v>
      </c>
      <c r="F689" s="501">
        <v>0</v>
      </c>
      <c r="G689" s="501">
        <v>0</v>
      </c>
      <c r="H689" s="501">
        <v>0</v>
      </c>
      <c r="I689" s="501">
        <v>1558.417653886074</v>
      </c>
      <c r="J689" s="904">
        <v>12290.727687668304</v>
      </c>
    </row>
    <row r="690" spans="1:10" x14ac:dyDescent="0.2">
      <c r="A690" s="912" t="s">
        <v>612</v>
      </c>
      <c r="B690" s="501">
        <v>8793.1977728125657</v>
      </c>
      <c r="C690" s="501">
        <v>8777.8590163766785</v>
      </c>
      <c r="D690" s="501">
        <v>15.338756435886555</v>
      </c>
      <c r="E690" s="501">
        <v>179.9747421810689</v>
      </c>
      <c r="F690" s="501">
        <v>0</v>
      </c>
      <c r="G690" s="501">
        <v>0</v>
      </c>
      <c r="H690" s="501">
        <v>0</v>
      </c>
      <c r="I690" s="501">
        <v>1423.4365972502724</v>
      </c>
      <c r="J690" s="904">
        <v>12848.764974460972</v>
      </c>
    </row>
    <row r="691" spans="1:10" x14ac:dyDescent="0.2">
      <c r="A691" s="912" t="s">
        <v>613</v>
      </c>
      <c r="B691" s="501">
        <v>8649.0134623152317</v>
      </c>
      <c r="C691" s="501">
        <v>8635.7198734041303</v>
      </c>
      <c r="D691" s="501">
        <v>13.293588911101681</v>
      </c>
      <c r="E691" s="501">
        <v>177.41828277508782</v>
      </c>
      <c r="F691" s="501">
        <v>0</v>
      </c>
      <c r="G691" s="501">
        <v>0</v>
      </c>
      <c r="H691" s="501">
        <v>130.89072158623193</v>
      </c>
      <c r="I691" s="501">
        <v>1556.8837782424853</v>
      </c>
      <c r="J691" s="904">
        <v>12679.016069903826</v>
      </c>
    </row>
    <row r="692" spans="1:10" x14ac:dyDescent="0.2">
      <c r="A692" s="912" t="s">
        <v>614</v>
      </c>
      <c r="B692" s="501">
        <v>8619.8698250870475</v>
      </c>
      <c r="C692" s="501">
        <v>8619.8698250870475</v>
      </c>
      <c r="D692" s="501">
        <v>0</v>
      </c>
      <c r="E692" s="501">
        <v>176.90699089389159</v>
      </c>
      <c r="F692" s="501">
        <v>0</v>
      </c>
      <c r="G692" s="501">
        <v>0</v>
      </c>
      <c r="H692" s="501">
        <v>0</v>
      </c>
      <c r="I692" s="501">
        <v>1809.4619675534173</v>
      </c>
      <c r="J692" s="904">
        <v>12679.09465938328</v>
      </c>
    </row>
    <row r="693" spans="1:10" x14ac:dyDescent="0.2">
      <c r="A693" s="912" t="s">
        <v>615</v>
      </c>
      <c r="B693" s="501">
        <v>8518.6340326101963</v>
      </c>
      <c r="C693" s="501">
        <v>8518.6340326101963</v>
      </c>
      <c r="D693" s="501">
        <v>0</v>
      </c>
      <c r="E693" s="501">
        <v>172.30536396312564</v>
      </c>
      <c r="F693" s="501">
        <v>0</v>
      </c>
      <c r="G693" s="501">
        <v>0</v>
      </c>
      <c r="H693" s="501">
        <v>70.046987723881941</v>
      </c>
      <c r="I693" s="501">
        <v>2348.8749022154279</v>
      </c>
      <c r="J693" s="904">
        <v>12550.825043515337</v>
      </c>
    </row>
    <row r="694" spans="1:10" x14ac:dyDescent="0.2">
      <c r="A694" s="912" t="s">
        <v>616</v>
      </c>
      <c r="B694" s="501">
        <v>8666.397386275903</v>
      </c>
      <c r="C694" s="501">
        <v>8666.397386275903</v>
      </c>
      <c r="D694" s="501">
        <v>0</v>
      </c>
      <c r="E694" s="501">
        <v>170.77148831953699</v>
      </c>
      <c r="F694" s="501">
        <v>0</v>
      </c>
      <c r="G694" s="501">
        <v>0</v>
      </c>
      <c r="H694" s="501">
        <v>0</v>
      </c>
      <c r="I694" s="501">
        <v>2033.9191033985571</v>
      </c>
      <c r="J694" s="904">
        <v>12817.064877826806</v>
      </c>
    </row>
    <row r="695" spans="1:10" x14ac:dyDescent="0.2">
      <c r="A695" s="912" t="s">
        <v>617</v>
      </c>
      <c r="B695" s="501">
        <v>8493.5807304315822</v>
      </c>
      <c r="C695" s="501">
        <v>8493.5807304315822</v>
      </c>
      <c r="D695" s="501">
        <v>0</v>
      </c>
      <c r="E695" s="501">
        <v>163.10211010159369</v>
      </c>
      <c r="F695" s="501">
        <v>0</v>
      </c>
      <c r="G695" s="501">
        <v>0</v>
      </c>
      <c r="H695" s="501">
        <v>0</v>
      </c>
      <c r="I695" s="501">
        <v>2042.6110653788928</v>
      </c>
      <c r="J695" s="904">
        <v>12664.188605349136</v>
      </c>
    </row>
    <row r="696" spans="1:10" x14ac:dyDescent="0.2">
      <c r="A696" s="912" t="s">
        <v>618</v>
      </c>
      <c r="B696" s="501">
        <v>8062.0503827019729</v>
      </c>
      <c r="C696" s="501">
        <v>8062.0503827019729</v>
      </c>
      <c r="D696" s="501">
        <v>0</v>
      </c>
      <c r="E696" s="501">
        <v>156.96660752723909</v>
      </c>
      <c r="F696" s="501">
        <v>0</v>
      </c>
      <c r="G696" s="501">
        <v>206.56192000327226</v>
      </c>
      <c r="H696" s="501">
        <v>0</v>
      </c>
      <c r="I696" s="501">
        <v>2450.1106946922791</v>
      </c>
      <c r="J696" s="904">
        <v>12103.301411676885</v>
      </c>
    </row>
    <row r="697" spans="1:10" x14ac:dyDescent="0.2">
      <c r="A697" s="912" t="s">
        <v>619</v>
      </c>
      <c r="B697" s="501">
        <v>8521.7017838973734</v>
      </c>
      <c r="C697" s="501">
        <v>8521.7017838973734</v>
      </c>
      <c r="D697" s="501">
        <v>0</v>
      </c>
      <c r="E697" s="501">
        <v>153.38756435886555</v>
      </c>
      <c r="F697" s="501">
        <v>0</v>
      </c>
      <c r="G697" s="501">
        <v>151.85368871527689</v>
      </c>
      <c r="H697" s="501">
        <v>0</v>
      </c>
      <c r="I697" s="501">
        <v>2451.6445703358677</v>
      </c>
      <c r="J697" s="904">
        <v>12880.976362976333</v>
      </c>
    </row>
    <row r="698" spans="1:10" x14ac:dyDescent="0.2">
      <c r="A698" s="912" t="s">
        <v>622</v>
      </c>
      <c r="B698" s="501">
        <v>8894</v>
      </c>
      <c r="C698" s="501">
        <v>8894</v>
      </c>
      <c r="D698" s="501">
        <v>0</v>
      </c>
      <c r="E698" s="501">
        <v>152</v>
      </c>
      <c r="F698" s="501">
        <v>0</v>
      </c>
      <c r="G698" s="501">
        <v>147</v>
      </c>
      <c r="H698" s="501">
        <v>0</v>
      </c>
      <c r="I698" s="501">
        <v>1772</v>
      </c>
      <c r="J698" s="904">
        <v>13465</v>
      </c>
    </row>
    <row r="699" spans="1:10" x14ac:dyDescent="0.2">
      <c r="A699" s="912" t="s">
        <v>623</v>
      </c>
      <c r="B699" s="501">
        <v>9584</v>
      </c>
      <c r="C699" s="501">
        <v>9584</v>
      </c>
      <c r="D699" s="501">
        <v>0</v>
      </c>
      <c r="E699" s="501">
        <v>149</v>
      </c>
      <c r="F699" s="501">
        <v>0</v>
      </c>
      <c r="G699" s="501">
        <v>134</v>
      </c>
      <c r="H699" s="501">
        <v>0</v>
      </c>
      <c r="I699" s="501">
        <v>1790</v>
      </c>
      <c r="J699" s="904">
        <v>14505</v>
      </c>
    </row>
    <row r="700" spans="1:10" x14ac:dyDescent="0.2">
      <c r="A700" s="912" t="s">
        <v>624</v>
      </c>
      <c r="B700" s="501">
        <v>10606</v>
      </c>
      <c r="C700" s="501">
        <v>10606</v>
      </c>
      <c r="D700" s="501">
        <v>0</v>
      </c>
      <c r="E700" s="501">
        <v>146</v>
      </c>
      <c r="F700" s="501">
        <v>0</v>
      </c>
      <c r="G700" s="501">
        <v>112</v>
      </c>
      <c r="H700" s="501">
        <v>0</v>
      </c>
      <c r="I700" s="501">
        <v>1920</v>
      </c>
      <c r="J700" s="904">
        <v>16003</v>
      </c>
    </row>
    <row r="701" spans="1:10" x14ac:dyDescent="0.2">
      <c r="A701" s="912" t="s">
        <v>625</v>
      </c>
      <c r="B701" s="501">
        <v>11270</v>
      </c>
      <c r="C701" s="501">
        <v>11270</v>
      </c>
      <c r="D701" s="501">
        <v>0</v>
      </c>
      <c r="E701" s="501">
        <v>144</v>
      </c>
      <c r="F701" s="501">
        <v>0</v>
      </c>
      <c r="G701" s="501">
        <v>89</v>
      </c>
      <c r="H701" s="501">
        <v>104</v>
      </c>
      <c r="I701" s="501">
        <v>1989</v>
      </c>
      <c r="J701" s="904">
        <v>17013</v>
      </c>
    </row>
    <row r="702" spans="1:10" x14ac:dyDescent="0.2">
      <c r="A702" s="911">
        <v>38717</v>
      </c>
      <c r="B702" s="501">
        <v>12303</v>
      </c>
      <c r="C702" s="501">
        <v>12303</v>
      </c>
      <c r="D702" s="501">
        <v>0</v>
      </c>
      <c r="E702" s="501">
        <v>141</v>
      </c>
      <c r="F702" s="501">
        <v>0</v>
      </c>
      <c r="G702" s="501">
        <v>67</v>
      </c>
      <c r="H702" s="501">
        <v>160</v>
      </c>
      <c r="I702" s="501">
        <v>1906</v>
      </c>
      <c r="J702" s="904">
        <v>18564</v>
      </c>
    </row>
    <row r="703" spans="1:10" x14ac:dyDescent="0.2">
      <c r="A703" s="912" t="s">
        <v>626</v>
      </c>
      <c r="B703" s="501">
        <v>13384</v>
      </c>
      <c r="C703" s="501">
        <v>13384</v>
      </c>
      <c r="D703" s="501">
        <v>0</v>
      </c>
      <c r="E703" s="501">
        <v>136</v>
      </c>
      <c r="F703" s="501">
        <v>0</v>
      </c>
      <c r="G703" s="501">
        <v>46</v>
      </c>
      <c r="H703" s="501">
        <v>109</v>
      </c>
      <c r="I703" s="501">
        <v>1939</v>
      </c>
      <c r="J703" s="904">
        <v>20149</v>
      </c>
    </row>
    <row r="704" spans="1:10" x14ac:dyDescent="0.2">
      <c r="A704" s="912"/>
      <c r="B704" s="501"/>
      <c r="C704" s="501"/>
      <c r="D704" s="501"/>
      <c r="E704" s="501"/>
      <c r="F704" s="501"/>
      <c r="G704" s="501"/>
      <c r="H704" s="501"/>
      <c r="I704" s="501"/>
      <c r="J704" s="904"/>
    </row>
    <row r="705" spans="1:10" ht="14.25" x14ac:dyDescent="0.2">
      <c r="A705" s="901" t="s">
        <v>574</v>
      </c>
      <c r="B705" s="501">
        <v>13383.93</v>
      </c>
      <c r="C705" s="501">
        <v>13383.93</v>
      </c>
      <c r="D705" s="501">
        <v>0</v>
      </c>
      <c r="E705" s="501">
        <v>136.191</v>
      </c>
      <c r="F705" s="501">
        <v>0</v>
      </c>
      <c r="G705" s="501">
        <v>45.716000000000001</v>
      </c>
      <c r="H705" s="501">
        <v>109.051</v>
      </c>
      <c r="I705" s="501">
        <v>1938.923</v>
      </c>
      <c r="J705" s="904">
        <v>20148.692224999999</v>
      </c>
    </row>
    <row r="706" spans="1:10" x14ac:dyDescent="0.2">
      <c r="A706" s="901">
        <v>39447</v>
      </c>
      <c r="B706" s="501">
        <v>14304.545</v>
      </c>
      <c r="C706" s="501">
        <v>14304.545</v>
      </c>
      <c r="D706" s="501">
        <v>0</v>
      </c>
      <c r="E706" s="501">
        <v>132.87899999999999</v>
      </c>
      <c r="F706" s="501">
        <v>0</v>
      </c>
      <c r="G706" s="501">
        <v>12.557</v>
      </c>
      <c r="H706" s="501">
        <v>209.55099999999999</v>
      </c>
      <c r="I706" s="501">
        <v>1783.115</v>
      </c>
      <c r="J706" s="904">
        <v>21577.435364000001</v>
      </c>
    </row>
    <row r="707" spans="1:10" x14ac:dyDescent="0.2">
      <c r="A707" s="901">
        <v>39813</v>
      </c>
      <c r="B707" s="501">
        <v>15277.366</v>
      </c>
      <c r="C707" s="501">
        <v>15277.366</v>
      </c>
      <c r="D707" s="501">
        <v>0</v>
      </c>
      <c r="E707" s="501">
        <v>126.288</v>
      </c>
      <c r="F707" s="501">
        <v>0</v>
      </c>
      <c r="G707" s="501">
        <v>0</v>
      </c>
      <c r="H707" s="501">
        <v>0</v>
      </c>
      <c r="I707" s="501">
        <v>1658.2550000000001</v>
      </c>
      <c r="J707" s="904">
        <v>23084.810506999998</v>
      </c>
    </row>
    <row r="708" spans="1:10" x14ac:dyDescent="0.2">
      <c r="A708" s="901">
        <v>40178</v>
      </c>
      <c r="B708" s="501">
        <v>16010.882</v>
      </c>
      <c r="C708" s="501">
        <v>16010.882</v>
      </c>
      <c r="D708" s="501">
        <v>0</v>
      </c>
      <c r="E708" s="501">
        <v>121.063</v>
      </c>
      <c r="F708" s="501">
        <v>0</v>
      </c>
      <c r="G708" s="501">
        <v>0</v>
      </c>
      <c r="H708" s="501">
        <v>70.5</v>
      </c>
      <c r="I708" s="501">
        <v>1819.7329999999999</v>
      </c>
      <c r="J708" s="904">
        <v>24255.861763000001</v>
      </c>
    </row>
    <row r="709" spans="1:10" ht="24.75" customHeight="1" x14ac:dyDescent="0.2">
      <c r="A709" s="920"/>
      <c r="B709" s="921" t="s">
        <v>271</v>
      </c>
      <c r="C709" s="463"/>
      <c r="D709" s="463"/>
      <c r="E709" s="463"/>
      <c r="F709" s="463"/>
      <c r="G709" s="463"/>
      <c r="H709" s="463"/>
      <c r="I709" s="463"/>
      <c r="J709" s="463"/>
    </row>
    <row r="710" spans="1:10" x14ac:dyDescent="0.2">
      <c r="A710" s="912" t="s">
        <v>652</v>
      </c>
      <c r="B710" s="501">
        <v>513.33704872100338</v>
      </c>
      <c r="C710" s="501">
        <v>76.182490298236559</v>
      </c>
      <c r="D710" s="501">
        <v>437.1545584227668</v>
      </c>
      <c r="E710" s="501">
        <v>1.022583762392437</v>
      </c>
      <c r="F710" s="501">
        <v>0</v>
      </c>
      <c r="G710" s="501">
        <v>0</v>
      </c>
      <c r="H710" s="501">
        <v>0</v>
      </c>
      <c r="I710" s="501">
        <v>0</v>
      </c>
      <c r="J710" s="904">
        <v>324.17874879760251</v>
      </c>
    </row>
    <row r="711" spans="1:10" x14ac:dyDescent="0.2">
      <c r="A711" s="912" t="s">
        <v>575</v>
      </c>
      <c r="B711" s="501">
        <v>637.0696839704882</v>
      </c>
      <c r="C711" s="501">
        <v>119.64230019991513</v>
      </c>
      <c r="D711" s="501">
        <v>517.4273837705731</v>
      </c>
      <c r="E711" s="501">
        <v>162.07952633920127</v>
      </c>
      <c r="F711" s="501">
        <v>0.51129188119621849</v>
      </c>
      <c r="G711" s="501">
        <v>0</v>
      </c>
      <c r="H711" s="501">
        <v>0</v>
      </c>
      <c r="I711" s="501">
        <v>0</v>
      </c>
      <c r="J711" s="904">
        <v>367.92935834275937</v>
      </c>
    </row>
    <row r="712" spans="1:10" x14ac:dyDescent="0.2">
      <c r="A712" s="912" t="s">
        <v>576</v>
      </c>
      <c r="B712" s="501">
        <v>663.14556991149539</v>
      </c>
      <c r="C712" s="501">
        <v>123.73263524948487</v>
      </c>
      <c r="D712" s="501">
        <v>539.41293466201046</v>
      </c>
      <c r="E712" s="501">
        <v>167.70373703235967</v>
      </c>
      <c r="F712" s="501">
        <v>0.51129188119621849</v>
      </c>
      <c r="G712" s="501">
        <v>0</v>
      </c>
      <c r="H712" s="501">
        <v>0</v>
      </c>
      <c r="I712" s="501">
        <v>0</v>
      </c>
      <c r="J712" s="904">
        <v>376.87290856529609</v>
      </c>
    </row>
    <row r="713" spans="1:10" x14ac:dyDescent="0.2">
      <c r="A713" s="912" t="s">
        <v>577</v>
      </c>
      <c r="B713" s="501">
        <v>681.55207763455928</v>
      </c>
      <c r="C713" s="501">
        <v>148.27464554690337</v>
      </c>
      <c r="D713" s="501">
        <v>533.27743208765594</v>
      </c>
      <c r="E713" s="501">
        <v>216.27646574600041</v>
      </c>
      <c r="F713" s="501">
        <v>1.5338756435886556</v>
      </c>
      <c r="G713" s="501">
        <v>0</v>
      </c>
      <c r="H713" s="501">
        <v>0</v>
      </c>
      <c r="I713" s="501">
        <v>0</v>
      </c>
      <c r="J713" s="904">
        <v>381.90747373896608</v>
      </c>
    </row>
    <row r="714" spans="1:10" x14ac:dyDescent="0.2">
      <c r="A714" s="912" t="s">
        <v>513</v>
      </c>
      <c r="B714" s="501">
        <v>634.00193268331088</v>
      </c>
      <c r="C714" s="501">
        <v>209.62967129044958</v>
      </c>
      <c r="D714" s="501">
        <v>424.88355327405759</v>
      </c>
      <c r="E714" s="501">
        <v>254.62335683571681</v>
      </c>
      <c r="F714" s="501">
        <v>1.5338756435886556</v>
      </c>
      <c r="G714" s="501">
        <v>0</v>
      </c>
      <c r="H714" s="501">
        <v>0</v>
      </c>
      <c r="I714" s="501">
        <v>0</v>
      </c>
      <c r="J714" s="904">
        <v>351.25752238180212</v>
      </c>
    </row>
    <row r="715" spans="1:10" x14ac:dyDescent="0.2">
      <c r="A715" s="912" t="s">
        <v>578</v>
      </c>
      <c r="B715" s="501">
        <v>671.32624001063493</v>
      </c>
      <c r="C715" s="501">
        <v>245.93139485538109</v>
      </c>
      <c r="D715" s="501">
        <v>424.88355327405759</v>
      </c>
      <c r="E715" s="501">
        <v>275.07503208356553</v>
      </c>
      <c r="F715" s="501">
        <v>1.5338756435886556</v>
      </c>
      <c r="G715" s="501">
        <v>0</v>
      </c>
      <c r="H715" s="501">
        <v>0</v>
      </c>
      <c r="I715" s="501">
        <v>0</v>
      </c>
      <c r="J715" s="904">
        <v>369.28667143992215</v>
      </c>
    </row>
    <row r="716" spans="1:10" x14ac:dyDescent="0.2">
      <c r="A716" s="912" t="s">
        <v>579</v>
      </c>
      <c r="B716" s="501">
        <v>640.13743525766552</v>
      </c>
      <c r="C716" s="501">
        <v>223.9458439639437</v>
      </c>
      <c r="D716" s="501">
        <v>416.19159129372184</v>
      </c>
      <c r="E716" s="501">
        <v>301.66220990576892</v>
      </c>
      <c r="F716" s="501">
        <v>2.5564594059810926</v>
      </c>
      <c r="G716" s="501">
        <v>0</v>
      </c>
      <c r="H716" s="501">
        <v>0</v>
      </c>
      <c r="I716" s="501">
        <v>519.98384317655416</v>
      </c>
      <c r="J716" s="904">
        <v>349.72364673821346</v>
      </c>
    </row>
    <row r="717" spans="1:10" x14ac:dyDescent="0.2">
      <c r="A717" s="912" t="s">
        <v>580</v>
      </c>
      <c r="B717" s="501">
        <v>665.70202931747644</v>
      </c>
      <c r="C717" s="501">
        <v>256.66852436050169</v>
      </c>
      <c r="D717" s="501">
        <v>409.03350495697481</v>
      </c>
      <c r="E717" s="501">
        <v>358.41560871854915</v>
      </c>
      <c r="F717" s="501">
        <v>3.5790431683735293</v>
      </c>
      <c r="G717" s="501">
        <v>0</v>
      </c>
      <c r="H717" s="501">
        <v>0</v>
      </c>
      <c r="I717" s="501">
        <v>564.46623684062524</v>
      </c>
      <c r="J717" s="904">
        <v>361.48336000572647</v>
      </c>
    </row>
    <row r="718" spans="1:10" x14ac:dyDescent="0.2">
      <c r="A718" s="912" t="s">
        <v>581</v>
      </c>
      <c r="B718" s="501">
        <v>673.37140753541973</v>
      </c>
      <c r="C718" s="501">
        <v>270.47340515279956</v>
      </c>
      <c r="D718" s="501">
        <v>402.89800238262018</v>
      </c>
      <c r="E718" s="501">
        <v>375.79953267922059</v>
      </c>
      <c r="F718" s="501">
        <v>5.1129188119621851</v>
      </c>
      <c r="G718" s="501">
        <v>0</v>
      </c>
      <c r="H718" s="501">
        <v>0</v>
      </c>
      <c r="I718" s="501">
        <v>629.40030575254502</v>
      </c>
      <c r="J718" s="904">
        <v>365.06240317409998</v>
      </c>
    </row>
    <row r="719" spans="1:10" x14ac:dyDescent="0.2">
      <c r="A719" s="912" t="s">
        <v>582</v>
      </c>
      <c r="B719" s="501">
        <v>709.16183921915501</v>
      </c>
      <c r="C719" s="501">
        <v>310.35417188610461</v>
      </c>
      <c r="D719" s="501">
        <v>398.8076673330504</v>
      </c>
      <c r="E719" s="501">
        <v>390.11570535271471</v>
      </c>
      <c r="F719" s="501">
        <v>6.1355025743546223</v>
      </c>
      <c r="G719" s="501">
        <v>0</v>
      </c>
      <c r="H719" s="501">
        <v>0</v>
      </c>
      <c r="I719" s="501">
        <v>643.71647842603909</v>
      </c>
      <c r="J719" s="904">
        <v>382.95761901596768</v>
      </c>
    </row>
    <row r="720" spans="1:10" x14ac:dyDescent="0.2">
      <c r="A720" s="912" t="s">
        <v>583</v>
      </c>
      <c r="B720" s="501">
        <v>810.39763169600633</v>
      </c>
      <c r="C720" s="501">
        <v>421.30451010568402</v>
      </c>
      <c r="D720" s="501">
        <v>389.09312159032226</v>
      </c>
      <c r="E720" s="501">
        <v>391.13828911510717</v>
      </c>
      <c r="F720" s="501">
        <v>7.6693782179432777</v>
      </c>
      <c r="G720" s="501">
        <v>0</v>
      </c>
      <c r="H720" s="501">
        <v>1.022583762392437</v>
      </c>
      <c r="I720" s="501">
        <v>630.93418139613368</v>
      </c>
      <c r="J720" s="904">
        <v>436.6432665415706</v>
      </c>
    </row>
    <row r="721" spans="1:10" x14ac:dyDescent="0.2">
      <c r="A721" s="912" t="s">
        <v>584</v>
      </c>
      <c r="B721" s="501">
        <v>950.49160714377024</v>
      </c>
      <c r="C721" s="501">
        <v>568.55657189019496</v>
      </c>
      <c r="D721" s="501">
        <v>382.44632713477142</v>
      </c>
      <c r="E721" s="501">
        <v>389.60441347151851</v>
      </c>
      <c r="F721" s="501">
        <v>8.1806700991394958</v>
      </c>
      <c r="G721" s="501">
        <v>0</v>
      </c>
      <c r="H721" s="501">
        <v>0</v>
      </c>
      <c r="I721" s="501">
        <v>663.65686179269164</v>
      </c>
      <c r="J721" s="904">
        <v>562.93236119703658</v>
      </c>
    </row>
    <row r="722" spans="1:10" x14ac:dyDescent="0.2">
      <c r="A722" s="912" t="s">
        <v>585</v>
      </c>
      <c r="B722" s="501">
        <v>1077.8032855616286</v>
      </c>
      <c r="C722" s="501">
        <v>705.0715041695853</v>
      </c>
      <c r="D722" s="501">
        <v>372.73178139204327</v>
      </c>
      <c r="E722" s="501">
        <v>387.5592459467336</v>
      </c>
      <c r="F722" s="501">
        <v>8.691961980335714</v>
      </c>
      <c r="G722" s="501">
        <v>0</v>
      </c>
      <c r="H722" s="501">
        <v>0</v>
      </c>
      <c r="I722" s="501">
        <v>666.72461307986896</v>
      </c>
      <c r="J722" s="904">
        <v>582.36145268249288</v>
      </c>
    </row>
    <row r="723" spans="1:10" x14ac:dyDescent="0.2">
      <c r="A723" s="912" t="s">
        <v>586</v>
      </c>
      <c r="B723" s="501">
        <v>1224.5440554649433</v>
      </c>
      <c r="C723" s="501">
        <v>861.52681981562819</v>
      </c>
      <c r="D723" s="501">
        <v>363.01723564931513</v>
      </c>
      <c r="E723" s="501">
        <v>359.94948436213781</v>
      </c>
      <c r="F723" s="501">
        <v>8.691961980335714</v>
      </c>
      <c r="G723" s="501">
        <v>0</v>
      </c>
      <c r="H723" s="501">
        <v>0</v>
      </c>
      <c r="I723" s="501">
        <v>720.41026060547188</v>
      </c>
      <c r="J723" s="904">
        <v>665.70202931747644</v>
      </c>
    </row>
    <row r="724" spans="1:10" x14ac:dyDescent="0.2">
      <c r="A724" s="912" t="s">
        <v>587</v>
      </c>
      <c r="B724" s="501">
        <v>1309.4185077435156</v>
      </c>
      <c r="C724" s="501">
        <v>957.13840159932101</v>
      </c>
      <c r="D724" s="501">
        <v>351.76881426299832</v>
      </c>
      <c r="E724" s="501">
        <v>360.97206812453027</v>
      </c>
      <c r="F724" s="501">
        <v>11.248421386316807</v>
      </c>
      <c r="G724" s="501">
        <v>0</v>
      </c>
      <c r="H724" s="501">
        <v>0</v>
      </c>
      <c r="I724" s="501">
        <v>768.47169743791642</v>
      </c>
      <c r="J724" s="904">
        <v>716.8312174370983</v>
      </c>
    </row>
    <row r="725" spans="1:10" x14ac:dyDescent="0.2">
      <c r="A725" s="912" t="s">
        <v>588</v>
      </c>
      <c r="B725" s="501">
        <v>1252.1538170495392</v>
      </c>
      <c r="C725" s="501">
        <v>916.2350511036235</v>
      </c>
      <c r="D725" s="501">
        <v>335.91876594591554</v>
      </c>
      <c r="E725" s="501">
        <v>357.39302495615675</v>
      </c>
      <c r="F725" s="501">
        <v>11.759713267513025</v>
      </c>
      <c r="G725" s="501">
        <v>0</v>
      </c>
      <c r="H725" s="501">
        <v>0</v>
      </c>
      <c r="I725" s="501">
        <v>869.70748991476762</v>
      </c>
      <c r="J725" s="904">
        <v>688.71016397130632</v>
      </c>
    </row>
    <row r="726" spans="1:10" x14ac:dyDescent="0.2">
      <c r="A726" s="912" t="s">
        <v>589</v>
      </c>
      <c r="B726" s="501">
        <v>1420.8801378442913</v>
      </c>
      <c r="C726" s="501">
        <v>1095.1872095223</v>
      </c>
      <c r="D726" s="501">
        <v>325.18163644079499</v>
      </c>
      <c r="E726" s="501">
        <v>355.85914931256809</v>
      </c>
      <c r="F726" s="501">
        <v>11.759713267513025</v>
      </c>
      <c r="G726" s="501">
        <v>0</v>
      </c>
      <c r="H726" s="501">
        <v>0</v>
      </c>
      <c r="I726" s="501">
        <v>984.74816318391686</v>
      </c>
      <c r="J726" s="904">
        <v>784.32174575499914</v>
      </c>
    </row>
    <row r="727" spans="1:10" x14ac:dyDescent="0.2">
      <c r="A727" s="912" t="s">
        <v>590</v>
      </c>
      <c r="B727" s="501">
        <v>1711.8052182449396</v>
      </c>
      <c r="C727" s="501">
        <v>1393.7816681408917</v>
      </c>
      <c r="D727" s="501">
        <v>318.0235501040479</v>
      </c>
      <c r="E727" s="501">
        <v>351.25752238180212</v>
      </c>
      <c r="F727" s="501">
        <v>12.271005148709245</v>
      </c>
      <c r="G727" s="501">
        <v>0</v>
      </c>
      <c r="H727" s="501">
        <v>61.355025743546221</v>
      </c>
      <c r="I727" s="501">
        <v>1129.4437655624467</v>
      </c>
      <c r="J727" s="904">
        <v>957.13840159932101</v>
      </c>
    </row>
    <row r="728" spans="1:10" x14ac:dyDescent="0.2">
      <c r="A728" s="912" t="s">
        <v>591</v>
      </c>
      <c r="B728" s="501">
        <v>2028.806184586595</v>
      </c>
      <c r="C728" s="501">
        <v>1717.429428938098</v>
      </c>
      <c r="D728" s="501">
        <v>310.86546376730087</v>
      </c>
      <c r="E728" s="501">
        <v>351.76881426299832</v>
      </c>
      <c r="F728" s="501">
        <v>12.271005148709245</v>
      </c>
      <c r="G728" s="501">
        <v>0</v>
      </c>
      <c r="H728" s="501">
        <v>0</v>
      </c>
      <c r="I728" s="501">
        <v>1232.2134336828865</v>
      </c>
      <c r="J728" s="904">
        <v>1143.7599382359408</v>
      </c>
    </row>
    <row r="729" spans="1:10" x14ac:dyDescent="0.2">
      <c r="A729" s="912" t="s">
        <v>592</v>
      </c>
      <c r="B729" s="501">
        <v>2253.2633204317349</v>
      </c>
      <c r="C729" s="501">
        <v>1949.555943001181</v>
      </c>
      <c r="D729" s="501">
        <v>303.19608554935758</v>
      </c>
      <c r="E729" s="501">
        <v>364.03981941170758</v>
      </c>
      <c r="F729" s="501">
        <v>13.293588911101681</v>
      </c>
      <c r="G729" s="501">
        <v>0</v>
      </c>
      <c r="H729" s="501">
        <v>0</v>
      </c>
      <c r="I729" s="501">
        <v>1374.3525766554353</v>
      </c>
      <c r="J729" s="904">
        <v>1282.3200380401161</v>
      </c>
    </row>
    <row r="730" spans="1:10" x14ac:dyDescent="0.2">
      <c r="A730" s="912" t="s">
        <v>593</v>
      </c>
      <c r="B730" s="501">
        <v>2697.0646733100525</v>
      </c>
      <c r="C730" s="501">
        <v>2401.0266740974421</v>
      </c>
      <c r="D730" s="501">
        <v>296.03799921261049</v>
      </c>
      <c r="E730" s="501">
        <v>366.08498693649244</v>
      </c>
      <c r="F730" s="501">
        <v>12.782297029905463</v>
      </c>
      <c r="G730" s="501">
        <v>0</v>
      </c>
      <c r="H730" s="501">
        <v>0</v>
      </c>
      <c r="I730" s="501">
        <v>1447.9786075476907</v>
      </c>
      <c r="J730" s="904">
        <v>1547.6805243809533</v>
      </c>
    </row>
    <row r="731" spans="1:10" x14ac:dyDescent="0.2">
      <c r="A731" s="912" t="s">
        <v>594</v>
      </c>
      <c r="B731" s="501">
        <v>3489.0557972829952</v>
      </c>
      <c r="C731" s="501">
        <v>3200.1758844071314</v>
      </c>
      <c r="D731" s="501">
        <v>288.87991287586345</v>
      </c>
      <c r="E731" s="501">
        <v>366.59627881768864</v>
      </c>
      <c r="F731" s="501">
        <v>13.293588911101681</v>
      </c>
      <c r="G731" s="501">
        <v>0</v>
      </c>
      <c r="H731" s="501">
        <v>0</v>
      </c>
      <c r="I731" s="501">
        <v>1135.0679762556051</v>
      </c>
      <c r="J731" s="904">
        <v>2021.6480982498479</v>
      </c>
    </row>
    <row r="732" spans="1:10" x14ac:dyDescent="0.2">
      <c r="A732" s="912" t="s">
        <v>595</v>
      </c>
      <c r="B732" s="501">
        <v>3882.7505458040832</v>
      </c>
      <c r="C732" s="501">
        <v>3601.5400111461631</v>
      </c>
      <c r="D732" s="501">
        <v>281.21053465792016</v>
      </c>
      <c r="E732" s="501">
        <v>377.84470020400545</v>
      </c>
      <c r="F732" s="501">
        <v>13.293588911101681</v>
      </c>
      <c r="G732" s="501">
        <v>0</v>
      </c>
      <c r="H732" s="501">
        <v>0</v>
      </c>
      <c r="I732" s="501">
        <v>1297.1475025948064</v>
      </c>
      <c r="J732" s="904">
        <v>2274.2262875607798</v>
      </c>
    </row>
    <row r="733" spans="1:10" x14ac:dyDescent="0.2">
      <c r="A733" s="912" t="s">
        <v>596</v>
      </c>
      <c r="B733" s="501">
        <v>3877.6376269921211</v>
      </c>
      <c r="C733" s="501">
        <v>3605.1190543145367</v>
      </c>
      <c r="D733" s="501">
        <v>272.51857267758447</v>
      </c>
      <c r="E733" s="501">
        <v>379.88986772879036</v>
      </c>
      <c r="F733" s="501">
        <v>14.316172673494117</v>
      </c>
      <c r="G733" s="501">
        <v>0</v>
      </c>
      <c r="H733" s="501">
        <v>0</v>
      </c>
      <c r="I733" s="501">
        <v>1342.6524800212699</v>
      </c>
      <c r="J733" s="904">
        <v>2297.2344222146098</v>
      </c>
    </row>
    <row r="734" spans="1:10" x14ac:dyDescent="0.2">
      <c r="A734" s="912" t="s">
        <v>597</v>
      </c>
      <c r="B734" s="501">
        <v>3950.2410741219842</v>
      </c>
      <c r="C734" s="501">
        <v>3685.903171543539</v>
      </c>
      <c r="D734" s="501">
        <v>264.33790257844498</v>
      </c>
      <c r="E734" s="501">
        <v>382.44632713477142</v>
      </c>
      <c r="F734" s="501">
        <v>14.316172673494117</v>
      </c>
      <c r="G734" s="501">
        <v>0</v>
      </c>
      <c r="H734" s="501">
        <v>0</v>
      </c>
      <c r="I734" s="501">
        <v>1300.2152538819837</v>
      </c>
      <c r="J734" s="904">
        <v>2362.1684911265293</v>
      </c>
    </row>
    <row r="735" spans="1:10" x14ac:dyDescent="0.2">
      <c r="A735" s="912" t="s">
        <v>598</v>
      </c>
      <c r="B735" s="501">
        <v>4173.675626204732</v>
      </c>
      <c r="C735" s="501">
        <v>3918.5409774878185</v>
      </c>
      <c r="D735" s="501">
        <v>255.13464871691303</v>
      </c>
      <c r="E735" s="501">
        <v>380.40115960998656</v>
      </c>
      <c r="F735" s="501">
        <v>19.429091485456304</v>
      </c>
      <c r="G735" s="501">
        <v>0</v>
      </c>
      <c r="H735" s="501">
        <v>0</v>
      </c>
      <c r="I735" s="501">
        <v>1298.6813782383949</v>
      </c>
      <c r="J735" s="904">
        <v>2517.0899311289836</v>
      </c>
    </row>
    <row r="736" spans="1:10" x14ac:dyDescent="0.2">
      <c r="A736" s="912" t="s">
        <v>599</v>
      </c>
      <c r="B736" s="501">
        <v>4297.9195533354123</v>
      </c>
      <c r="C736" s="501">
        <v>4051.9881584800314</v>
      </c>
      <c r="D736" s="501">
        <v>245.93139485538109</v>
      </c>
      <c r="E736" s="501">
        <v>378.35599208520171</v>
      </c>
      <c r="F736" s="501">
        <v>18.917799604260086</v>
      </c>
      <c r="G736" s="501">
        <v>0</v>
      </c>
      <c r="H736" s="501">
        <v>0</v>
      </c>
      <c r="I736" s="501">
        <v>0</v>
      </c>
      <c r="J736" s="904">
        <v>2606.566010338322</v>
      </c>
    </row>
    <row r="737" spans="1:10" x14ac:dyDescent="0.2">
      <c r="A737" s="912" t="s">
        <v>600</v>
      </c>
      <c r="B737" s="501">
        <v>4597.5365957163967</v>
      </c>
      <c r="C737" s="501">
        <v>4360.8084547225471</v>
      </c>
      <c r="D737" s="501">
        <v>236.72814099384917</v>
      </c>
      <c r="E737" s="501">
        <v>382.95761901596768</v>
      </c>
      <c r="F737" s="501">
        <v>18.917799604260086</v>
      </c>
      <c r="G737" s="501">
        <v>0</v>
      </c>
      <c r="H737" s="501">
        <v>0</v>
      </c>
      <c r="I737" s="501">
        <v>1208.6940071478605</v>
      </c>
      <c r="J737" s="904">
        <v>2803.4133845988658</v>
      </c>
    </row>
    <row r="738" spans="1:10" x14ac:dyDescent="0.2">
      <c r="A738" s="912" t="s">
        <v>601</v>
      </c>
      <c r="B738" s="501">
        <v>5246.3659929543983</v>
      </c>
      <c r="C738" s="501">
        <v>5019.3523977032773</v>
      </c>
      <c r="D738" s="501">
        <v>227.01359525112102</v>
      </c>
      <c r="E738" s="501">
        <v>387.5592459467336</v>
      </c>
      <c r="F738" s="501">
        <v>20.962967129044959</v>
      </c>
      <c r="G738" s="501">
        <v>120.15359208111134</v>
      </c>
      <c r="H738" s="501">
        <v>347.16718733223234</v>
      </c>
      <c r="I738" s="501">
        <v>1383.5558305169673</v>
      </c>
      <c r="J738" s="904">
        <v>3218.0711002489993</v>
      </c>
    </row>
    <row r="739" spans="1:10" x14ac:dyDescent="0.2">
      <c r="A739" s="912" t="s">
        <v>602</v>
      </c>
      <c r="B739" s="501">
        <v>5954.5052484111602</v>
      </c>
      <c r="C739" s="501">
        <v>5737.7174907839635</v>
      </c>
      <c r="D739" s="501">
        <v>216.78775762719664</v>
      </c>
      <c r="E739" s="501">
        <v>394.71733228348069</v>
      </c>
      <c r="F739" s="501">
        <v>24.030718416222268</v>
      </c>
      <c r="G739" s="501">
        <v>94.588998021300426</v>
      </c>
      <c r="H739" s="501">
        <v>352.28010614419452</v>
      </c>
      <c r="I739" s="501">
        <v>1443.3769806169248</v>
      </c>
      <c r="J739" s="904">
        <v>3680.7902527315769</v>
      </c>
    </row>
    <row r="740" spans="1:10" x14ac:dyDescent="0.2">
      <c r="A740" s="912" t="s">
        <v>603</v>
      </c>
      <c r="B740" s="501">
        <v>7032.8198258539851</v>
      </c>
      <c r="C740" s="501">
        <v>6826.2579058507135</v>
      </c>
      <c r="D740" s="501">
        <v>206.56192000327226</v>
      </c>
      <c r="E740" s="501">
        <v>418.74805069970296</v>
      </c>
      <c r="F740" s="501">
        <v>24.030718416222268</v>
      </c>
      <c r="G740" s="501">
        <v>13.293588911101681</v>
      </c>
      <c r="H740" s="501">
        <v>0</v>
      </c>
      <c r="I740" s="501">
        <v>1498.0852119049202</v>
      </c>
      <c r="J740" s="904">
        <v>4394.5537188814978</v>
      </c>
    </row>
    <row r="741" spans="1:10" x14ac:dyDescent="0.2">
      <c r="A741" s="912" t="s">
        <v>604</v>
      </c>
      <c r="B741" s="501">
        <v>7322.7223224922409</v>
      </c>
      <c r="C741" s="501">
        <v>7126.8975319940901</v>
      </c>
      <c r="D741" s="501">
        <v>195.82479049815169</v>
      </c>
      <c r="E741" s="501">
        <v>447.3803960466912</v>
      </c>
      <c r="F741" s="501">
        <v>23.519426535026049</v>
      </c>
      <c r="G741" s="501">
        <v>0</v>
      </c>
      <c r="H741" s="501">
        <v>0</v>
      </c>
      <c r="I741" s="501">
        <v>1622.3291390356012</v>
      </c>
      <c r="J741" s="904">
        <v>4617.4769790830496</v>
      </c>
    </row>
    <row r="742" spans="1:10" x14ac:dyDescent="0.2">
      <c r="A742" s="912" t="s">
        <v>605</v>
      </c>
      <c r="B742" s="501">
        <v>7746.5832920039065</v>
      </c>
      <c r="C742" s="501">
        <v>7562.5182147732676</v>
      </c>
      <c r="D742" s="501">
        <v>184.06507723063865</v>
      </c>
      <c r="E742" s="501">
        <v>472.94499010650213</v>
      </c>
      <c r="F742" s="501">
        <v>22.496842772633613</v>
      </c>
      <c r="G742" s="501">
        <v>188.1554122802084</v>
      </c>
      <c r="H742" s="501">
        <v>0</v>
      </c>
      <c r="I742" s="501">
        <v>1678.5712459671854</v>
      </c>
      <c r="J742" s="904">
        <v>4916.0714377016411</v>
      </c>
    </row>
    <row r="743" spans="1:10" x14ac:dyDescent="0.2">
      <c r="A743" s="912" t="s">
        <v>606</v>
      </c>
      <c r="B743" s="501">
        <v>8222.5960333975854</v>
      </c>
      <c r="C743" s="501">
        <v>8049.7793775532637</v>
      </c>
      <c r="D743" s="501">
        <v>172.81665584432184</v>
      </c>
      <c r="E743" s="501">
        <v>511.80317307741473</v>
      </c>
      <c r="F743" s="501">
        <v>20.962967129044959</v>
      </c>
      <c r="G743" s="501">
        <v>215.25388198360798</v>
      </c>
      <c r="H743" s="501">
        <v>147.76335366570714</v>
      </c>
      <c r="I743" s="501">
        <v>1687.2632079475211</v>
      </c>
      <c r="J743" s="904">
        <v>5167.1157513689841</v>
      </c>
    </row>
    <row r="744" spans="1:10" x14ac:dyDescent="0.2">
      <c r="A744" s="912" t="s">
        <v>607</v>
      </c>
      <c r="B744" s="501">
        <v>8822.8527019219455</v>
      </c>
      <c r="C744" s="501">
        <v>8661.7957593451374</v>
      </c>
      <c r="D744" s="501">
        <v>161.05694257680884</v>
      </c>
      <c r="E744" s="501">
        <v>515.3822162457883</v>
      </c>
      <c r="F744" s="501">
        <v>21.474259010241177</v>
      </c>
      <c r="G744" s="501">
        <v>111.97292198197185</v>
      </c>
      <c r="H744" s="501">
        <v>0</v>
      </c>
      <c r="I744" s="501">
        <v>1672.947035274027</v>
      </c>
      <c r="J744" s="904">
        <v>5530.6442788994955</v>
      </c>
    </row>
    <row r="745" spans="1:10" x14ac:dyDescent="0.2">
      <c r="A745" s="912" t="s">
        <v>608</v>
      </c>
      <c r="B745" s="501">
        <v>8949.1417965774126</v>
      </c>
      <c r="C745" s="501">
        <v>8801.3784429117059</v>
      </c>
      <c r="D745" s="501">
        <v>148.78593742809957</v>
      </c>
      <c r="E745" s="501">
        <v>528.16451327569371</v>
      </c>
      <c r="F745" s="501">
        <v>12.271005148709245</v>
      </c>
      <c r="G745" s="501">
        <v>151.85368871527689</v>
      </c>
      <c r="H745" s="501">
        <v>0</v>
      </c>
      <c r="I745" s="501">
        <v>1617.2162202236391</v>
      </c>
      <c r="J745" s="904">
        <v>5570.2363977203031</v>
      </c>
    </row>
    <row r="746" spans="1:10" x14ac:dyDescent="0.2">
      <c r="A746" s="912" t="s">
        <v>609</v>
      </c>
      <c r="B746" s="501">
        <v>9271.2556817310306</v>
      </c>
      <c r="C746" s="501">
        <v>9135.7633332140322</v>
      </c>
      <c r="D746" s="501">
        <v>136.00364039819411</v>
      </c>
      <c r="E746" s="501">
        <v>519.98384317655416</v>
      </c>
      <c r="F746" s="501">
        <v>0</v>
      </c>
      <c r="G746" s="501">
        <v>75.159906535844115</v>
      </c>
      <c r="H746" s="501">
        <v>0</v>
      </c>
      <c r="I746" s="501">
        <v>1617.2162202236391</v>
      </c>
      <c r="J746" s="904">
        <v>5652.8599973971159</v>
      </c>
    </row>
    <row r="747" spans="1:10" x14ac:dyDescent="0.2">
      <c r="A747" s="912" t="s">
        <v>610</v>
      </c>
      <c r="B747" s="501">
        <v>9823.9622053041421</v>
      </c>
      <c r="C747" s="501">
        <v>9701.2521538170495</v>
      </c>
      <c r="D747" s="501">
        <v>122.71005148709244</v>
      </c>
      <c r="E747" s="501">
        <v>508.22412990904121</v>
      </c>
      <c r="F747" s="501">
        <v>8.691961980335714</v>
      </c>
      <c r="G747" s="501">
        <v>804.77342100284795</v>
      </c>
      <c r="H747" s="501">
        <v>0</v>
      </c>
      <c r="I747" s="501">
        <v>1495.0174606177429</v>
      </c>
      <c r="J747" s="904">
        <v>5915.5550101187218</v>
      </c>
    </row>
    <row r="748" spans="1:10" x14ac:dyDescent="0.2">
      <c r="A748" s="912" t="s">
        <v>634</v>
      </c>
      <c r="B748" s="501">
        <v>10417.572079372952</v>
      </c>
      <c r="C748" s="501">
        <v>10308.666908678157</v>
      </c>
      <c r="D748" s="501">
        <v>108.90517069479453</v>
      </c>
      <c r="E748" s="501">
        <v>495.44183287913575</v>
      </c>
      <c r="F748" s="501">
        <v>16.87263207947521</v>
      </c>
      <c r="G748" s="501">
        <v>1121.2630954633071</v>
      </c>
      <c r="H748" s="501">
        <v>188.66670416140462</v>
      </c>
      <c r="I748" s="501">
        <v>1442.3543968545323</v>
      </c>
      <c r="J748" s="904">
        <v>6218.7034857765766</v>
      </c>
    </row>
    <row r="749" spans="1:10" x14ac:dyDescent="0.2">
      <c r="A749" s="912" t="s">
        <v>612</v>
      </c>
      <c r="B749" s="501">
        <v>11775.563315830108</v>
      </c>
      <c r="C749" s="501">
        <v>11680.974317808808</v>
      </c>
      <c r="D749" s="501">
        <v>94.588998021300426</v>
      </c>
      <c r="E749" s="501">
        <v>482.14824396803402</v>
      </c>
      <c r="F749" s="501">
        <v>77.205074060628988</v>
      </c>
      <c r="G749" s="501">
        <v>747.50873030887146</v>
      </c>
      <c r="H749" s="501">
        <v>131.40201346742816</v>
      </c>
      <c r="I749" s="501">
        <v>514.35963248339579</v>
      </c>
      <c r="J749" s="904">
        <v>6920.2887375588371</v>
      </c>
    </row>
    <row r="750" spans="1:10" x14ac:dyDescent="0.2">
      <c r="A750" s="912" t="s">
        <v>613</v>
      </c>
      <c r="B750" s="501">
        <v>12857.968228322503</v>
      </c>
      <c r="C750" s="501">
        <v>12776.672819212305</v>
      </c>
      <c r="D750" s="501">
        <v>81.295409110198747</v>
      </c>
      <c r="E750" s="501">
        <v>470.89982258171722</v>
      </c>
      <c r="F750" s="501">
        <v>92.543830496515554</v>
      </c>
      <c r="G750" s="501">
        <v>541.96939406799163</v>
      </c>
      <c r="H750" s="501">
        <v>322.62517703481387</v>
      </c>
      <c r="I750" s="501">
        <v>1495.0174606177429</v>
      </c>
      <c r="J750" s="904">
        <v>7546.6417586116386</v>
      </c>
    </row>
    <row r="751" spans="1:10" x14ac:dyDescent="0.2">
      <c r="A751" s="912" t="s">
        <v>614</v>
      </c>
      <c r="B751" s="501">
        <v>13355.966520607619</v>
      </c>
      <c r="C751" s="501">
        <v>13355.966520607619</v>
      </c>
      <c r="D751" s="501">
        <v>0</v>
      </c>
      <c r="E751" s="501">
        <v>456.07235802702689</v>
      </c>
      <c r="F751" s="501">
        <v>13.804880792297899</v>
      </c>
      <c r="G751" s="501">
        <v>179.4634502998727</v>
      </c>
      <c r="H751" s="501">
        <v>357.39302495615675</v>
      </c>
      <c r="I751" s="501">
        <v>2329.4458107299715</v>
      </c>
      <c r="J751" s="904">
        <v>7825.1319545815331</v>
      </c>
    </row>
    <row r="752" spans="1:10" x14ac:dyDescent="0.2">
      <c r="A752" s="912" t="s">
        <v>615</v>
      </c>
      <c r="B752" s="501">
        <v>14313.616214088137</v>
      </c>
      <c r="C752" s="501">
        <v>14313.616214088137</v>
      </c>
      <c r="D752" s="501">
        <v>0</v>
      </c>
      <c r="E752" s="501">
        <v>429.48518020482356</v>
      </c>
      <c r="F752" s="501">
        <v>13.293588911101681</v>
      </c>
      <c r="G752" s="501">
        <v>251.04431366734329</v>
      </c>
      <c r="H752" s="501">
        <v>805.79600476524035</v>
      </c>
      <c r="I752" s="501">
        <v>2827.4441030150883</v>
      </c>
      <c r="J752" s="904">
        <v>8377.7475195537445</v>
      </c>
    </row>
    <row r="753" spans="1:10" x14ac:dyDescent="0.2">
      <c r="A753" s="912" t="s">
        <v>616</v>
      </c>
      <c r="B753" s="501">
        <v>14628.572012905008</v>
      </c>
      <c r="C753" s="501">
        <v>14628.572012905008</v>
      </c>
      <c r="D753" s="501">
        <v>0</v>
      </c>
      <c r="E753" s="501">
        <v>408.52221307577855</v>
      </c>
      <c r="F753" s="501">
        <v>12.782297029905463</v>
      </c>
      <c r="G753" s="501">
        <v>314.95579881687058</v>
      </c>
      <c r="H753" s="501">
        <v>665.70202931747644</v>
      </c>
      <c r="I753" s="501">
        <v>4088.2898820449632</v>
      </c>
      <c r="J753" s="904">
        <v>8570.7858044922104</v>
      </c>
    </row>
    <row r="754" spans="1:10" x14ac:dyDescent="0.2">
      <c r="A754" s="912" t="s">
        <v>617</v>
      </c>
      <c r="B754" s="501">
        <v>14929.211639048384</v>
      </c>
      <c r="C754" s="501">
        <v>14929.211639048384</v>
      </c>
      <c r="D754" s="501">
        <v>0</v>
      </c>
      <c r="E754" s="501">
        <v>390.62699723391091</v>
      </c>
      <c r="F754" s="501">
        <v>9.2032538615319321</v>
      </c>
      <c r="G754" s="501">
        <v>318.0235501040479</v>
      </c>
      <c r="H754" s="501">
        <v>892.20433268740123</v>
      </c>
      <c r="I754" s="501">
        <v>4922.7182321571918</v>
      </c>
      <c r="J754" s="904">
        <v>8777.8590163766785</v>
      </c>
    </row>
    <row r="755" spans="1:10" x14ac:dyDescent="0.2">
      <c r="A755" s="912" t="s">
        <v>618</v>
      </c>
      <c r="B755" s="501">
        <v>15665.983239852134</v>
      </c>
      <c r="C755" s="501">
        <v>15665.983239852134</v>
      </c>
      <c r="D755" s="501">
        <v>0</v>
      </c>
      <c r="E755" s="501">
        <v>377.33340832280925</v>
      </c>
      <c r="F755" s="501">
        <v>9.2032538615319321</v>
      </c>
      <c r="G755" s="501">
        <v>468.85465505693236</v>
      </c>
      <c r="H755" s="501">
        <v>802.72825347806304</v>
      </c>
      <c r="I755" s="501">
        <v>5510.192603651647</v>
      </c>
      <c r="J755" s="904">
        <v>9205.8103209379133</v>
      </c>
    </row>
    <row r="756" spans="1:10" x14ac:dyDescent="0.2">
      <c r="A756" s="912" t="s">
        <v>619</v>
      </c>
      <c r="B756" s="501">
        <v>16626.189392738634</v>
      </c>
      <c r="C756" s="501">
        <v>16626.189392738634</v>
      </c>
      <c r="D756" s="501">
        <v>0</v>
      </c>
      <c r="E756" s="501">
        <v>363.01723564931513</v>
      </c>
      <c r="F756" s="501">
        <v>8.691961980335714</v>
      </c>
      <c r="G756" s="501">
        <v>667.2359049610651</v>
      </c>
      <c r="H756" s="501">
        <v>582.87274456368914</v>
      </c>
      <c r="I756" s="501">
        <v>5318.9694400842609</v>
      </c>
      <c r="J756" s="904">
        <v>9732.4409585700196</v>
      </c>
    </row>
    <row r="757" spans="1:10" x14ac:dyDescent="0.2">
      <c r="A757" s="912" t="s">
        <v>622</v>
      </c>
      <c r="B757" s="501">
        <v>17624</v>
      </c>
      <c r="C757" s="501">
        <v>17624</v>
      </c>
      <c r="D757" s="501">
        <v>0</v>
      </c>
      <c r="E757" s="501">
        <v>354</v>
      </c>
      <c r="F757" s="501">
        <v>8</v>
      </c>
      <c r="G757" s="501">
        <v>676</v>
      </c>
      <c r="H757" s="501">
        <v>1222</v>
      </c>
      <c r="I757" s="501">
        <v>5651</v>
      </c>
      <c r="J757" s="904">
        <v>10251</v>
      </c>
    </row>
    <row r="758" spans="1:10" x14ac:dyDescent="0.2">
      <c r="A758" s="912" t="s">
        <v>623</v>
      </c>
      <c r="B758" s="501">
        <v>18183</v>
      </c>
      <c r="C758" s="501">
        <v>18183</v>
      </c>
      <c r="D758" s="501">
        <v>0</v>
      </c>
      <c r="E758" s="501">
        <v>339</v>
      </c>
      <c r="F758" s="501">
        <v>4</v>
      </c>
      <c r="G758" s="501">
        <v>379</v>
      </c>
      <c r="H758" s="501">
        <v>998</v>
      </c>
      <c r="I758" s="501">
        <v>6358</v>
      </c>
      <c r="J758" s="904">
        <v>10535</v>
      </c>
    </row>
    <row r="759" spans="1:10" x14ac:dyDescent="0.2">
      <c r="A759" s="912" t="s">
        <v>624</v>
      </c>
      <c r="B759" s="501">
        <v>19355</v>
      </c>
      <c r="C759" s="501">
        <v>19355</v>
      </c>
      <c r="D759" s="501">
        <v>0</v>
      </c>
      <c r="E759" s="501">
        <v>327</v>
      </c>
      <c r="F759" s="501">
        <v>4</v>
      </c>
      <c r="G759" s="501">
        <v>938</v>
      </c>
      <c r="H759" s="501">
        <v>1790</v>
      </c>
      <c r="I759" s="501">
        <v>7770</v>
      </c>
      <c r="J759" s="904">
        <v>11176</v>
      </c>
    </row>
    <row r="760" spans="1:10" x14ac:dyDescent="0.2">
      <c r="A760" s="912" t="s">
        <v>625</v>
      </c>
      <c r="B760" s="501">
        <v>20359</v>
      </c>
      <c r="C760" s="501">
        <v>20359</v>
      </c>
      <c r="D760" s="501">
        <v>0</v>
      </c>
      <c r="E760" s="501">
        <v>311</v>
      </c>
      <c r="F760" s="501">
        <v>3</v>
      </c>
      <c r="G760" s="501">
        <v>293</v>
      </c>
      <c r="H760" s="501">
        <v>1434</v>
      </c>
      <c r="I760" s="501">
        <v>9031</v>
      </c>
      <c r="J760" s="904">
        <v>11721</v>
      </c>
    </row>
    <row r="761" spans="1:10" x14ac:dyDescent="0.2">
      <c r="A761" s="911">
        <v>38717</v>
      </c>
      <c r="B761" s="501">
        <v>21162</v>
      </c>
      <c r="C761" s="501">
        <v>21162</v>
      </c>
      <c r="D761" s="501">
        <v>0</v>
      </c>
      <c r="E761" s="501">
        <v>303</v>
      </c>
      <c r="F761" s="501">
        <v>3</v>
      </c>
      <c r="G761" s="501">
        <v>181</v>
      </c>
      <c r="H761" s="501">
        <v>115</v>
      </c>
      <c r="I761" s="501">
        <v>10604</v>
      </c>
      <c r="J761" s="904">
        <v>12173</v>
      </c>
    </row>
    <row r="762" spans="1:10" x14ac:dyDescent="0.2">
      <c r="A762" s="912" t="s">
        <v>626</v>
      </c>
      <c r="B762" s="501">
        <v>21604</v>
      </c>
      <c r="C762" s="501">
        <v>21604</v>
      </c>
      <c r="D762" s="501">
        <v>0</v>
      </c>
      <c r="E762" s="501">
        <v>287</v>
      </c>
      <c r="F762" s="501">
        <v>3</v>
      </c>
      <c r="G762" s="501">
        <v>647</v>
      </c>
      <c r="H762" s="501">
        <v>58</v>
      </c>
      <c r="I762" s="501">
        <v>10858</v>
      </c>
      <c r="J762" s="904">
        <v>12367</v>
      </c>
    </row>
    <row r="763" spans="1:10" x14ac:dyDescent="0.2">
      <c r="A763" s="912"/>
      <c r="B763" s="501"/>
      <c r="C763" s="501"/>
      <c r="D763" s="501"/>
      <c r="E763" s="501"/>
      <c r="F763" s="501"/>
      <c r="G763" s="501"/>
      <c r="H763" s="501"/>
      <c r="I763" s="501"/>
      <c r="J763" s="904"/>
    </row>
    <row r="764" spans="1:10" ht="14.25" x14ac:dyDescent="0.2">
      <c r="A764" s="901" t="s">
        <v>574</v>
      </c>
      <c r="B764" s="501">
        <v>21603.864000000001</v>
      </c>
      <c r="C764" s="501">
        <v>21603.864000000001</v>
      </c>
      <c r="D764" s="501">
        <v>0</v>
      </c>
      <c r="E764" s="501">
        <v>286.50799999999998</v>
      </c>
      <c r="F764" s="501">
        <v>2.8109999999999999</v>
      </c>
      <c r="G764" s="501">
        <v>647.4</v>
      </c>
      <c r="H764" s="501">
        <v>58</v>
      </c>
      <c r="I764" s="501">
        <v>10858.48</v>
      </c>
      <c r="J764" s="904">
        <v>12367.021907</v>
      </c>
    </row>
    <row r="765" spans="1:10" x14ac:dyDescent="0.2">
      <c r="A765" s="901">
        <v>39447</v>
      </c>
      <c r="B765" s="501">
        <v>21619.455999999998</v>
      </c>
      <c r="C765" s="501">
        <v>21619.455999999998</v>
      </c>
      <c r="D765" s="501">
        <v>0</v>
      </c>
      <c r="E765" s="501">
        <v>269.52699999999999</v>
      </c>
      <c r="F765" s="501">
        <v>2.78</v>
      </c>
      <c r="G765" s="501">
        <v>0</v>
      </c>
      <c r="H765" s="501">
        <v>33</v>
      </c>
      <c r="I765" s="501">
        <v>10002.286</v>
      </c>
      <c r="J765" s="904">
        <v>12281.534856</v>
      </c>
    </row>
    <row r="766" spans="1:10" x14ac:dyDescent="0.2">
      <c r="A766" s="901">
        <v>39813</v>
      </c>
      <c r="B766" s="501">
        <v>21618.039000000001</v>
      </c>
      <c r="C766" s="501">
        <v>21618.039000000001</v>
      </c>
      <c r="D766" s="501">
        <v>0</v>
      </c>
      <c r="E766" s="501">
        <v>257.68799999999999</v>
      </c>
      <c r="F766" s="501">
        <v>2.3239999999999998</v>
      </c>
      <c r="G766" s="501">
        <v>752.7</v>
      </c>
      <c r="H766" s="501">
        <v>33</v>
      </c>
      <c r="I766" s="501">
        <v>8957.4740000000002</v>
      </c>
      <c r="J766" s="904">
        <v>12222.655124000001</v>
      </c>
    </row>
    <row r="767" spans="1:10" x14ac:dyDescent="0.2">
      <c r="A767" s="901">
        <v>40178</v>
      </c>
      <c r="B767" s="501">
        <v>23878.764999999999</v>
      </c>
      <c r="C767" s="501">
        <v>23878.764999999999</v>
      </c>
      <c r="D767" s="501">
        <v>0</v>
      </c>
      <c r="E767" s="501">
        <v>240.40100000000001</v>
      </c>
      <c r="F767" s="501">
        <v>2.2549999999999999</v>
      </c>
      <c r="G767" s="501">
        <v>0</v>
      </c>
      <c r="H767" s="501">
        <v>186.5</v>
      </c>
      <c r="I767" s="501">
        <v>16142.93</v>
      </c>
      <c r="J767" s="904">
        <v>13429.220187999999</v>
      </c>
    </row>
    <row r="768" spans="1:10" ht="24.75" customHeight="1" x14ac:dyDescent="0.2">
      <c r="A768" s="920"/>
      <c r="B768" s="921" t="s">
        <v>272</v>
      </c>
      <c r="C768" s="463"/>
      <c r="D768" s="463"/>
      <c r="E768" s="463"/>
      <c r="F768" s="463"/>
      <c r="G768" s="463"/>
      <c r="H768" s="463"/>
      <c r="I768" s="463"/>
      <c r="J768" s="926"/>
    </row>
    <row r="769" spans="1:10" x14ac:dyDescent="0.2">
      <c r="A769" s="912" t="s">
        <v>652</v>
      </c>
      <c r="B769" s="501">
        <v>6040.4022844521251</v>
      </c>
      <c r="C769" s="501">
        <v>492.88537347315463</v>
      </c>
      <c r="D769" s="501">
        <v>5547.5169109789704</v>
      </c>
      <c r="E769" s="501">
        <v>48.572728713640757</v>
      </c>
      <c r="F769" s="501">
        <v>0</v>
      </c>
      <c r="G769" s="501">
        <v>0</v>
      </c>
      <c r="H769" s="501">
        <v>0</v>
      </c>
      <c r="I769" s="501">
        <v>0</v>
      </c>
      <c r="J769" s="904">
        <v>120.00139630309332</v>
      </c>
    </row>
    <row r="770" spans="1:10" ht="14.25" x14ac:dyDescent="0.2">
      <c r="A770" s="911" t="s">
        <v>572</v>
      </c>
      <c r="B770" s="501">
        <v>7799.2463557671172</v>
      </c>
      <c r="C770" s="501">
        <v>1412.6994677451517</v>
      </c>
      <c r="D770" s="501">
        <v>6386.5468880219651</v>
      </c>
      <c r="E770" s="501">
        <v>3731.9194408511989</v>
      </c>
      <c r="F770" s="501">
        <v>1.022583762392437</v>
      </c>
      <c r="G770" s="501">
        <v>0</v>
      </c>
      <c r="H770" s="501">
        <v>0</v>
      </c>
      <c r="I770" s="501">
        <v>0</v>
      </c>
      <c r="J770" s="904">
        <v>147.99806361433153</v>
      </c>
    </row>
    <row r="771" spans="1:10" x14ac:dyDescent="0.2">
      <c r="A771" s="912" t="s">
        <v>576</v>
      </c>
      <c r="B771" s="501">
        <v>8089.6601442865694</v>
      </c>
      <c r="C771" s="501">
        <v>1677.0373703235966</v>
      </c>
      <c r="D771" s="501">
        <v>6412.1114820817766</v>
      </c>
      <c r="E771" s="501">
        <v>4300.4760127413938</v>
      </c>
      <c r="F771" s="501">
        <v>0.51129188119621849</v>
      </c>
      <c r="G771" s="501">
        <v>0</v>
      </c>
      <c r="H771" s="501">
        <v>0</v>
      </c>
      <c r="I771" s="501">
        <v>0</v>
      </c>
      <c r="J771" s="904">
        <v>151.72247207901455</v>
      </c>
    </row>
    <row r="772" spans="1:10" x14ac:dyDescent="0.2">
      <c r="A772" s="912" t="s">
        <v>577</v>
      </c>
      <c r="B772" s="501">
        <v>8357.5770900333882</v>
      </c>
      <c r="C772" s="501">
        <v>1992.5044610216635</v>
      </c>
      <c r="D772" s="501">
        <v>6365.0726290117236</v>
      </c>
      <c r="E772" s="501">
        <v>5046.962159287873</v>
      </c>
      <c r="F772" s="501">
        <v>6.6467944555508405</v>
      </c>
      <c r="G772" s="501">
        <v>0</v>
      </c>
      <c r="H772" s="501">
        <v>0</v>
      </c>
      <c r="I772" s="501">
        <v>0</v>
      </c>
      <c r="J772" s="904">
        <v>154.78743135860529</v>
      </c>
    </row>
    <row r="773" spans="1:10" x14ac:dyDescent="0.2">
      <c r="A773" s="912" t="s">
        <v>513</v>
      </c>
      <c r="B773" s="501">
        <v>7516.5019454656085</v>
      </c>
      <c r="C773" s="501">
        <v>2534.473855089655</v>
      </c>
      <c r="D773" s="501">
        <v>4982.0280903759531</v>
      </c>
      <c r="E773" s="501">
        <v>5542.9152840482047</v>
      </c>
      <c r="F773" s="501">
        <v>6.6467944555508405</v>
      </c>
      <c r="G773" s="501">
        <v>0</v>
      </c>
      <c r="H773" s="501">
        <v>0</v>
      </c>
      <c r="I773" s="501">
        <v>0</v>
      </c>
      <c r="J773" s="904">
        <v>137.64949237293271</v>
      </c>
    </row>
    <row r="774" spans="1:10" x14ac:dyDescent="0.2">
      <c r="A774" s="912" t="s">
        <v>578</v>
      </c>
      <c r="B774" s="501">
        <v>7786.4640587372114</v>
      </c>
      <c r="C774" s="501">
        <v>2891.8668800458117</v>
      </c>
      <c r="D774" s="501">
        <v>4894.5971786913997</v>
      </c>
      <c r="E774" s="501">
        <v>6311.3869814861209</v>
      </c>
      <c r="F774" s="501">
        <v>7.1580863367470586</v>
      </c>
      <c r="G774" s="501">
        <v>0</v>
      </c>
      <c r="H774" s="501">
        <v>0</v>
      </c>
      <c r="I774" s="501">
        <v>0</v>
      </c>
      <c r="J774" s="904">
        <v>141.25489235511574</v>
      </c>
    </row>
    <row r="775" spans="1:10" ht="14.25" x14ac:dyDescent="0.2">
      <c r="A775" s="911" t="s">
        <v>573</v>
      </c>
      <c r="B775" s="501">
        <v>7782.8850155688378</v>
      </c>
      <c r="C775" s="501">
        <v>2963.4477434132823</v>
      </c>
      <c r="D775" s="501">
        <v>4819.4372721555555</v>
      </c>
      <c r="E775" s="501">
        <v>8125.4505759703043</v>
      </c>
      <c r="F775" s="501">
        <v>8.1806700991394958</v>
      </c>
      <c r="G775" s="501">
        <v>0</v>
      </c>
      <c r="H775" s="501">
        <v>0</v>
      </c>
      <c r="I775" s="501">
        <v>3612.7884325324799</v>
      </c>
      <c r="J775" s="904">
        <v>139.58268356656765</v>
      </c>
    </row>
    <row r="776" spans="1:10" x14ac:dyDescent="0.2">
      <c r="A776" s="912" t="s">
        <v>580</v>
      </c>
      <c r="B776" s="501">
        <v>7473.0421355639292</v>
      </c>
      <c r="C776" s="501">
        <v>2744.614818261301</v>
      </c>
      <c r="D776" s="501">
        <v>4728.9386091838251</v>
      </c>
      <c r="E776" s="501">
        <v>8479.7758496392835</v>
      </c>
      <c r="F776" s="501">
        <v>9.2032538615319321</v>
      </c>
      <c r="G776" s="501">
        <v>0</v>
      </c>
      <c r="H776" s="501">
        <v>2.5564594059810926</v>
      </c>
      <c r="I776" s="501">
        <v>4046.3639477868733</v>
      </c>
      <c r="J776" s="904">
        <v>132.05797822485135</v>
      </c>
    </row>
    <row r="777" spans="1:10" x14ac:dyDescent="0.2">
      <c r="A777" s="912" t="s">
        <v>581</v>
      </c>
      <c r="B777" s="501">
        <v>7253.1866266495554</v>
      </c>
      <c r="C777" s="501">
        <v>2595.8288808332013</v>
      </c>
      <c r="D777" s="501">
        <v>4657.3577458163545</v>
      </c>
      <c r="E777" s="501">
        <v>8937.3820833098998</v>
      </c>
      <c r="F777" s="501">
        <v>11.248421386316807</v>
      </c>
      <c r="G777" s="501">
        <v>0</v>
      </c>
      <c r="H777" s="501">
        <v>0</v>
      </c>
      <c r="I777" s="501">
        <v>4380.7488380892</v>
      </c>
      <c r="J777" s="904">
        <v>127.3116784178584</v>
      </c>
    </row>
    <row r="778" spans="1:10" x14ac:dyDescent="0.2">
      <c r="A778" s="912" t="s">
        <v>582</v>
      </c>
      <c r="B778" s="501">
        <v>7037.4214527847516</v>
      </c>
      <c r="C778" s="501">
        <v>2435.7945220187848</v>
      </c>
      <c r="D778" s="501">
        <v>4601.6269307659668</v>
      </c>
      <c r="E778" s="501">
        <v>9853.1058425323263</v>
      </c>
      <c r="F778" s="501">
        <v>11.759713267513025</v>
      </c>
      <c r="G778" s="501">
        <v>0</v>
      </c>
      <c r="H778" s="501">
        <v>0</v>
      </c>
      <c r="I778" s="501">
        <v>4829.6631097794798</v>
      </c>
      <c r="J778" s="904">
        <v>122.19875960589621</v>
      </c>
    </row>
    <row r="779" spans="1:10" x14ac:dyDescent="0.2">
      <c r="A779" s="912" t="s">
        <v>583</v>
      </c>
      <c r="B779" s="501">
        <v>7608.5344840809275</v>
      </c>
      <c r="C779" s="501">
        <v>3097.9175081678877</v>
      </c>
      <c r="D779" s="501">
        <v>4510.1056840318433</v>
      </c>
      <c r="E779" s="501">
        <v>10269.297433826048</v>
      </c>
      <c r="F779" s="501">
        <v>13.293588911101681</v>
      </c>
      <c r="G779" s="501">
        <v>0</v>
      </c>
      <c r="H779" s="501">
        <v>69.535695842685712</v>
      </c>
      <c r="I779" s="501">
        <v>5433.4988214722143</v>
      </c>
      <c r="J779" s="904">
        <v>130.3794297050357</v>
      </c>
    </row>
    <row r="780" spans="1:10" x14ac:dyDescent="0.2">
      <c r="A780" s="912" t="s">
        <v>584</v>
      </c>
      <c r="B780" s="501">
        <v>8686.8490615237515</v>
      </c>
      <c r="C780" s="501">
        <v>4245.2564895722026</v>
      </c>
      <c r="D780" s="501">
        <v>4441.5925719515499</v>
      </c>
      <c r="E780" s="501">
        <v>10855.237929676914</v>
      </c>
      <c r="F780" s="501">
        <v>13.804880792297899</v>
      </c>
      <c r="G780" s="501">
        <v>0</v>
      </c>
      <c r="H780" s="501">
        <v>290.41378851945211</v>
      </c>
      <c r="I780" s="501">
        <v>6271.506214752816</v>
      </c>
      <c r="J780" s="904">
        <v>147.20553824959737</v>
      </c>
    </row>
    <row r="781" spans="1:10" x14ac:dyDescent="0.2">
      <c r="A781" s="912" t="s">
        <v>585</v>
      </c>
      <c r="B781" s="501">
        <v>9943.0932136228603</v>
      </c>
      <c r="C781" s="501">
        <v>5582.7960507815096</v>
      </c>
      <c r="D781" s="501">
        <v>4360.2971628413516</v>
      </c>
      <c r="E781" s="501">
        <v>10864.441183538447</v>
      </c>
      <c r="F781" s="501">
        <v>14.827464554690337</v>
      </c>
      <c r="G781" s="501">
        <v>0</v>
      </c>
      <c r="H781" s="501">
        <v>488.28374654238866</v>
      </c>
      <c r="I781" s="501">
        <v>6991.9164753582882</v>
      </c>
      <c r="J781" s="904">
        <v>166.68115326996724</v>
      </c>
    </row>
    <row r="782" spans="1:10" x14ac:dyDescent="0.2">
      <c r="A782" s="912" t="s">
        <v>586</v>
      </c>
      <c r="B782" s="501">
        <v>12264.358354253693</v>
      </c>
      <c r="C782" s="501">
        <v>7976.6646385422046</v>
      </c>
      <c r="D782" s="501">
        <v>4287.1824238302925</v>
      </c>
      <c r="E782" s="501">
        <v>10705.940700367619</v>
      </c>
      <c r="F782" s="501">
        <v>15.338756435886555</v>
      </c>
      <c r="G782" s="501">
        <v>0</v>
      </c>
      <c r="H782" s="501">
        <v>183.04249346824622</v>
      </c>
      <c r="I782" s="501">
        <v>7501.1631890297213</v>
      </c>
      <c r="J782" s="904">
        <v>205.02804435968361</v>
      </c>
    </row>
    <row r="783" spans="1:10" x14ac:dyDescent="0.2">
      <c r="A783" s="912" t="s">
        <v>587</v>
      </c>
      <c r="B783" s="501">
        <v>13446.976475460546</v>
      </c>
      <c r="C783" s="501">
        <v>9254.8943415327503</v>
      </c>
      <c r="D783" s="501">
        <v>4192.0821339277954</v>
      </c>
      <c r="E783" s="501">
        <v>10876.20089680596</v>
      </c>
      <c r="F783" s="501">
        <v>24.030718416222268</v>
      </c>
      <c r="G783" s="501">
        <v>0</v>
      </c>
      <c r="H783" s="501">
        <v>19.429091485456304</v>
      </c>
      <c r="I783" s="501">
        <v>8135.1651217130329</v>
      </c>
      <c r="J783" s="904">
        <v>223.43455208274747</v>
      </c>
    </row>
    <row r="784" spans="1:10" x14ac:dyDescent="0.2">
      <c r="A784" s="912" t="s">
        <v>588</v>
      </c>
      <c r="B784" s="501">
        <v>13187.240199812868</v>
      </c>
      <c r="C784" s="501">
        <v>9132.1842900456577</v>
      </c>
      <c r="D784" s="501">
        <v>4055.567201648405</v>
      </c>
      <c r="E784" s="501">
        <v>10850.125010864953</v>
      </c>
      <c r="F784" s="501">
        <v>23.519426535026049</v>
      </c>
      <c r="G784" s="501">
        <v>0</v>
      </c>
      <c r="H784" s="501">
        <v>39.369474852108823</v>
      </c>
      <c r="I784" s="501">
        <v>9394.9883169805144</v>
      </c>
      <c r="J784" s="904">
        <v>216.78775762719664</v>
      </c>
    </row>
    <row r="785" spans="1:10" x14ac:dyDescent="0.2">
      <c r="A785" s="912" t="s">
        <v>589</v>
      </c>
      <c r="B785" s="501">
        <v>14015.021755469545</v>
      </c>
      <c r="C785" s="501">
        <v>10064.780681347562</v>
      </c>
      <c r="D785" s="501">
        <v>3950.2410741219842</v>
      </c>
      <c r="E785" s="501">
        <v>10745.310175219727</v>
      </c>
      <c r="F785" s="501">
        <v>24.030718416222268</v>
      </c>
      <c r="G785" s="501">
        <v>0</v>
      </c>
      <c r="H785" s="501">
        <v>162.59081822039749</v>
      </c>
      <c r="I785" s="501">
        <v>10456.430262343865</v>
      </c>
      <c r="J785" s="904">
        <v>228.03617901351345</v>
      </c>
    </row>
    <row r="786" spans="1:10" x14ac:dyDescent="0.2">
      <c r="A786" s="912" t="s">
        <v>590</v>
      </c>
      <c r="B786" s="501">
        <v>16388.949959863588</v>
      </c>
      <c r="C786" s="501">
        <v>12524.094629901372</v>
      </c>
      <c r="D786" s="501">
        <v>3864.8553299622158</v>
      </c>
      <c r="E786" s="501">
        <v>10685.48902511977</v>
      </c>
      <c r="F786" s="501">
        <v>22.496842772633613</v>
      </c>
      <c r="G786" s="501">
        <v>0</v>
      </c>
      <c r="H786" s="501">
        <v>471.92240634410967</v>
      </c>
      <c r="I786" s="501">
        <v>12218.342084946033</v>
      </c>
      <c r="J786" s="904">
        <v>267.42798986782083</v>
      </c>
    </row>
    <row r="787" spans="1:10" x14ac:dyDescent="0.2">
      <c r="A787" s="912" t="s">
        <v>591</v>
      </c>
      <c r="B787" s="501">
        <v>18837.526778912277</v>
      </c>
      <c r="C787" s="501">
        <v>15054.478149941457</v>
      </c>
      <c r="D787" s="501">
        <v>3783.0486289708206</v>
      </c>
      <c r="E787" s="501">
        <v>10677.30835502063</v>
      </c>
      <c r="F787" s="501">
        <v>22.496842772633613</v>
      </c>
      <c r="G787" s="501">
        <v>0</v>
      </c>
      <c r="H787" s="501">
        <v>38.858182970912608</v>
      </c>
      <c r="I787" s="501">
        <v>11570.023979589228</v>
      </c>
      <c r="J787" s="904">
        <v>305.4479807450453</v>
      </c>
    </row>
    <row r="788" spans="1:10" x14ac:dyDescent="0.2">
      <c r="A788" s="912" t="s">
        <v>592</v>
      </c>
      <c r="B788" s="501">
        <v>20116.779065665218</v>
      </c>
      <c r="C788" s="501">
        <v>16424.740391547322</v>
      </c>
      <c r="D788" s="501">
        <v>3692.0386741178936</v>
      </c>
      <c r="E788" s="501">
        <v>10810.755536012844</v>
      </c>
      <c r="F788" s="501">
        <v>55.219523169191596</v>
      </c>
      <c r="G788" s="501">
        <v>0</v>
      </c>
      <c r="H788" s="501">
        <v>2.045167524784874</v>
      </c>
      <c r="I788" s="501">
        <v>12784.853489311443</v>
      </c>
      <c r="J788" s="904">
        <v>324.59034988866978</v>
      </c>
    </row>
    <row r="789" spans="1:10" x14ac:dyDescent="0.2">
      <c r="A789" s="912" t="s">
        <v>593</v>
      </c>
      <c r="B789" s="501">
        <v>24051.170091470118</v>
      </c>
      <c r="C789" s="501">
        <v>20439.404242700031</v>
      </c>
      <c r="D789" s="501">
        <v>3611.2545568888913</v>
      </c>
      <c r="E789" s="501">
        <v>10970.78989482726</v>
      </c>
      <c r="F789" s="501">
        <v>57.775982575172691</v>
      </c>
      <c r="G789" s="501">
        <v>328.24938772797225</v>
      </c>
      <c r="H789" s="501">
        <v>75.159906535844115</v>
      </c>
      <c r="I789" s="501">
        <v>14902.62446122618</v>
      </c>
      <c r="J789" s="904">
        <v>387.58390003996715</v>
      </c>
    </row>
    <row r="790" spans="1:10" x14ac:dyDescent="0.2">
      <c r="A790" s="912" t="s">
        <v>594</v>
      </c>
      <c r="B790" s="501">
        <v>33856.214497170004</v>
      </c>
      <c r="C790" s="501">
        <v>30331.879560084468</v>
      </c>
      <c r="D790" s="501">
        <v>3524.334937085534</v>
      </c>
      <c r="E790" s="501">
        <v>11142.072675027994</v>
      </c>
      <c r="F790" s="501">
        <v>59.309858218761349</v>
      </c>
      <c r="G790" s="501">
        <v>81.806700991394962</v>
      </c>
      <c r="H790" s="501">
        <v>190.71187168618951</v>
      </c>
      <c r="I790" s="501">
        <v>16059.166696492026</v>
      </c>
      <c r="J790" s="904">
        <v>547.57468934147653</v>
      </c>
    </row>
    <row r="791" spans="1:10" x14ac:dyDescent="0.2">
      <c r="A791" s="912" t="s">
        <v>595</v>
      </c>
      <c r="B791" s="501">
        <v>41743.403056502866</v>
      </c>
      <c r="C791" s="501">
        <v>38313.657117438634</v>
      </c>
      <c r="D791" s="501">
        <v>3429.7459390642339</v>
      </c>
      <c r="E791" s="501">
        <v>11395.673448101317</v>
      </c>
      <c r="F791" s="501">
        <v>58.798566337565127</v>
      </c>
      <c r="G791" s="501">
        <v>11.248421386316807</v>
      </c>
      <c r="H791" s="501">
        <v>220.87809267676639</v>
      </c>
      <c r="I791" s="501">
        <v>16552.052069965182</v>
      </c>
      <c r="J791" s="904">
        <v>678.41255719073229</v>
      </c>
    </row>
    <row r="792" spans="1:10" x14ac:dyDescent="0.2">
      <c r="A792" s="912" t="s">
        <v>596</v>
      </c>
      <c r="B792" s="501">
        <v>45822.489684686298</v>
      </c>
      <c r="C792" s="501">
        <v>42489.889203049344</v>
      </c>
      <c r="D792" s="501">
        <v>3332.6004816369523</v>
      </c>
      <c r="E792" s="501">
        <v>11536.790007311474</v>
      </c>
      <c r="F792" s="501">
        <v>62.888901387134872</v>
      </c>
      <c r="G792" s="501">
        <v>11.759713267513025</v>
      </c>
      <c r="H792" s="501">
        <v>30.166220990576893</v>
      </c>
      <c r="I792" s="501">
        <v>16876.722414524782</v>
      </c>
      <c r="J792" s="904">
        <v>746.28854300349724</v>
      </c>
    </row>
    <row r="793" spans="1:10" x14ac:dyDescent="0.2">
      <c r="A793" s="912" t="s">
        <v>597</v>
      </c>
      <c r="B793" s="501">
        <v>52071.499056666478</v>
      </c>
      <c r="C793" s="501">
        <v>48838.089199981594</v>
      </c>
      <c r="D793" s="501">
        <v>3233.4098566848857</v>
      </c>
      <c r="E793" s="501">
        <v>11550.083596222576</v>
      </c>
      <c r="F793" s="501">
        <v>59.821150099957563</v>
      </c>
      <c r="G793" s="501">
        <v>319.55742574763656</v>
      </c>
      <c r="H793" s="501">
        <v>27.09846970339958</v>
      </c>
      <c r="I793" s="501">
        <v>16683.454083432611</v>
      </c>
      <c r="J793" s="904">
        <v>849.08643174918575</v>
      </c>
    </row>
    <row r="794" spans="1:10" x14ac:dyDescent="0.2">
      <c r="A794" s="912" t="s">
        <v>598</v>
      </c>
      <c r="B794" s="501">
        <v>59190.215918561429</v>
      </c>
      <c r="C794" s="501">
        <v>56059.575729996985</v>
      </c>
      <c r="D794" s="501">
        <v>3130.6401885644459</v>
      </c>
      <c r="E794" s="501">
        <v>11761.247143156614</v>
      </c>
      <c r="F794" s="501">
        <v>58.287274456368905</v>
      </c>
      <c r="G794" s="501">
        <v>324.15905267840253</v>
      </c>
      <c r="H794" s="501">
        <v>171.79407208192941</v>
      </c>
      <c r="I794" s="501">
        <v>15714.555968565775</v>
      </c>
      <c r="J794" s="904">
        <v>964.65732573911851</v>
      </c>
    </row>
    <row r="795" spans="1:10" x14ac:dyDescent="0.2">
      <c r="A795" s="912" t="s">
        <v>599</v>
      </c>
      <c r="B795" s="501">
        <v>69500.927994764366</v>
      </c>
      <c r="C795" s="501">
        <v>66476.125225607539</v>
      </c>
      <c r="D795" s="501">
        <v>3024.2914772756326</v>
      </c>
      <c r="E795" s="501">
        <v>12029.675380784629</v>
      </c>
      <c r="F795" s="501">
        <v>51.129188119621851</v>
      </c>
      <c r="G795" s="501">
        <v>289.39120475705965</v>
      </c>
      <c r="H795" s="501">
        <v>913.67859169764245</v>
      </c>
      <c r="I795" s="501">
        <v>15237.520643409704</v>
      </c>
      <c r="J795" s="904">
        <v>1128.8794030949468</v>
      </c>
    </row>
    <row r="796" spans="1:10" x14ac:dyDescent="0.2">
      <c r="A796" s="912" t="s">
        <v>600</v>
      </c>
      <c r="B796" s="501">
        <v>83024.59825240435</v>
      </c>
      <c r="C796" s="501">
        <v>80107.678070179929</v>
      </c>
      <c r="D796" s="501">
        <v>2916.9201822244263</v>
      </c>
      <c r="E796" s="501">
        <v>12496.996160197972</v>
      </c>
      <c r="F796" s="501">
        <v>48.061436832444535</v>
      </c>
      <c r="G796" s="501">
        <v>240.30718416222268</v>
      </c>
      <c r="H796" s="501">
        <v>1272.0942004161916</v>
      </c>
      <c r="I796" s="501">
        <v>16359.295030754207</v>
      </c>
      <c r="J796" s="904">
        <v>1346.0101529198857</v>
      </c>
    </row>
    <row r="797" spans="1:10" x14ac:dyDescent="0.2">
      <c r="A797" s="912" t="s">
        <v>601</v>
      </c>
      <c r="B797" s="501">
        <v>95660.154512406501</v>
      </c>
      <c r="C797" s="501">
        <v>92855.207252164051</v>
      </c>
      <c r="D797" s="501">
        <v>2804.9472602424548</v>
      </c>
      <c r="E797" s="501">
        <v>12880.976362976333</v>
      </c>
      <c r="F797" s="501">
        <v>46.527561188855884</v>
      </c>
      <c r="G797" s="501">
        <v>321.60259327242142</v>
      </c>
      <c r="H797" s="501">
        <v>1657.0969869569442</v>
      </c>
      <c r="I797" s="501">
        <v>16642.039441055716</v>
      </c>
      <c r="J797" s="904">
        <v>1551.9772754358762</v>
      </c>
    </row>
    <row r="798" spans="1:10" x14ac:dyDescent="0.2">
      <c r="A798" s="912" t="s">
        <v>602</v>
      </c>
      <c r="B798" s="501">
        <v>107321.18844684865</v>
      </c>
      <c r="C798" s="501">
        <v>104631.28185987535</v>
      </c>
      <c r="D798" s="501">
        <v>2689.9065869733054</v>
      </c>
      <c r="E798" s="501">
        <v>13185.706324169279</v>
      </c>
      <c r="F798" s="501">
        <v>46.016269307659663</v>
      </c>
      <c r="G798" s="501">
        <v>291.43637228184457</v>
      </c>
      <c r="H798" s="501">
        <v>967.36423922324536</v>
      </c>
      <c r="I798" s="501">
        <v>16593.466712342077</v>
      </c>
      <c r="J798" s="904">
        <v>1747.2447409337622</v>
      </c>
    </row>
    <row r="799" spans="1:10" x14ac:dyDescent="0.2">
      <c r="A799" s="912" t="s">
        <v>603</v>
      </c>
      <c r="B799" s="501">
        <v>117156.39907353911</v>
      </c>
      <c r="C799" s="501">
        <v>114585.11220300333</v>
      </c>
      <c r="D799" s="501">
        <v>2571.2868705357828</v>
      </c>
      <c r="E799" s="501">
        <v>13698.02078912789</v>
      </c>
      <c r="F799" s="501">
        <v>44.482393664071012</v>
      </c>
      <c r="G799" s="501">
        <v>371.70919762965087</v>
      </c>
      <c r="H799" s="501">
        <v>675.41657506020465</v>
      </c>
      <c r="I799" s="501">
        <v>17443.233818890189</v>
      </c>
      <c r="J799" s="904">
        <v>1914.7880950798383</v>
      </c>
    </row>
    <row r="800" spans="1:10" x14ac:dyDescent="0.2">
      <c r="A800" s="912" t="s">
        <v>604</v>
      </c>
      <c r="B800" s="501">
        <v>125871.88048040985</v>
      </c>
      <c r="C800" s="501">
        <v>123422.79236947997</v>
      </c>
      <c r="D800" s="501">
        <v>2449.0881109298866</v>
      </c>
      <c r="E800" s="501">
        <v>14250.216020819806</v>
      </c>
      <c r="F800" s="501">
        <v>42.948518020482354</v>
      </c>
      <c r="G800" s="501">
        <v>439.71101782874791</v>
      </c>
      <c r="H800" s="501">
        <v>521.51771882014282</v>
      </c>
      <c r="I800" s="501">
        <v>17922.314311571048</v>
      </c>
      <c r="J800" s="904">
        <v>2062.9560205458297</v>
      </c>
    </row>
    <row r="801" spans="1:10" x14ac:dyDescent="0.2">
      <c r="A801" s="912" t="s">
        <v>605</v>
      </c>
      <c r="B801" s="501">
        <v>133887.40330192298</v>
      </c>
      <c r="C801" s="501">
        <v>131565.11557752974</v>
      </c>
      <c r="D801" s="501">
        <v>2322.2877243932244</v>
      </c>
      <c r="E801" s="501">
        <v>14753.83852379808</v>
      </c>
      <c r="F801" s="501">
        <v>41.925934258089917</v>
      </c>
      <c r="G801" s="501">
        <v>765.91523803193536</v>
      </c>
      <c r="H801" s="501">
        <v>1187.2197481376193</v>
      </c>
      <c r="I801" s="501">
        <v>17805.228470777114</v>
      </c>
      <c r="J801" s="904">
        <v>2193.0598979848301</v>
      </c>
    </row>
    <row r="802" spans="1:10" x14ac:dyDescent="0.2">
      <c r="A802" s="912" t="s">
        <v>606</v>
      </c>
      <c r="B802" s="501">
        <v>144318.78026208823</v>
      </c>
      <c r="C802" s="501">
        <v>142127.38325928123</v>
      </c>
      <c r="D802" s="501">
        <v>2191.3970028069925</v>
      </c>
      <c r="E802" s="501">
        <v>15115.321883803808</v>
      </c>
      <c r="F802" s="501">
        <v>36.301723564931514</v>
      </c>
      <c r="G802" s="501">
        <v>471.41111446291347</v>
      </c>
      <c r="H802" s="501">
        <v>1163.189029721397</v>
      </c>
      <c r="I802" s="501">
        <v>17920.78043592746</v>
      </c>
      <c r="J802" s="904">
        <v>2362.1684911265293</v>
      </c>
    </row>
    <row r="803" spans="1:10" x14ac:dyDescent="0.2">
      <c r="A803" s="912" t="s">
        <v>607</v>
      </c>
      <c r="B803" s="501">
        <v>153573.67460362098</v>
      </c>
      <c r="C803" s="501">
        <v>151517.76994933098</v>
      </c>
      <c r="D803" s="501">
        <v>2055.9046542899946</v>
      </c>
      <c r="E803" s="501">
        <v>15545.318355889827</v>
      </c>
      <c r="F803" s="501">
        <v>35.279139802539078</v>
      </c>
      <c r="G803" s="501">
        <v>372.73178139204327</v>
      </c>
      <c r="H803" s="501">
        <v>1091.6081663539264</v>
      </c>
      <c r="I803" s="501">
        <v>17936.119192363345</v>
      </c>
      <c r="J803" s="904">
        <v>2500.3203205976542</v>
      </c>
    </row>
    <row r="804" spans="1:10" x14ac:dyDescent="0.2">
      <c r="A804" s="912" t="s">
        <v>608</v>
      </c>
      <c r="B804" s="501">
        <v>157263.15681833288</v>
      </c>
      <c r="C804" s="501">
        <v>155345.81226384707</v>
      </c>
      <c r="D804" s="501">
        <v>1916.3219707234268</v>
      </c>
      <c r="E804" s="501">
        <v>15686.94620698118</v>
      </c>
      <c r="F804" s="501">
        <v>53.174355644406724</v>
      </c>
      <c r="G804" s="501">
        <v>714.7860499123135</v>
      </c>
      <c r="H804" s="501">
        <v>1112.0598416017751</v>
      </c>
      <c r="I804" s="501">
        <v>17692.744256913946</v>
      </c>
      <c r="J804" s="904">
        <v>2536.9198935685054</v>
      </c>
    </row>
    <row r="805" spans="1:10" x14ac:dyDescent="0.2">
      <c r="A805" s="912" t="s">
        <v>609</v>
      </c>
      <c r="B805" s="501">
        <v>166905.61040581236</v>
      </c>
      <c r="C805" s="501">
        <v>165133.47274558627</v>
      </c>
      <c r="D805" s="501">
        <v>1772.1376602260932</v>
      </c>
      <c r="E805" s="501">
        <v>15751.368984011904</v>
      </c>
      <c r="F805" s="501">
        <v>39.880766733305045</v>
      </c>
      <c r="G805" s="501">
        <v>1007.2450059565505</v>
      </c>
      <c r="H805" s="501">
        <v>1096.2097932846925</v>
      </c>
      <c r="I805" s="501">
        <v>17399.774008988512</v>
      </c>
      <c r="J805" s="904">
        <v>2639.5583657399111</v>
      </c>
    </row>
    <row r="806" spans="1:10" x14ac:dyDescent="0.2">
      <c r="A806" s="911">
        <v>33603</v>
      </c>
      <c r="B806" s="501">
        <v>178058.93150222668</v>
      </c>
      <c r="C806" s="501">
        <v>176435.57977942869</v>
      </c>
      <c r="D806" s="501">
        <v>1623.3517227979937</v>
      </c>
      <c r="E806" s="501">
        <v>15730.917308764054</v>
      </c>
      <c r="F806" s="501">
        <v>48.061436832444535</v>
      </c>
      <c r="G806" s="501">
        <v>1493.4835849741542</v>
      </c>
      <c r="H806" s="501">
        <v>1999.6625473584106</v>
      </c>
      <c r="I806" s="501">
        <v>17602.756885823412</v>
      </c>
      <c r="J806" s="904">
        <v>2227.1007429829078</v>
      </c>
    </row>
    <row r="807" spans="1:10" x14ac:dyDescent="0.2">
      <c r="A807" s="912" t="s">
        <v>634</v>
      </c>
      <c r="B807" s="501">
        <v>196341.70659004105</v>
      </c>
      <c r="C807" s="501">
        <v>194872.76501536433</v>
      </c>
      <c r="D807" s="501">
        <v>1469.4528665579319</v>
      </c>
      <c r="E807" s="501">
        <v>15658.313861634191</v>
      </c>
      <c r="F807" s="501">
        <v>55.219523169191596</v>
      </c>
      <c r="G807" s="501">
        <v>2266.5569093428367</v>
      </c>
      <c r="H807" s="501">
        <v>2821.8198923219297</v>
      </c>
      <c r="I807" s="501">
        <v>18239.315277912701</v>
      </c>
      <c r="J807" s="904">
        <v>2436.917434097943</v>
      </c>
    </row>
    <row r="808" spans="1:10" x14ac:dyDescent="0.2">
      <c r="A808" s="912" t="s">
        <v>612</v>
      </c>
      <c r="B808" s="501">
        <v>219135.09865376848</v>
      </c>
      <c r="C808" s="501">
        <v>217825.16885414376</v>
      </c>
      <c r="D808" s="501">
        <v>1309.9297996247117</v>
      </c>
      <c r="E808" s="501">
        <v>15537.648977671884</v>
      </c>
      <c r="F808" s="501">
        <v>112.48421386316807</v>
      </c>
      <c r="G808" s="501">
        <v>1591.140334282632</v>
      </c>
      <c r="H808" s="501">
        <v>2656.6726146955511</v>
      </c>
      <c r="I808" s="501">
        <v>20550.354580919611</v>
      </c>
      <c r="J808" s="904">
        <v>2699.2998299352398</v>
      </c>
    </row>
    <row r="809" spans="1:10" x14ac:dyDescent="0.2">
      <c r="A809" s="912" t="s">
        <v>613</v>
      </c>
      <c r="B809" s="501">
        <v>235541.94382947392</v>
      </c>
      <c r="C809" s="501">
        <v>234386.93546985168</v>
      </c>
      <c r="D809" s="501">
        <v>1155.0083596222576</v>
      </c>
      <c r="E809" s="501">
        <v>15354.095192322442</v>
      </c>
      <c r="F809" s="501">
        <v>205.02804435968361</v>
      </c>
      <c r="G809" s="501">
        <v>777.16365941825211</v>
      </c>
      <c r="H809" s="501">
        <v>5190.1238860228141</v>
      </c>
      <c r="I809" s="501">
        <v>30276.148745034079</v>
      </c>
      <c r="J809" s="904">
        <v>2893.2980036663257</v>
      </c>
    </row>
    <row r="810" spans="1:10" x14ac:dyDescent="0.2">
      <c r="A810" s="912" t="s">
        <v>614</v>
      </c>
      <c r="B810" s="501">
        <v>257336.27155734395</v>
      </c>
      <c r="C810" s="501">
        <v>257336.27155734395</v>
      </c>
      <c r="D810" s="501">
        <v>0</v>
      </c>
      <c r="E810" s="501">
        <v>14848.938813700577</v>
      </c>
      <c r="F810" s="501">
        <v>256.66852436050169</v>
      </c>
      <c r="G810" s="501">
        <v>367.1075706988849</v>
      </c>
      <c r="H810" s="501">
        <v>4385.8617569011622</v>
      </c>
      <c r="I810" s="501">
        <v>31180.112790988991</v>
      </c>
      <c r="J810" s="904">
        <v>3151.9897356055944</v>
      </c>
    </row>
    <row r="811" spans="1:10" x14ac:dyDescent="0.2">
      <c r="A811" s="912" t="s">
        <v>615</v>
      </c>
      <c r="B811" s="501">
        <v>279864.30313473055</v>
      </c>
      <c r="C811" s="501">
        <v>279864.30313473055</v>
      </c>
      <c r="D811" s="501">
        <v>0</v>
      </c>
      <c r="E811" s="501">
        <v>14598.917083795626</v>
      </c>
      <c r="F811" s="501">
        <v>259.22498376648275</v>
      </c>
      <c r="G811" s="501">
        <v>536.8564752560294</v>
      </c>
      <c r="H811" s="501">
        <v>6145.2171200973498</v>
      </c>
      <c r="I811" s="501">
        <v>39581.660982805253</v>
      </c>
      <c r="J811" s="904">
        <v>3417.9149006833572</v>
      </c>
    </row>
    <row r="812" spans="1:10" x14ac:dyDescent="0.2">
      <c r="A812" s="912" t="s">
        <v>616</v>
      </c>
      <c r="B812" s="501">
        <v>299743.84276752069</v>
      </c>
      <c r="C812" s="501">
        <v>299743.84276752069</v>
      </c>
      <c r="D812" s="501">
        <v>0</v>
      </c>
      <c r="E812" s="501">
        <v>14298.27745765225</v>
      </c>
      <c r="F812" s="501">
        <v>274.05244832117313</v>
      </c>
      <c r="G812" s="501">
        <v>1119.2179279385223</v>
      </c>
      <c r="H812" s="501">
        <v>4609.807600865106</v>
      </c>
      <c r="I812" s="501">
        <v>47503.617390059466</v>
      </c>
      <c r="J812" s="904">
        <v>3652.6691992657848</v>
      </c>
    </row>
    <row r="813" spans="1:10" x14ac:dyDescent="0.2">
      <c r="A813" s="912" t="s">
        <v>617</v>
      </c>
      <c r="B813" s="501">
        <v>314764.57565330318</v>
      </c>
      <c r="C813" s="501">
        <v>314764.57565330318</v>
      </c>
      <c r="D813" s="501">
        <v>0</v>
      </c>
      <c r="E813" s="501">
        <v>13983.321658835379</v>
      </c>
      <c r="F813" s="501">
        <v>1229.1456823957092</v>
      </c>
      <c r="G813" s="501">
        <v>757.22327605159956</v>
      </c>
      <c r="H813" s="501">
        <v>4008.0170566971569</v>
      </c>
      <c r="I813" s="501">
        <v>52147.681546964719</v>
      </c>
      <c r="J813" s="904">
        <v>3837.2455683776197</v>
      </c>
    </row>
    <row r="814" spans="1:10" x14ac:dyDescent="0.2">
      <c r="A814" s="912" t="s">
        <v>618</v>
      </c>
      <c r="B814" s="501">
        <v>322672.21588788391</v>
      </c>
      <c r="C814" s="501">
        <v>322672.21588788391</v>
      </c>
      <c r="D814" s="501">
        <v>0</v>
      </c>
      <c r="E814" s="501">
        <v>13901.514957843985</v>
      </c>
      <c r="F814" s="501">
        <v>1061.9532372445458</v>
      </c>
      <c r="G814" s="501">
        <v>1344.1863556648584</v>
      </c>
      <c r="H814" s="501">
        <v>4657.3577458163545</v>
      </c>
      <c r="I814" s="501">
        <v>58348.11819023126</v>
      </c>
      <c r="J814" s="904">
        <v>3930.8119826365278</v>
      </c>
    </row>
    <row r="815" spans="1:10" x14ac:dyDescent="0.2">
      <c r="A815" s="912" t="s">
        <v>619</v>
      </c>
      <c r="B815" s="501">
        <v>333186.93342468416</v>
      </c>
      <c r="C815" s="501">
        <v>333186.93342468416</v>
      </c>
      <c r="D815" s="501">
        <v>0</v>
      </c>
      <c r="E815" s="501">
        <v>13158.096562584684</v>
      </c>
      <c r="F815" s="501">
        <v>1020.5385948676521</v>
      </c>
      <c r="G815" s="501">
        <v>1617.2162202236391</v>
      </c>
      <c r="H815" s="501">
        <v>4886.4165085922605</v>
      </c>
      <c r="I815" s="501">
        <v>60117.188099170176</v>
      </c>
      <c r="J815" s="904">
        <v>4054.0333260048164</v>
      </c>
    </row>
    <row r="816" spans="1:10" x14ac:dyDescent="0.2">
      <c r="A816" s="912" t="s">
        <v>622</v>
      </c>
      <c r="B816" s="501">
        <v>357684</v>
      </c>
      <c r="C816" s="501">
        <v>357684</v>
      </c>
      <c r="D816" s="501">
        <v>0</v>
      </c>
      <c r="E816" s="501">
        <v>12970</v>
      </c>
      <c r="F816" s="501">
        <v>1069</v>
      </c>
      <c r="G816" s="501">
        <v>2236</v>
      </c>
      <c r="H816" s="501">
        <v>6813</v>
      </c>
      <c r="I816" s="501">
        <v>60553</v>
      </c>
      <c r="J816" s="904">
        <v>4344</v>
      </c>
    </row>
    <row r="817" spans="1:10" x14ac:dyDescent="0.2">
      <c r="A817" s="912" t="s">
        <v>623</v>
      </c>
      <c r="B817" s="501">
        <v>384773</v>
      </c>
      <c r="C817" s="501">
        <v>384773</v>
      </c>
      <c r="D817" s="501">
        <v>0</v>
      </c>
      <c r="E817" s="501">
        <v>12513</v>
      </c>
      <c r="F817" s="501">
        <v>995</v>
      </c>
      <c r="G817" s="501">
        <v>1509</v>
      </c>
      <c r="H817" s="501">
        <v>7350</v>
      </c>
      <c r="I817" s="501">
        <v>82069</v>
      </c>
      <c r="J817" s="904">
        <v>4665</v>
      </c>
    </row>
    <row r="818" spans="1:10" x14ac:dyDescent="0.2">
      <c r="A818" s="912" t="s">
        <v>624</v>
      </c>
      <c r="B818" s="501">
        <v>414952</v>
      </c>
      <c r="C818" s="501">
        <v>414952</v>
      </c>
      <c r="D818" s="501">
        <v>0</v>
      </c>
      <c r="E818" s="501">
        <v>12060</v>
      </c>
      <c r="F818" s="501">
        <v>978</v>
      </c>
      <c r="G818" s="501">
        <v>1484</v>
      </c>
      <c r="H818" s="501">
        <v>8714</v>
      </c>
      <c r="I818" s="501">
        <v>84107</v>
      </c>
      <c r="J818" s="904">
        <v>5029</v>
      </c>
    </row>
    <row r="819" spans="1:10" x14ac:dyDescent="0.2">
      <c r="A819" s="912" t="s">
        <v>625</v>
      </c>
      <c r="B819" s="501">
        <v>442922</v>
      </c>
      <c r="C819" s="501">
        <v>442922</v>
      </c>
      <c r="D819" s="501">
        <v>0</v>
      </c>
      <c r="E819" s="501">
        <v>11469</v>
      </c>
      <c r="F819" s="501">
        <v>794</v>
      </c>
      <c r="G819" s="501">
        <v>720</v>
      </c>
      <c r="H819" s="501">
        <v>5700</v>
      </c>
      <c r="I819" s="501">
        <v>83971</v>
      </c>
      <c r="J819" s="904">
        <v>5369</v>
      </c>
    </row>
    <row r="820" spans="1:10" x14ac:dyDescent="0.2">
      <c r="A820" s="911">
        <v>38717</v>
      </c>
      <c r="B820" s="501">
        <v>468214</v>
      </c>
      <c r="C820" s="501">
        <v>468214</v>
      </c>
      <c r="D820" s="501">
        <v>0</v>
      </c>
      <c r="E820" s="501">
        <v>11039</v>
      </c>
      <c r="F820" s="501">
        <v>665</v>
      </c>
      <c r="G820" s="501">
        <v>731</v>
      </c>
      <c r="H820" s="501">
        <v>3125</v>
      </c>
      <c r="I820" s="501">
        <v>86636</v>
      </c>
      <c r="J820" s="904">
        <v>5678</v>
      </c>
    </row>
    <row r="821" spans="1:10" x14ac:dyDescent="0.2">
      <c r="A821" s="912" t="s">
        <v>626</v>
      </c>
      <c r="B821" s="501">
        <v>479454</v>
      </c>
      <c r="C821" s="501">
        <v>479454</v>
      </c>
      <c r="D821" s="501">
        <v>0</v>
      </c>
      <c r="E821" s="501">
        <v>10479</v>
      </c>
      <c r="F821" s="501">
        <v>562</v>
      </c>
      <c r="G821" s="501">
        <v>1299</v>
      </c>
      <c r="H821" s="501">
        <v>2333</v>
      </c>
      <c r="I821" s="501">
        <v>84367</v>
      </c>
      <c r="J821" s="904">
        <v>5821</v>
      </c>
    </row>
    <row r="822" spans="1:10" x14ac:dyDescent="0.2">
      <c r="A822" s="912"/>
      <c r="B822" s="501"/>
      <c r="C822" s="501"/>
      <c r="D822" s="501"/>
      <c r="E822" s="501"/>
      <c r="F822" s="501"/>
      <c r="G822" s="501"/>
      <c r="H822" s="501"/>
      <c r="I822" s="501"/>
      <c r="J822" s="904"/>
    </row>
    <row r="823" spans="1:10" ht="14.25" x14ac:dyDescent="0.2">
      <c r="A823" s="901" t="s">
        <v>574</v>
      </c>
      <c r="B823" s="501">
        <v>480440.32500000001</v>
      </c>
      <c r="C823" s="501">
        <v>480440.32500000001</v>
      </c>
      <c r="D823" s="501">
        <v>0</v>
      </c>
      <c r="E823" s="501">
        <v>12562.93</v>
      </c>
      <c r="F823" s="501">
        <v>561.81500000000005</v>
      </c>
      <c r="G823" s="501">
        <v>1298.7159999999999</v>
      </c>
      <c r="H823" s="501">
        <v>2342.6039999999998</v>
      </c>
      <c r="I823" s="501">
        <v>84366.744999999995</v>
      </c>
      <c r="J823" s="904">
        <v>5832.5715954999996</v>
      </c>
    </row>
    <row r="824" spans="1:10" x14ac:dyDescent="0.2">
      <c r="A824" s="901">
        <v>39447</v>
      </c>
      <c r="B824" s="501">
        <v>482064.84899999999</v>
      </c>
      <c r="C824" s="501">
        <v>482064.84899999999</v>
      </c>
      <c r="D824" s="501">
        <v>0</v>
      </c>
      <c r="E824" s="501">
        <v>12545.272999999999</v>
      </c>
      <c r="F824" s="501">
        <v>799.46699999999998</v>
      </c>
      <c r="G824" s="501">
        <v>2727.6590000000001</v>
      </c>
      <c r="H824" s="501">
        <v>2410.1619999999998</v>
      </c>
      <c r="I824" s="939">
        <v>83283.312000000005</v>
      </c>
      <c r="J824" s="904">
        <v>5860.2089457000002</v>
      </c>
    </row>
    <row r="825" spans="1:10" x14ac:dyDescent="0.2">
      <c r="A825" s="901">
        <v>39813</v>
      </c>
      <c r="B825" s="501">
        <v>480063.05300000001</v>
      </c>
      <c r="C825" s="501">
        <v>480063.05300000001</v>
      </c>
      <c r="D825" s="501">
        <v>0</v>
      </c>
      <c r="E825" s="501">
        <v>12993.419</v>
      </c>
      <c r="F825" s="501">
        <v>723.20399999999995</v>
      </c>
      <c r="G825" s="501">
        <v>3593.915</v>
      </c>
      <c r="H825" s="501">
        <v>3204.9059999999999</v>
      </c>
      <c r="I825" s="501">
        <v>89979.085999999996</v>
      </c>
      <c r="J825" s="904">
        <v>5845.4007511</v>
      </c>
    </row>
    <row r="826" spans="1:10" x14ac:dyDescent="0.2">
      <c r="A826" s="901">
        <v>40178</v>
      </c>
      <c r="B826" s="501">
        <v>523836.67499999999</v>
      </c>
      <c r="C826" s="501">
        <v>523836.67499999999</v>
      </c>
      <c r="D826" s="501">
        <v>0</v>
      </c>
      <c r="E826" s="501">
        <v>17892.718000000001</v>
      </c>
      <c r="F826" s="501">
        <v>377.92599999999999</v>
      </c>
      <c r="G826" s="501">
        <v>1869.6020000000001</v>
      </c>
      <c r="H826" s="501">
        <v>2908.029</v>
      </c>
      <c r="I826" s="501">
        <v>112105.682</v>
      </c>
      <c r="J826" s="904">
        <v>6399.0320058999996</v>
      </c>
    </row>
    <row r="827" spans="1:10" x14ac:dyDescent="0.2">
      <c r="A827" s="940"/>
      <c r="B827" s="501"/>
      <c r="C827" s="501"/>
      <c r="D827" s="501"/>
      <c r="E827" s="501"/>
      <c r="F827" s="501"/>
      <c r="G827" s="501"/>
      <c r="H827" s="501"/>
      <c r="I827" s="501"/>
      <c r="J827" s="904"/>
    </row>
    <row r="828" spans="1:10" x14ac:dyDescent="0.2">
      <c r="A828" s="940"/>
      <c r="B828" s="501"/>
      <c r="C828" s="501"/>
      <c r="D828" s="501"/>
      <c r="E828" s="501"/>
      <c r="F828" s="501"/>
      <c r="G828" s="501"/>
      <c r="H828" s="501"/>
      <c r="I828" s="501"/>
      <c r="J828" s="904"/>
    </row>
    <row r="829" spans="1:10" x14ac:dyDescent="0.2">
      <c r="A829" s="352" t="s">
        <v>519</v>
      </c>
      <c r="B829" s="501"/>
      <c r="C829" s="501"/>
      <c r="D829" s="501"/>
      <c r="E829" s="501"/>
      <c r="F829" s="501"/>
      <c r="G829" s="501"/>
      <c r="H829" s="501"/>
      <c r="I829" s="501"/>
      <c r="J829" s="904"/>
    </row>
    <row r="830" spans="1:10" x14ac:dyDescent="0.2">
      <c r="A830" s="941" t="s">
        <v>723</v>
      </c>
      <c r="B830" s="352"/>
      <c r="C830" s="352"/>
      <c r="D830" s="352"/>
      <c r="E830" s="352"/>
      <c r="F830" s="352"/>
      <c r="G830" s="352"/>
      <c r="H830" s="352"/>
      <c r="I830" s="352"/>
      <c r="J830" s="352"/>
    </row>
    <row r="831" spans="1:10" x14ac:dyDescent="0.2">
      <c r="A831" s="941" t="s">
        <v>660</v>
      </c>
      <c r="B831" s="942"/>
      <c r="C831" s="942"/>
      <c r="D831" s="942"/>
      <c r="E831" s="942"/>
      <c r="F831" s="942"/>
      <c r="G831" s="942"/>
      <c r="H831" s="942"/>
      <c r="I831" s="942"/>
      <c r="J831" s="943"/>
    </row>
    <row r="832" spans="1:10" x14ac:dyDescent="0.2">
      <c r="A832" s="424" t="s">
        <v>647</v>
      </c>
      <c r="B832" s="942"/>
      <c r="C832" s="942"/>
      <c r="D832" s="942"/>
      <c r="E832" s="942"/>
      <c r="F832" s="942"/>
      <c r="G832" s="942"/>
      <c r="H832" s="942"/>
      <c r="I832" s="942"/>
      <c r="J832" s="943"/>
    </row>
    <row r="833" spans="1:10" x14ac:dyDescent="0.2">
      <c r="A833" s="941" t="s">
        <v>641</v>
      </c>
      <c r="B833" s="942"/>
      <c r="C833" s="942"/>
      <c r="D833" s="942"/>
      <c r="E833" s="942"/>
      <c r="F833" s="942"/>
      <c r="G833" s="942"/>
      <c r="H833" s="942"/>
      <c r="I833" s="942"/>
      <c r="J833" s="943"/>
    </row>
    <row r="834" spans="1:10" x14ac:dyDescent="0.2">
      <c r="A834" s="941" t="s">
        <v>642</v>
      </c>
      <c r="B834" s="942"/>
      <c r="C834" s="942"/>
      <c r="D834" s="942"/>
      <c r="E834" s="942"/>
      <c r="F834" s="942"/>
      <c r="G834" s="942"/>
      <c r="H834" s="942"/>
      <c r="I834" s="942"/>
      <c r="J834" s="943"/>
    </row>
    <row r="835" spans="1:10" ht="12.75" customHeight="1" x14ac:dyDescent="0.2">
      <c r="A835" s="369" t="s">
        <v>643</v>
      </c>
      <c r="B835" s="942"/>
      <c r="C835" s="942"/>
      <c r="D835" s="942"/>
      <c r="E835" s="942"/>
      <c r="F835" s="942"/>
      <c r="G835" s="942"/>
      <c r="H835" s="942"/>
      <c r="I835" s="942"/>
      <c r="J835" s="943"/>
    </row>
    <row r="836" spans="1:10" ht="12.75" customHeight="1" x14ac:dyDescent="0.2">
      <c r="A836" s="941"/>
      <c r="B836" s="942"/>
      <c r="C836" s="942"/>
      <c r="D836" s="942"/>
      <c r="E836" s="942"/>
      <c r="F836" s="942"/>
      <c r="G836" s="942"/>
      <c r="H836" s="942"/>
      <c r="I836" s="942"/>
      <c r="J836" s="943"/>
    </row>
    <row r="837" spans="1:10" ht="12.75" customHeight="1" x14ac:dyDescent="0.2">
      <c r="A837" s="424"/>
      <c r="B837" s="942"/>
      <c r="C837" s="942"/>
      <c r="D837" s="942"/>
      <c r="E837" s="942"/>
      <c r="F837" s="942"/>
      <c r="G837" s="942"/>
      <c r="H837" s="942"/>
      <c r="I837" s="942"/>
      <c r="J837" s="943"/>
    </row>
    <row r="838" spans="1:10" ht="12.75" customHeight="1" x14ac:dyDescent="0.2">
      <c r="A838" s="941"/>
      <c r="B838" s="942"/>
      <c r="C838" s="942"/>
      <c r="D838" s="942"/>
      <c r="E838" s="942"/>
      <c r="F838" s="942"/>
      <c r="G838" s="942"/>
      <c r="H838" s="942"/>
      <c r="I838" s="942"/>
      <c r="J838" s="943"/>
    </row>
    <row r="839" spans="1:10" ht="12.75" customHeight="1" x14ac:dyDescent="0.2">
      <c r="A839" s="941"/>
      <c r="B839" s="942"/>
      <c r="C839" s="942"/>
      <c r="D839" s="942"/>
      <c r="E839" s="942"/>
      <c r="F839" s="942"/>
      <c r="G839" s="942"/>
      <c r="H839" s="942"/>
      <c r="I839" s="942"/>
      <c r="J839" s="943"/>
    </row>
    <row r="840" spans="1:10" ht="12.75" customHeight="1" x14ac:dyDescent="0.2">
      <c r="A840" s="369"/>
      <c r="B840" s="942"/>
      <c r="C840" s="942"/>
      <c r="D840" s="942"/>
      <c r="E840" s="942"/>
      <c r="F840" s="942"/>
      <c r="G840" s="942"/>
      <c r="H840" s="942"/>
      <c r="I840" s="942"/>
      <c r="J840" s="943"/>
    </row>
    <row r="841" spans="1:10" x14ac:dyDescent="0.2">
      <c r="A841" s="942"/>
      <c r="B841" s="942"/>
      <c r="C841" s="942"/>
      <c r="D841" s="942"/>
      <c r="E841" s="942"/>
      <c r="F841" s="942"/>
      <c r="G841" s="942"/>
      <c r="H841" s="942"/>
      <c r="I841" s="942"/>
      <c r="J841" s="943"/>
    </row>
    <row r="842" spans="1:10" x14ac:dyDescent="0.2">
      <c r="A842" s="942"/>
      <c r="B842" s="942"/>
      <c r="C842" s="942"/>
      <c r="D842" s="942"/>
      <c r="E842" s="942"/>
      <c r="F842" s="942"/>
      <c r="G842" s="942"/>
      <c r="H842" s="942"/>
      <c r="I842" s="942"/>
      <c r="J842" s="943"/>
    </row>
    <row r="843" spans="1:10" x14ac:dyDescent="0.2">
      <c r="A843" s="942"/>
      <c r="B843" s="942"/>
      <c r="C843" s="942"/>
      <c r="D843" s="942"/>
      <c r="E843" s="942"/>
      <c r="F843" s="942"/>
      <c r="G843" s="942"/>
      <c r="H843" s="942"/>
      <c r="I843" s="942"/>
      <c r="J843" s="943"/>
    </row>
    <row r="844" spans="1:10" x14ac:dyDescent="0.2">
      <c r="A844" s="942"/>
      <c r="B844" s="942"/>
      <c r="C844" s="942"/>
      <c r="D844" s="942"/>
      <c r="E844" s="942"/>
      <c r="F844" s="942"/>
      <c r="G844" s="942"/>
      <c r="H844" s="942"/>
      <c r="I844" s="942"/>
      <c r="J844" s="943"/>
    </row>
    <row r="845" spans="1:10" x14ac:dyDescent="0.2">
      <c r="A845" s="942"/>
      <c r="B845" s="942"/>
      <c r="C845" s="942"/>
      <c r="D845" s="942"/>
      <c r="E845" s="942"/>
      <c r="F845" s="942"/>
      <c r="G845" s="942"/>
      <c r="H845" s="942"/>
      <c r="I845" s="942"/>
      <c r="J845" s="943"/>
    </row>
    <row r="846" spans="1:10" x14ac:dyDescent="0.2">
      <c r="A846" s="942"/>
      <c r="B846" s="942"/>
      <c r="C846" s="942"/>
      <c r="D846" s="942"/>
      <c r="E846" s="942"/>
      <c r="F846" s="942"/>
      <c r="G846" s="942"/>
      <c r="H846" s="942"/>
      <c r="I846" s="942"/>
      <c r="J846" s="943"/>
    </row>
    <row r="847" spans="1:10" x14ac:dyDescent="0.2">
      <c r="A847" s="942"/>
      <c r="B847" s="942"/>
      <c r="C847" s="942"/>
      <c r="D847" s="942"/>
      <c r="E847" s="942"/>
      <c r="F847" s="942"/>
      <c r="G847" s="942"/>
      <c r="H847" s="942"/>
      <c r="I847" s="942"/>
      <c r="J847" s="943"/>
    </row>
    <row r="848" spans="1:10" x14ac:dyDescent="0.2">
      <c r="A848" s="942"/>
      <c r="B848" s="944"/>
      <c r="C848" s="944"/>
      <c r="D848" s="944"/>
      <c r="E848" s="944"/>
      <c r="F848" s="944"/>
      <c r="G848" s="944"/>
      <c r="H848" s="944"/>
      <c r="I848" s="944"/>
      <c r="J848" s="944"/>
    </row>
    <row r="849" spans="1:10" x14ac:dyDescent="0.2">
      <c r="A849" s="942"/>
      <c r="B849" s="944"/>
      <c r="C849" s="944"/>
      <c r="D849" s="944"/>
      <c r="E849" s="944"/>
      <c r="F849" s="944"/>
      <c r="G849" s="944"/>
      <c r="H849" s="944"/>
      <c r="I849" s="944"/>
      <c r="J849" s="944"/>
    </row>
    <row r="850" spans="1:10" x14ac:dyDescent="0.2">
      <c r="A850" s="942"/>
      <c r="B850" s="944"/>
      <c r="C850" s="944"/>
      <c r="D850" s="944"/>
      <c r="E850" s="944"/>
      <c r="F850" s="944"/>
      <c r="G850" s="944"/>
      <c r="H850" s="944"/>
      <c r="I850" s="944"/>
      <c r="J850" s="944"/>
    </row>
    <row r="851" spans="1:10" x14ac:dyDescent="0.2">
      <c r="A851" s="942"/>
      <c r="B851" s="944"/>
      <c r="C851" s="944"/>
      <c r="D851" s="944"/>
      <c r="E851" s="944"/>
      <c r="F851" s="944"/>
      <c r="G851" s="944"/>
      <c r="H851" s="944"/>
      <c r="I851" s="944"/>
      <c r="J851" s="944"/>
    </row>
    <row r="852" spans="1:10" x14ac:dyDescent="0.2">
      <c r="A852" s="942"/>
      <c r="B852" s="944"/>
      <c r="C852" s="944"/>
      <c r="D852" s="944"/>
      <c r="E852" s="944"/>
      <c r="F852" s="944"/>
      <c r="G852" s="944"/>
      <c r="H852" s="944"/>
      <c r="I852" s="944"/>
      <c r="J852" s="944"/>
    </row>
    <row r="853" spans="1:10" x14ac:dyDescent="0.2">
      <c r="A853" s="942"/>
      <c r="B853" s="944"/>
      <c r="C853" s="942"/>
      <c r="D853" s="942"/>
      <c r="E853" s="942"/>
      <c r="F853" s="942"/>
      <c r="G853" s="942"/>
      <c r="H853" s="942"/>
      <c r="I853" s="942"/>
      <c r="J853" s="943"/>
    </row>
    <row r="854" spans="1:10" x14ac:dyDescent="0.2">
      <c r="A854" s="942"/>
      <c r="B854" s="942"/>
      <c r="C854" s="942"/>
      <c r="D854" s="942"/>
      <c r="E854" s="942"/>
      <c r="F854" s="942"/>
      <c r="G854" s="942"/>
      <c r="H854" s="942"/>
      <c r="I854" s="942"/>
      <c r="J854" s="943"/>
    </row>
    <row r="855" spans="1:10" x14ac:dyDescent="0.2">
      <c r="A855" s="942"/>
      <c r="B855" s="942"/>
      <c r="C855" s="942"/>
      <c r="D855" s="942"/>
      <c r="E855" s="942"/>
      <c r="F855" s="942"/>
      <c r="G855" s="942"/>
      <c r="H855" s="942"/>
      <c r="I855" s="942"/>
      <c r="J855" s="943"/>
    </row>
    <row r="856" spans="1:10" x14ac:dyDescent="0.2">
      <c r="A856" s="942"/>
      <c r="B856" s="942"/>
      <c r="C856" s="942"/>
      <c r="D856" s="942"/>
      <c r="E856" s="942"/>
      <c r="F856" s="942"/>
      <c r="G856" s="942"/>
      <c r="H856" s="942"/>
      <c r="I856" s="942"/>
      <c r="J856" s="943"/>
    </row>
    <row r="857" spans="1:10" x14ac:dyDescent="0.2">
      <c r="A857" s="942"/>
      <c r="B857" s="942"/>
      <c r="C857" s="942"/>
      <c r="D857" s="942"/>
      <c r="E857" s="942"/>
      <c r="F857" s="942"/>
      <c r="G857" s="942"/>
      <c r="H857" s="942"/>
      <c r="I857" s="942"/>
      <c r="J857" s="943"/>
    </row>
    <row r="858" spans="1:10" x14ac:dyDescent="0.2">
      <c r="A858" s="942"/>
      <c r="B858" s="942"/>
      <c r="C858" s="942"/>
      <c r="D858" s="942"/>
      <c r="E858" s="942"/>
      <c r="F858" s="942"/>
      <c r="G858" s="942"/>
      <c r="H858" s="942"/>
      <c r="I858" s="942"/>
      <c r="J858" s="943"/>
    </row>
    <row r="859" spans="1:10" x14ac:dyDescent="0.2">
      <c r="A859" s="942"/>
      <c r="B859" s="942"/>
      <c r="C859" s="942"/>
      <c r="D859" s="942"/>
      <c r="E859" s="942"/>
      <c r="F859" s="942"/>
      <c r="G859" s="942"/>
      <c r="H859" s="942"/>
      <c r="I859" s="942"/>
      <c r="J859" s="943"/>
    </row>
    <row r="860" spans="1:10" x14ac:dyDescent="0.2">
      <c r="A860" s="942"/>
      <c r="B860" s="942"/>
      <c r="C860" s="942"/>
      <c r="D860" s="942"/>
      <c r="E860" s="942"/>
      <c r="F860" s="942"/>
      <c r="G860" s="942"/>
      <c r="H860" s="942"/>
      <c r="I860" s="942"/>
      <c r="J860" s="943"/>
    </row>
    <row r="861" spans="1:10" x14ac:dyDescent="0.2">
      <c r="A861" s="942"/>
      <c r="B861" s="942"/>
      <c r="C861" s="942"/>
      <c r="D861" s="942"/>
      <c r="E861" s="942"/>
      <c r="F861" s="942"/>
      <c r="G861" s="942"/>
      <c r="H861" s="942"/>
      <c r="I861" s="942"/>
      <c r="J861" s="943"/>
    </row>
    <row r="862" spans="1:10" x14ac:dyDescent="0.2">
      <c r="A862" s="942"/>
      <c r="B862" s="942"/>
      <c r="C862" s="942"/>
      <c r="D862" s="942"/>
      <c r="E862" s="942"/>
      <c r="F862" s="942"/>
      <c r="G862" s="942"/>
      <c r="H862" s="942"/>
      <c r="I862" s="942"/>
      <c r="J862" s="943"/>
    </row>
    <row r="863" spans="1:10" x14ac:dyDescent="0.2">
      <c r="A863" s="942"/>
      <c r="B863" s="942"/>
      <c r="C863" s="942"/>
      <c r="D863" s="942"/>
      <c r="E863" s="942"/>
      <c r="F863" s="942"/>
      <c r="G863" s="942"/>
      <c r="H863" s="942"/>
      <c r="I863" s="942"/>
      <c r="J863" s="943"/>
    </row>
    <row r="864" spans="1:10" x14ac:dyDescent="0.2">
      <c r="A864" s="942"/>
      <c r="B864" s="942"/>
      <c r="C864" s="942"/>
      <c r="D864" s="942"/>
      <c r="E864" s="942"/>
      <c r="F864" s="942"/>
      <c r="G864" s="942"/>
      <c r="H864" s="942"/>
      <c r="I864" s="942"/>
      <c r="J864" s="943"/>
    </row>
    <row r="865" spans="1:10" x14ac:dyDescent="0.2">
      <c r="A865" s="942"/>
      <c r="B865" s="942"/>
      <c r="C865" s="942"/>
      <c r="D865" s="942"/>
      <c r="E865" s="942"/>
      <c r="F865" s="942"/>
      <c r="G865" s="942"/>
      <c r="H865" s="942"/>
      <c r="I865" s="942"/>
      <c r="J865" s="943"/>
    </row>
    <row r="866" spans="1:10" x14ac:dyDescent="0.2">
      <c r="A866" s="942"/>
      <c r="B866" s="942"/>
      <c r="C866" s="942"/>
      <c r="D866" s="942"/>
      <c r="E866" s="942"/>
      <c r="F866" s="942"/>
      <c r="G866" s="942"/>
      <c r="H866" s="942"/>
      <c r="I866" s="942"/>
      <c r="J866" s="943"/>
    </row>
    <row r="867" spans="1:10" x14ac:dyDescent="0.2">
      <c r="A867" s="942"/>
      <c r="B867" s="942"/>
      <c r="C867" s="942"/>
      <c r="D867" s="942"/>
      <c r="E867" s="942"/>
      <c r="F867" s="942"/>
      <c r="G867" s="942"/>
      <c r="H867" s="942"/>
      <c r="I867" s="942"/>
      <c r="J867" s="943"/>
    </row>
    <row r="868" spans="1:10" x14ac:dyDescent="0.2">
      <c r="A868" s="942"/>
      <c r="B868" s="942"/>
      <c r="C868" s="942"/>
      <c r="D868" s="942"/>
      <c r="E868" s="942"/>
      <c r="F868" s="942"/>
      <c r="G868" s="942"/>
      <c r="H868" s="942"/>
      <c r="I868" s="942"/>
      <c r="J868" s="943"/>
    </row>
    <row r="869" spans="1:10" x14ac:dyDescent="0.2">
      <c r="A869" s="942"/>
      <c r="B869" s="942"/>
      <c r="C869" s="942"/>
      <c r="D869" s="942"/>
      <c r="E869" s="942"/>
      <c r="F869" s="942"/>
      <c r="G869" s="942"/>
      <c r="H869" s="942"/>
      <c r="I869" s="942"/>
      <c r="J869" s="943"/>
    </row>
    <row r="870" spans="1:10" x14ac:dyDescent="0.2">
      <c r="A870" s="942"/>
      <c r="B870" s="942"/>
      <c r="C870" s="942"/>
      <c r="D870" s="942"/>
      <c r="E870" s="942"/>
      <c r="F870" s="942"/>
      <c r="G870" s="942"/>
      <c r="H870" s="942"/>
      <c r="I870" s="942"/>
      <c r="J870" s="943"/>
    </row>
    <row r="871" spans="1:10" x14ac:dyDescent="0.2">
      <c r="A871" s="942"/>
      <c r="B871" s="942"/>
      <c r="C871" s="942"/>
      <c r="D871" s="942"/>
      <c r="E871" s="942"/>
      <c r="F871" s="942"/>
      <c r="G871" s="942"/>
      <c r="H871" s="942"/>
      <c r="I871" s="942"/>
      <c r="J871" s="943"/>
    </row>
    <row r="872" spans="1:10" x14ac:dyDescent="0.2">
      <c r="A872" s="942"/>
      <c r="B872" s="942"/>
      <c r="C872" s="942"/>
      <c r="D872" s="942"/>
      <c r="E872" s="942"/>
      <c r="F872" s="942"/>
      <c r="G872" s="942"/>
      <c r="H872" s="942"/>
      <c r="I872" s="942"/>
      <c r="J872" s="943"/>
    </row>
    <row r="873" spans="1:10" x14ac:dyDescent="0.2">
      <c r="A873" s="942"/>
      <c r="B873" s="942"/>
      <c r="C873" s="942"/>
      <c r="D873" s="942"/>
      <c r="E873" s="942"/>
      <c r="F873" s="942"/>
      <c r="G873" s="942"/>
      <c r="H873" s="942"/>
      <c r="I873" s="942"/>
      <c r="J873" s="943"/>
    </row>
    <row r="874" spans="1:10" x14ac:dyDescent="0.2">
      <c r="A874" s="942"/>
      <c r="B874" s="942"/>
      <c r="C874" s="942"/>
      <c r="D874" s="942"/>
      <c r="E874" s="942"/>
      <c r="F874" s="942"/>
      <c r="G874" s="942"/>
      <c r="H874" s="942"/>
      <c r="I874" s="942"/>
      <c r="J874" s="943"/>
    </row>
    <row r="875" spans="1:10" x14ac:dyDescent="0.2">
      <c r="A875" s="942"/>
      <c r="B875" s="942"/>
      <c r="C875" s="942"/>
      <c r="D875" s="942"/>
      <c r="E875" s="942"/>
      <c r="F875" s="942"/>
      <c r="G875" s="942"/>
      <c r="H875" s="942"/>
      <c r="I875" s="942"/>
      <c r="J875" s="943"/>
    </row>
    <row r="876" spans="1:10" x14ac:dyDescent="0.2">
      <c r="A876" s="942"/>
      <c r="B876" s="942"/>
      <c r="C876" s="942"/>
      <c r="D876" s="942"/>
      <c r="E876" s="942"/>
      <c r="F876" s="942"/>
      <c r="G876" s="942"/>
      <c r="H876" s="942"/>
      <c r="I876" s="942"/>
      <c r="J876" s="943"/>
    </row>
    <row r="877" spans="1:10" x14ac:dyDescent="0.2">
      <c r="A877" s="942"/>
      <c r="B877" s="942"/>
      <c r="C877" s="942"/>
      <c r="D877" s="942"/>
      <c r="E877" s="942"/>
      <c r="F877" s="942"/>
      <c r="G877" s="942"/>
      <c r="H877" s="942"/>
      <c r="I877" s="942"/>
      <c r="J877" s="943"/>
    </row>
    <row r="878" spans="1:10" x14ac:dyDescent="0.2">
      <c r="A878" s="942"/>
      <c r="B878" s="942"/>
      <c r="C878" s="942"/>
      <c r="D878" s="942"/>
      <c r="E878" s="942"/>
      <c r="F878" s="942"/>
      <c r="G878" s="942"/>
      <c r="H878" s="942"/>
      <c r="I878" s="942"/>
      <c r="J878" s="943"/>
    </row>
    <row r="879" spans="1:10" x14ac:dyDescent="0.2">
      <c r="A879" s="942"/>
      <c r="B879" s="942"/>
      <c r="C879" s="942"/>
      <c r="D879" s="942"/>
      <c r="E879" s="942"/>
      <c r="F879" s="942"/>
      <c r="G879" s="942"/>
      <c r="H879" s="942"/>
      <c r="I879" s="942"/>
      <c r="J879" s="943"/>
    </row>
    <row r="880" spans="1:10" x14ac:dyDescent="0.2">
      <c r="A880" s="942"/>
      <c r="B880" s="942"/>
      <c r="C880" s="942"/>
      <c r="D880" s="942"/>
      <c r="E880" s="942"/>
      <c r="F880" s="942"/>
      <c r="G880" s="942"/>
      <c r="H880" s="942"/>
      <c r="I880" s="942"/>
      <c r="J880" s="943"/>
    </row>
    <row r="881" spans="1:10" x14ac:dyDescent="0.2">
      <c r="A881" s="942"/>
      <c r="B881" s="942"/>
      <c r="C881" s="942"/>
      <c r="D881" s="942"/>
      <c r="E881" s="942"/>
      <c r="F881" s="942"/>
      <c r="G881" s="942"/>
      <c r="H881" s="942"/>
      <c r="I881" s="942"/>
      <c r="J881" s="943"/>
    </row>
    <row r="882" spans="1:10" x14ac:dyDescent="0.2">
      <c r="A882" s="942"/>
      <c r="B882" s="942"/>
      <c r="C882" s="942"/>
      <c r="D882" s="942"/>
      <c r="E882" s="942"/>
      <c r="F882" s="942"/>
      <c r="G882" s="942"/>
      <c r="H882" s="942"/>
      <c r="I882" s="942"/>
      <c r="J882" s="943"/>
    </row>
    <row r="883" spans="1:10" x14ac:dyDescent="0.2">
      <c r="A883" s="942"/>
      <c r="B883" s="942"/>
      <c r="C883" s="942"/>
      <c r="D883" s="942"/>
      <c r="E883" s="942"/>
      <c r="F883" s="942"/>
      <c r="G883" s="942"/>
      <c r="H883" s="942"/>
      <c r="I883" s="942"/>
      <c r="J883" s="943"/>
    </row>
    <row r="884" spans="1:10" x14ac:dyDescent="0.2">
      <c r="A884" s="942"/>
      <c r="B884" s="942"/>
      <c r="C884" s="942"/>
      <c r="D884" s="942"/>
      <c r="E884" s="942"/>
      <c r="F884" s="942"/>
      <c r="G884" s="942"/>
      <c r="H884" s="942"/>
      <c r="I884" s="942"/>
      <c r="J884" s="943"/>
    </row>
    <row r="885" spans="1:10" x14ac:dyDescent="0.2">
      <c r="A885" s="942"/>
      <c r="B885" s="942"/>
      <c r="C885" s="942"/>
      <c r="D885" s="942"/>
      <c r="E885" s="942"/>
      <c r="F885" s="942"/>
      <c r="G885" s="942"/>
      <c r="H885" s="942"/>
      <c r="I885" s="942"/>
      <c r="J885" s="943"/>
    </row>
    <row r="886" spans="1:10" x14ac:dyDescent="0.2">
      <c r="A886" s="942"/>
      <c r="B886" s="942"/>
      <c r="C886" s="942"/>
      <c r="D886" s="942"/>
      <c r="E886" s="942"/>
      <c r="F886" s="942"/>
      <c r="G886" s="942"/>
      <c r="H886" s="942"/>
      <c r="I886" s="942"/>
      <c r="J886" s="943"/>
    </row>
    <row r="887" spans="1:10" x14ac:dyDescent="0.2">
      <c r="A887" s="942"/>
      <c r="B887" s="942"/>
      <c r="C887" s="942"/>
      <c r="D887" s="942"/>
      <c r="E887" s="942"/>
      <c r="F887" s="942"/>
      <c r="G887" s="942"/>
      <c r="H887" s="942"/>
      <c r="I887" s="942"/>
      <c r="J887" s="943"/>
    </row>
    <row r="888" spans="1:10" x14ac:dyDescent="0.2">
      <c r="A888" s="942"/>
      <c r="B888" s="942"/>
      <c r="C888" s="942"/>
      <c r="D888" s="942"/>
      <c r="E888" s="942"/>
      <c r="F888" s="942"/>
      <c r="G888" s="942"/>
      <c r="H888" s="942"/>
      <c r="I888" s="942"/>
      <c r="J888" s="943"/>
    </row>
    <row r="889" spans="1:10" x14ac:dyDescent="0.2">
      <c r="A889" s="942"/>
      <c r="B889" s="942"/>
      <c r="C889" s="942"/>
      <c r="D889" s="942"/>
      <c r="E889" s="942"/>
      <c r="F889" s="942"/>
      <c r="G889" s="942"/>
      <c r="H889" s="942"/>
      <c r="I889" s="942"/>
      <c r="J889" s="943"/>
    </row>
    <row r="890" spans="1:10" x14ac:dyDescent="0.2">
      <c r="A890" s="942"/>
      <c r="B890" s="942"/>
      <c r="C890" s="942"/>
      <c r="D890" s="942"/>
      <c r="E890" s="942"/>
      <c r="F890" s="942"/>
      <c r="G890" s="942"/>
      <c r="H890" s="942"/>
      <c r="I890" s="942"/>
      <c r="J890" s="943"/>
    </row>
    <row r="891" spans="1:10" x14ac:dyDescent="0.2">
      <c r="A891" s="942"/>
      <c r="B891" s="942"/>
      <c r="C891" s="942"/>
      <c r="D891" s="942"/>
      <c r="E891" s="942"/>
      <c r="F891" s="942"/>
      <c r="G891" s="942"/>
      <c r="H891" s="942"/>
      <c r="I891" s="942"/>
      <c r="J891" s="943"/>
    </row>
    <row r="892" spans="1:10" x14ac:dyDescent="0.2">
      <c r="A892" s="942"/>
      <c r="B892" s="942"/>
      <c r="C892" s="942"/>
      <c r="D892" s="942"/>
      <c r="E892" s="942"/>
      <c r="F892" s="942"/>
      <c r="G892" s="942"/>
      <c r="H892" s="942"/>
      <c r="I892" s="942"/>
      <c r="J892" s="943"/>
    </row>
    <row r="893" spans="1:10" x14ac:dyDescent="0.2">
      <c r="A893" s="942"/>
      <c r="B893" s="942"/>
      <c r="C893" s="942"/>
      <c r="D893" s="942"/>
      <c r="E893" s="942"/>
      <c r="F893" s="942"/>
      <c r="G893" s="942"/>
      <c r="H893" s="942"/>
      <c r="I893" s="942"/>
      <c r="J893" s="943"/>
    </row>
    <row r="894" spans="1:10" x14ac:dyDescent="0.2">
      <c r="A894" s="942"/>
      <c r="B894" s="942"/>
      <c r="C894" s="942"/>
      <c r="D894" s="942"/>
      <c r="E894" s="942"/>
      <c r="F894" s="942"/>
      <c r="G894" s="942"/>
      <c r="H894" s="942"/>
      <c r="I894" s="942"/>
      <c r="J894" s="943"/>
    </row>
    <row r="895" spans="1:10" x14ac:dyDescent="0.2">
      <c r="A895" s="942"/>
      <c r="B895" s="942"/>
      <c r="C895" s="942"/>
      <c r="D895" s="942"/>
      <c r="E895" s="942"/>
      <c r="F895" s="942"/>
      <c r="G895" s="942"/>
      <c r="H895" s="942"/>
      <c r="I895" s="942"/>
      <c r="J895" s="943"/>
    </row>
    <row r="896" spans="1:10" x14ac:dyDescent="0.2">
      <c r="A896" s="942"/>
      <c r="B896" s="942"/>
      <c r="C896" s="942"/>
      <c r="D896" s="942"/>
      <c r="E896" s="942"/>
      <c r="F896" s="942"/>
      <c r="G896" s="942"/>
      <c r="H896" s="942"/>
      <c r="I896" s="942"/>
      <c r="J896" s="943"/>
    </row>
    <row r="897" spans="1:10" x14ac:dyDescent="0.2">
      <c r="A897" s="942"/>
      <c r="B897" s="942"/>
      <c r="C897" s="942"/>
      <c r="D897" s="942"/>
      <c r="E897" s="942"/>
      <c r="F897" s="942"/>
      <c r="G897" s="942"/>
      <c r="H897" s="942"/>
      <c r="I897" s="942"/>
      <c r="J897" s="943"/>
    </row>
    <row r="898" spans="1:10" x14ac:dyDescent="0.2">
      <c r="A898" s="942"/>
      <c r="B898" s="942"/>
      <c r="C898" s="942"/>
      <c r="D898" s="942"/>
      <c r="E898" s="942"/>
      <c r="F898" s="942"/>
      <c r="G898" s="942"/>
      <c r="H898" s="942"/>
      <c r="I898" s="942"/>
      <c r="J898" s="943"/>
    </row>
    <row r="899" spans="1:10" x14ac:dyDescent="0.2">
      <c r="A899" s="942"/>
      <c r="B899" s="942"/>
      <c r="C899" s="942"/>
      <c r="D899" s="942"/>
      <c r="E899" s="942"/>
      <c r="F899" s="942"/>
      <c r="G899" s="942"/>
      <c r="H899" s="942"/>
      <c r="I899" s="942"/>
      <c r="J899" s="943"/>
    </row>
    <row r="900" spans="1:10" x14ac:dyDescent="0.2">
      <c r="A900" s="942"/>
      <c r="B900" s="942"/>
      <c r="C900" s="942"/>
      <c r="D900" s="942"/>
      <c r="E900" s="942"/>
      <c r="F900" s="942"/>
      <c r="G900" s="942"/>
      <c r="H900" s="942"/>
      <c r="I900" s="942"/>
      <c r="J900" s="943"/>
    </row>
    <row r="901" spans="1:10" x14ac:dyDescent="0.2">
      <c r="A901" s="942"/>
      <c r="B901" s="942"/>
      <c r="C901" s="942"/>
      <c r="D901" s="942"/>
      <c r="E901" s="942"/>
      <c r="F901" s="942"/>
      <c r="G901" s="942"/>
      <c r="H901" s="942"/>
      <c r="I901" s="942"/>
      <c r="J901" s="943"/>
    </row>
    <row r="902" spans="1:10" x14ac:dyDescent="0.2">
      <c r="A902" s="942"/>
      <c r="B902" s="942"/>
      <c r="C902" s="942"/>
      <c r="D902" s="942"/>
      <c r="E902" s="942"/>
      <c r="F902" s="942"/>
      <c r="G902" s="942"/>
      <c r="H902" s="942"/>
      <c r="I902" s="942"/>
      <c r="J902" s="943"/>
    </row>
    <row r="903" spans="1:10" x14ac:dyDescent="0.2">
      <c r="A903" s="942"/>
      <c r="B903" s="942"/>
      <c r="C903" s="942"/>
      <c r="D903" s="942"/>
      <c r="E903" s="942"/>
      <c r="F903" s="942"/>
      <c r="G903" s="942"/>
      <c r="H903" s="942"/>
      <c r="I903" s="942"/>
      <c r="J903" s="943"/>
    </row>
    <row r="904" spans="1:10" x14ac:dyDescent="0.2">
      <c r="A904" s="942"/>
      <c r="B904" s="942"/>
      <c r="C904" s="942"/>
      <c r="D904" s="942"/>
      <c r="E904" s="942"/>
      <c r="F904" s="942"/>
      <c r="G904" s="942"/>
      <c r="H904" s="942"/>
      <c r="I904" s="942"/>
      <c r="J904" s="943"/>
    </row>
    <row r="905" spans="1:10" x14ac:dyDescent="0.2">
      <c r="A905" s="942"/>
      <c r="B905" s="942"/>
      <c r="C905" s="942"/>
      <c r="D905" s="942"/>
      <c r="E905" s="942"/>
      <c r="F905" s="942"/>
      <c r="G905" s="942"/>
      <c r="H905" s="942"/>
      <c r="I905" s="942"/>
      <c r="J905" s="943"/>
    </row>
    <row r="906" spans="1:10" x14ac:dyDescent="0.2">
      <c r="A906" s="942"/>
      <c r="B906" s="942"/>
      <c r="C906" s="942"/>
      <c r="D906" s="942"/>
      <c r="E906" s="942"/>
      <c r="F906" s="942"/>
      <c r="G906" s="942"/>
      <c r="H906" s="942"/>
      <c r="I906" s="942"/>
      <c r="J906" s="943"/>
    </row>
    <row r="907" spans="1:10" x14ac:dyDescent="0.2">
      <c r="A907" s="942"/>
      <c r="B907" s="942"/>
      <c r="C907" s="942"/>
      <c r="D907" s="942"/>
      <c r="E907" s="942"/>
      <c r="F907" s="942"/>
      <c r="G907" s="942"/>
      <c r="H907" s="942"/>
      <c r="I907" s="942"/>
      <c r="J907" s="943"/>
    </row>
    <row r="908" spans="1:10" x14ac:dyDescent="0.2">
      <c r="A908" s="942"/>
      <c r="B908" s="942"/>
      <c r="C908" s="942"/>
      <c r="D908" s="942"/>
      <c r="E908" s="942"/>
      <c r="F908" s="942"/>
      <c r="G908" s="942"/>
      <c r="H908" s="942"/>
      <c r="I908" s="942"/>
      <c r="J908" s="943"/>
    </row>
    <row r="909" spans="1:10" x14ac:dyDescent="0.2">
      <c r="A909" s="942"/>
      <c r="B909" s="942"/>
      <c r="C909" s="942"/>
      <c r="D909" s="942"/>
      <c r="E909" s="942"/>
      <c r="F909" s="942"/>
      <c r="G909" s="942"/>
      <c r="H909" s="942"/>
      <c r="I909" s="942"/>
      <c r="J909" s="943"/>
    </row>
    <row r="910" spans="1:10" x14ac:dyDescent="0.2">
      <c r="A910" s="942"/>
      <c r="B910" s="942"/>
      <c r="C910" s="942"/>
      <c r="D910" s="942"/>
      <c r="E910" s="942"/>
      <c r="F910" s="942"/>
      <c r="G910" s="942"/>
      <c r="H910" s="942"/>
      <c r="I910" s="942"/>
      <c r="J910" s="943"/>
    </row>
    <row r="911" spans="1:10" x14ac:dyDescent="0.2">
      <c r="A911" s="942"/>
      <c r="B911" s="942"/>
      <c r="C911" s="942"/>
      <c r="D911" s="942"/>
      <c r="E911" s="942"/>
      <c r="F911" s="942"/>
      <c r="G911" s="942"/>
      <c r="H911" s="942"/>
      <c r="I911" s="942"/>
      <c r="J911" s="943"/>
    </row>
    <row r="912" spans="1:10" x14ac:dyDescent="0.2">
      <c r="A912" s="942"/>
      <c r="B912" s="942"/>
      <c r="C912" s="942"/>
      <c r="D912" s="942"/>
      <c r="E912" s="942"/>
      <c r="F912" s="942"/>
      <c r="G912" s="942"/>
      <c r="H912" s="942"/>
      <c r="I912" s="942"/>
      <c r="J912" s="943"/>
    </row>
    <row r="913" spans="1:10" x14ac:dyDescent="0.2">
      <c r="A913" s="942"/>
      <c r="B913" s="942"/>
      <c r="C913" s="942"/>
      <c r="D913" s="942"/>
      <c r="E913" s="942"/>
      <c r="F913" s="942"/>
      <c r="G913" s="942"/>
      <c r="H913" s="942"/>
      <c r="I913" s="942"/>
      <c r="J913" s="943"/>
    </row>
    <row r="914" spans="1:10" x14ac:dyDescent="0.2">
      <c r="A914" s="942"/>
      <c r="B914" s="942"/>
      <c r="C914" s="942"/>
      <c r="D914" s="942"/>
      <c r="E914" s="942"/>
      <c r="F914" s="942"/>
      <c r="G914" s="942"/>
      <c r="H914" s="942"/>
      <c r="I914" s="942"/>
      <c r="J914" s="943"/>
    </row>
    <row r="915" spans="1:10" x14ac:dyDescent="0.2">
      <c r="A915" s="942"/>
      <c r="B915" s="942"/>
      <c r="C915" s="942"/>
      <c r="D915" s="942"/>
      <c r="E915" s="942"/>
      <c r="F915" s="942"/>
      <c r="G915" s="942"/>
      <c r="H915" s="942"/>
      <c r="I915" s="942"/>
      <c r="J915" s="943"/>
    </row>
    <row r="916" spans="1:10" x14ac:dyDescent="0.2">
      <c r="A916" s="942"/>
      <c r="B916" s="942"/>
      <c r="C916" s="942"/>
      <c r="D916" s="942"/>
      <c r="E916" s="942"/>
      <c r="F916" s="942"/>
      <c r="G916" s="942"/>
      <c r="H916" s="942"/>
      <c r="I916" s="942"/>
      <c r="J916" s="943"/>
    </row>
    <row r="917" spans="1:10" x14ac:dyDescent="0.2">
      <c r="A917" s="942"/>
      <c r="B917" s="942"/>
      <c r="C917" s="942"/>
      <c r="D917" s="942"/>
      <c r="E917" s="942"/>
      <c r="F917" s="942"/>
      <c r="G917" s="942"/>
      <c r="H917" s="942"/>
      <c r="I917" s="942"/>
      <c r="J917" s="943"/>
    </row>
    <row r="918" spans="1:10" x14ac:dyDescent="0.2">
      <c r="A918" s="942"/>
      <c r="B918" s="942"/>
      <c r="C918" s="942"/>
      <c r="D918" s="942"/>
      <c r="E918" s="942"/>
      <c r="F918" s="942"/>
      <c r="G918" s="942"/>
      <c r="H918" s="942"/>
      <c r="I918" s="942"/>
      <c r="J918" s="943"/>
    </row>
    <row r="919" spans="1:10" x14ac:dyDescent="0.2">
      <c r="A919" s="942"/>
      <c r="B919" s="942"/>
      <c r="C919" s="942"/>
      <c r="D919" s="942"/>
      <c r="E919" s="942"/>
      <c r="F919" s="942"/>
      <c r="G919" s="942"/>
      <c r="H919" s="942"/>
      <c r="I919" s="942"/>
      <c r="J919" s="943"/>
    </row>
    <row r="920" spans="1:10" x14ac:dyDescent="0.2">
      <c r="A920" s="942"/>
      <c r="B920" s="942"/>
      <c r="C920" s="942"/>
      <c r="D920" s="942"/>
      <c r="E920" s="942"/>
      <c r="F920" s="942"/>
      <c r="G920" s="942"/>
      <c r="H920" s="942"/>
      <c r="I920" s="942"/>
      <c r="J920" s="943"/>
    </row>
    <row r="921" spans="1:10" x14ac:dyDescent="0.2">
      <c r="A921" s="942"/>
      <c r="B921" s="942"/>
      <c r="C921" s="942"/>
      <c r="D921" s="942"/>
      <c r="E921" s="942"/>
      <c r="F921" s="942"/>
      <c r="G921" s="942"/>
      <c r="H921" s="942"/>
      <c r="I921" s="942"/>
      <c r="J921" s="943"/>
    </row>
    <row r="922" spans="1:10" x14ac:dyDescent="0.2">
      <c r="A922" s="942"/>
      <c r="B922" s="942"/>
      <c r="C922" s="942"/>
      <c r="D922" s="942"/>
      <c r="E922" s="942"/>
      <c r="F922" s="942"/>
      <c r="G922" s="942"/>
      <c r="H922" s="942"/>
      <c r="I922" s="942"/>
      <c r="J922" s="943"/>
    </row>
    <row r="923" spans="1:10" x14ac:dyDescent="0.2">
      <c r="A923" s="942"/>
      <c r="B923" s="942"/>
      <c r="C923" s="942"/>
      <c r="D923" s="942"/>
      <c r="E923" s="942"/>
      <c r="F923" s="942"/>
      <c r="G923" s="942"/>
      <c r="H923" s="942"/>
      <c r="I923" s="942"/>
      <c r="J923" s="943"/>
    </row>
    <row r="924" spans="1:10" x14ac:dyDescent="0.2">
      <c r="A924" s="942"/>
      <c r="B924" s="942"/>
      <c r="C924" s="942"/>
      <c r="D924" s="942"/>
      <c r="E924" s="942"/>
      <c r="F924" s="942"/>
      <c r="G924" s="942"/>
      <c r="H924" s="942"/>
      <c r="I924" s="942"/>
      <c r="J924" s="943"/>
    </row>
    <row r="925" spans="1:10" x14ac:dyDescent="0.2">
      <c r="A925" s="942"/>
      <c r="B925" s="942"/>
      <c r="C925" s="942"/>
      <c r="D925" s="942"/>
      <c r="E925" s="942"/>
      <c r="F925" s="942"/>
      <c r="G925" s="942"/>
      <c r="H925" s="942"/>
      <c r="I925" s="942"/>
      <c r="J925" s="943"/>
    </row>
    <row r="926" spans="1:10" x14ac:dyDescent="0.2">
      <c r="A926" s="942"/>
      <c r="B926" s="942"/>
      <c r="C926" s="942"/>
      <c r="D926" s="942"/>
      <c r="E926" s="942"/>
      <c r="F926" s="942"/>
      <c r="G926" s="942"/>
      <c r="H926" s="942"/>
      <c r="I926" s="942"/>
      <c r="J926" s="943"/>
    </row>
    <row r="927" spans="1:10" x14ac:dyDescent="0.2">
      <c r="A927" s="942"/>
      <c r="B927" s="942"/>
      <c r="C927" s="942"/>
      <c r="D927" s="942"/>
      <c r="E927" s="942"/>
      <c r="F927" s="942"/>
      <c r="G927" s="942"/>
      <c r="H927" s="942"/>
      <c r="I927" s="942"/>
      <c r="J927" s="943"/>
    </row>
    <row r="928" spans="1:10" x14ac:dyDescent="0.2">
      <c r="A928" s="942"/>
      <c r="B928" s="942"/>
      <c r="C928" s="942"/>
      <c r="D928" s="942"/>
      <c r="E928" s="942"/>
      <c r="F928" s="942"/>
      <c r="G928" s="942"/>
      <c r="H928" s="942"/>
      <c r="I928" s="942"/>
      <c r="J928" s="943"/>
    </row>
    <row r="929" spans="1:10" x14ac:dyDescent="0.2">
      <c r="A929" s="942"/>
      <c r="B929" s="942"/>
      <c r="C929" s="942"/>
      <c r="D929" s="942"/>
      <c r="E929" s="942"/>
      <c r="F929" s="942"/>
      <c r="G929" s="942"/>
      <c r="H929" s="942"/>
      <c r="I929" s="942"/>
      <c r="J929" s="943"/>
    </row>
    <row r="930" spans="1:10" x14ac:dyDescent="0.2">
      <c r="A930" s="942"/>
      <c r="B930" s="942"/>
      <c r="C930" s="942"/>
      <c r="D930" s="942"/>
      <c r="E930" s="942"/>
      <c r="F930" s="942"/>
      <c r="G930" s="942"/>
      <c r="H930" s="942"/>
      <c r="I930" s="942"/>
      <c r="J930" s="943"/>
    </row>
    <row r="931" spans="1:10" x14ac:dyDescent="0.2">
      <c r="A931" s="942"/>
      <c r="B931" s="942"/>
      <c r="C931" s="942"/>
      <c r="D931" s="942"/>
      <c r="E931" s="942"/>
      <c r="F931" s="942"/>
      <c r="G931" s="942"/>
      <c r="H931" s="942"/>
      <c r="I931" s="942"/>
      <c r="J931" s="943"/>
    </row>
    <row r="932" spans="1:10" x14ac:dyDescent="0.2">
      <c r="A932" s="942"/>
      <c r="B932" s="942"/>
      <c r="C932" s="942"/>
      <c r="D932" s="942"/>
      <c r="E932" s="942"/>
      <c r="F932" s="942"/>
      <c r="G932" s="942"/>
      <c r="H932" s="942"/>
      <c r="I932" s="942"/>
      <c r="J932" s="943"/>
    </row>
    <row r="933" spans="1:10" x14ac:dyDescent="0.2">
      <c r="A933" s="942"/>
      <c r="B933" s="942"/>
      <c r="C933" s="942"/>
      <c r="D933" s="942"/>
      <c r="E933" s="942"/>
      <c r="F933" s="942"/>
      <c r="G933" s="942"/>
      <c r="H933" s="942"/>
      <c r="I933" s="942"/>
      <c r="J933" s="943"/>
    </row>
    <row r="934" spans="1:10" x14ac:dyDescent="0.2">
      <c r="A934" s="942"/>
      <c r="B934" s="942"/>
      <c r="C934" s="942"/>
      <c r="D934" s="942"/>
      <c r="E934" s="942"/>
      <c r="F934" s="942"/>
      <c r="G934" s="942"/>
      <c r="H934" s="942"/>
      <c r="I934" s="942"/>
      <c r="J934" s="943"/>
    </row>
    <row r="935" spans="1:10" x14ac:dyDescent="0.2">
      <c r="A935" s="942"/>
      <c r="B935" s="942"/>
      <c r="C935" s="942"/>
      <c r="D935" s="942"/>
      <c r="E935" s="942"/>
      <c r="F935" s="942"/>
      <c r="G935" s="942"/>
      <c r="H935" s="942"/>
      <c r="I935" s="942"/>
      <c r="J935" s="943"/>
    </row>
    <row r="936" spans="1:10" x14ac:dyDescent="0.2">
      <c r="A936" s="942"/>
      <c r="B936" s="942"/>
      <c r="C936" s="942"/>
      <c r="D936" s="942"/>
      <c r="E936" s="942"/>
      <c r="F936" s="942"/>
      <c r="G936" s="942"/>
      <c r="H936" s="942"/>
      <c r="I936" s="942"/>
      <c r="J936" s="943"/>
    </row>
    <row r="937" spans="1:10" x14ac:dyDescent="0.2">
      <c r="A937" s="942"/>
      <c r="B937" s="942"/>
      <c r="C937" s="942"/>
      <c r="D937" s="942"/>
      <c r="E937" s="942"/>
      <c r="F937" s="942"/>
      <c r="G937" s="942"/>
      <c r="H937" s="942"/>
      <c r="I937" s="942"/>
      <c r="J937" s="943"/>
    </row>
    <row r="938" spans="1:10" x14ac:dyDescent="0.2">
      <c r="A938" s="942"/>
      <c r="B938" s="942"/>
      <c r="C938" s="942"/>
      <c r="D938" s="942"/>
      <c r="E938" s="942"/>
      <c r="F938" s="942"/>
      <c r="G938" s="942"/>
      <c r="H938" s="942"/>
      <c r="I938" s="942"/>
      <c r="J938" s="943"/>
    </row>
    <row r="939" spans="1:10" x14ac:dyDescent="0.2">
      <c r="A939" s="942"/>
      <c r="B939" s="942"/>
      <c r="C939" s="942"/>
      <c r="D939" s="942"/>
      <c r="E939" s="942"/>
      <c r="F939" s="942"/>
      <c r="G939" s="942"/>
      <c r="H939" s="942"/>
      <c r="I939" s="942"/>
      <c r="J939" s="943"/>
    </row>
    <row r="940" spans="1:10" x14ac:dyDescent="0.2">
      <c r="A940" s="942"/>
      <c r="B940" s="942"/>
      <c r="C940" s="942"/>
      <c r="D940" s="942"/>
      <c r="E940" s="942"/>
      <c r="F940" s="942"/>
      <c r="G940" s="942"/>
      <c r="H940" s="942"/>
      <c r="I940" s="942"/>
      <c r="J940" s="943"/>
    </row>
    <row r="941" spans="1:10" x14ac:dyDescent="0.2">
      <c r="A941" s="942"/>
      <c r="B941" s="942"/>
      <c r="C941" s="942"/>
      <c r="D941" s="942"/>
      <c r="E941" s="942"/>
      <c r="F941" s="942"/>
      <c r="G941" s="942"/>
      <c r="H941" s="942"/>
      <c r="I941" s="942"/>
      <c r="J941" s="943"/>
    </row>
    <row r="942" spans="1:10" x14ac:dyDescent="0.2">
      <c r="A942" s="942"/>
      <c r="B942" s="942"/>
      <c r="C942" s="942"/>
      <c r="D942" s="942"/>
      <c r="E942" s="942"/>
      <c r="F942" s="942"/>
      <c r="G942" s="942"/>
      <c r="H942" s="942"/>
      <c r="I942" s="942"/>
      <c r="J942" s="943"/>
    </row>
    <row r="943" spans="1:10" x14ac:dyDescent="0.2">
      <c r="A943" s="942"/>
      <c r="B943" s="942"/>
      <c r="C943" s="942"/>
      <c r="D943" s="942"/>
      <c r="E943" s="942"/>
      <c r="F943" s="942"/>
      <c r="G943" s="942"/>
      <c r="H943" s="942"/>
      <c r="I943" s="942"/>
      <c r="J943" s="943"/>
    </row>
    <row r="944" spans="1:10" x14ac:dyDescent="0.2">
      <c r="A944" s="942"/>
      <c r="B944" s="942"/>
      <c r="C944" s="942"/>
      <c r="D944" s="942"/>
      <c r="E944" s="942"/>
      <c r="F944" s="942"/>
      <c r="G944" s="942"/>
      <c r="H944" s="942"/>
      <c r="I944" s="942"/>
      <c r="J944" s="943"/>
    </row>
    <row r="945" spans="1:10" x14ac:dyDescent="0.2">
      <c r="A945" s="942"/>
      <c r="B945" s="942"/>
      <c r="C945" s="942"/>
      <c r="D945" s="942"/>
      <c r="E945" s="942"/>
      <c r="F945" s="942"/>
      <c r="G945" s="942"/>
      <c r="H945" s="942"/>
      <c r="I945" s="942"/>
      <c r="J945" s="943"/>
    </row>
    <row r="946" spans="1:10" x14ac:dyDescent="0.2">
      <c r="A946" s="942"/>
      <c r="B946" s="942"/>
      <c r="C946" s="942"/>
      <c r="D946" s="942"/>
      <c r="E946" s="942"/>
      <c r="F946" s="942"/>
      <c r="G946" s="942"/>
      <c r="H946" s="942"/>
      <c r="I946" s="942"/>
      <c r="J946" s="943"/>
    </row>
    <row r="947" spans="1:10" x14ac:dyDescent="0.2">
      <c r="A947" s="942"/>
      <c r="B947" s="942"/>
      <c r="C947" s="942"/>
      <c r="D947" s="942"/>
      <c r="E947" s="942"/>
      <c r="F947" s="942"/>
      <c r="G947" s="942"/>
      <c r="H947" s="942"/>
      <c r="I947" s="942"/>
      <c r="J947" s="943"/>
    </row>
    <row r="948" spans="1:10" x14ac:dyDescent="0.2">
      <c r="A948" s="942"/>
      <c r="B948" s="942"/>
      <c r="C948" s="942"/>
      <c r="D948" s="942"/>
      <c r="E948" s="942"/>
      <c r="F948" s="942"/>
      <c r="G948" s="942"/>
      <c r="H948" s="942"/>
      <c r="I948" s="942"/>
      <c r="J948" s="943"/>
    </row>
    <row r="949" spans="1:10" x14ac:dyDescent="0.2">
      <c r="A949" s="942"/>
      <c r="B949" s="942"/>
      <c r="C949" s="942"/>
      <c r="D949" s="942"/>
      <c r="E949" s="942"/>
      <c r="F949" s="942"/>
      <c r="G949" s="942"/>
      <c r="H949" s="942"/>
      <c r="I949" s="942"/>
      <c r="J949" s="943"/>
    </row>
    <row r="950" spans="1:10" x14ac:dyDescent="0.2">
      <c r="A950" s="942"/>
      <c r="B950" s="942"/>
      <c r="C950" s="942"/>
      <c r="D950" s="942"/>
      <c r="E950" s="942"/>
      <c r="F950" s="942"/>
      <c r="G950" s="942"/>
      <c r="H950" s="942"/>
      <c r="I950" s="942"/>
      <c r="J950" s="943"/>
    </row>
    <row r="951" spans="1:10" x14ac:dyDescent="0.2">
      <c r="A951" s="942"/>
      <c r="B951" s="942"/>
      <c r="C951" s="942"/>
      <c r="D951" s="942"/>
      <c r="E951" s="942"/>
      <c r="F951" s="942"/>
      <c r="G951" s="942"/>
      <c r="H951" s="942"/>
      <c r="I951" s="942"/>
      <c r="J951" s="943"/>
    </row>
    <row r="952" spans="1:10" x14ac:dyDescent="0.2">
      <c r="A952" s="942"/>
      <c r="B952" s="942"/>
      <c r="C952" s="942"/>
      <c r="D952" s="942"/>
      <c r="E952" s="942"/>
      <c r="F952" s="942"/>
      <c r="G952" s="942"/>
      <c r="H952" s="942"/>
      <c r="I952" s="942"/>
      <c r="J952" s="943"/>
    </row>
    <row r="953" spans="1:10" x14ac:dyDescent="0.2">
      <c r="A953" s="942"/>
      <c r="B953" s="942"/>
      <c r="C953" s="942"/>
      <c r="D953" s="942"/>
      <c r="E953" s="942"/>
      <c r="F953" s="942"/>
      <c r="G953" s="942"/>
      <c r="H953" s="942"/>
      <c r="I953" s="942"/>
      <c r="J953" s="943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Height="11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10" manualBreakCount="10">
    <brk id="91" max="9" man="1"/>
    <brk id="175" max="9" man="1"/>
    <brk id="261" max="9" man="1"/>
    <brk id="350" max="16383" man="1"/>
    <brk id="430" max="9" man="1"/>
    <brk id="514" max="9" man="1"/>
    <brk id="600" max="9" man="1"/>
    <brk id="687" max="9" man="1"/>
    <brk id="767" max="9" man="1"/>
    <brk id="836" max="16383" man="1"/>
  </rowBreaks>
  <ignoredErrors>
    <ignoredError sqref="F282:F285 H453 G399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4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6.7109375" style="472" customWidth="1" collapsed="1"/>
    <col min="2" max="3" width="1.42578125" style="472" customWidth="1" collapsed="1"/>
    <col min="4" max="11" width="21.7109375" style="472" customWidth="1" collapsed="1"/>
    <col min="12" max="16384" width="12.7109375" style="472" collapsed="1"/>
  </cols>
  <sheetData>
    <row r="1" spans="1:28" s="384" customFormat="1" ht="20.100000000000001" customHeight="1" x14ac:dyDescent="0.25">
      <c r="A1" s="350" t="s">
        <v>702</v>
      </c>
      <c r="B1" s="383"/>
      <c r="C1" s="383"/>
      <c r="D1" s="383"/>
      <c r="E1" s="383"/>
      <c r="F1" s="383"/>
      <c r="G1" s="383"/>
      <c r="H1" s="383"/>
      <c r="I1" s="383"/>
      <c r="J1" s="383"/>
    </row>
    <row r="2" spans="1:28" ht="20.100000000000001" customHeight="1" x14ac:dyDescent="0.25">
      <c r="A2" s="1106" t="s">
        <v>661</v>
      </c>
      <c r="B2" s="1106"/>
      <c r="C2" s="1106"/>
      <c r="D2" s="1106"/>
      <c r="E2" s="1106"/>
      <c r="F2" s="1106"/>
      <c r="G2" s="1106"/>
      <c r="H2" s="1106"/>
      <c r="I2" s="1106"/>
      <c r="J2" s="1106"/>
    </row>
    <row r="3" spans="1:28" ht="20.100000000000001" customHeight="1" x14ac:dyDescent="0.25">
      <c r="A3" s="471" t="s">
        <v>756</v>
      </c>
      <c r="B3" s="471"/>
      <c r="C3" s="471"/>
      <c r="D3" s="471"/>
      <c r="E3" s="471"/>
      <c r="F3" s="471"/>
      <c r="G3" s="471"/>
      <c r="H3" s="729"/>
      <c r="I3" s="471"/>
    </row>
    <row r="4" spans="1:28" s="473" customFormat="1" ht="15" customHeight="1" x14ac:dyDescent="0.2">
      <c r="A4" s="1085"/>
      <c r="B4" s="1086"/>
      <c r="C4" s="1086"/>
      <c r="D4" s="1086"/>
      <c r="E4" s="1086"/>
      <c r="F4" s="1086"/>
      <c r="G4" s="1086"/>
      <c r="H4" s="1086"/>
      <c r="I4" s="1086"/>
    </row>
    <row r="5" spans="1:28" ht="15" customHeight="1" x14ac:dyDescent="0.2">
      <c r="A5" s="1087" t="s">
        <v>505</v>
      </c>
      <c r="B5" s="1088"/>
      <c r="C5" s="1088"/>
      <c r="D5" s="1054" t="s">
        <v>344</v>
      </c>
      <c r="E5" s="1056" t="s">
        <v>3</v>
      </c>
      <c r="F5" s="1057"/>
      <c r="G5" s="1054" t="s">
        <v>544</v>
      </c>
      <c r="H5" s="1054" t="s">
        <v>669</v>
      </c>
      <c r="I5" s="1054" t="s">
        <v>545</v>
      </c>
      <c r="J5" s="1054" t="s">
        <v>190</v>
      </c>
      <c r="K5" s="1020" t="s">
        <v>709</v>
      </c>
    </row>
    <row r="6" spans="1:28" ht="63" customHeight="1" x14ac:dyDescent="0.2">
      <c r="A6" s="1089"/>
      <c r="B6" s="1089"/>
      <c r="C6" s="1089"/>
      <c r="D6" s="1055"/>
      <c r="E6" s="392" t="s">
        <v>546</v>
      </c>
      <c r="F6" s="392" t="s">
        <v>547</v>
      </c>
      <c r="G6" s="1078"/>
      <c r="H6" s="1055"/>
      <c r="I6" s="1078"/>
      <c r="J6" s="1078"/>
      <c r="K6" s="1105"/>
    </row>
    <row r="7" spans="1:28" ht="36" customHeight="1" x14ac:dyDescent="0.2">
      <c r="A7" s="1090"/>
      <c r="B7" s="1090"/>
      <c r="C7" s="1090"/>
      <c r="D7" s="1056" t="s">
        <v>301</v>
      </c>
      <c r="E7" s="1079"/>
      <c r="F7" s="1079"/>
      <c r="G7" s="1079"/>
      <c r="H7" s="1079"/>
      <c r="I7" s="1079"/>
      <c r="J7" s="1080"/>
      <c r="K7" s="1022"/>
    </row>
    <row r="8" spans="1:28" s="477" customFormat="1" ht="20.100000000000001" customHeight="1" x14ac:dyDescent="0.2">
      <c r="A8" s="474"/>
      <c r="B8" s="475"/>
      <c r="C8" s="476"/>
      <c r="D8" s="476"/>
      <c r="E8" s="476"/>
      <c r="F8" s="476"/>
      <c r="G8" s="476"/>
      <c r="H8" s="476"/>
      <c r="I8" s="476"/>
    </row>
    <row r="9" spans="1:28" s="481" customFormat="1" ht="20.100000000000001" customHeight="1" x14ac:dyDescent="0.2">
      <c r="A9" s="474"/>
      <c r="B9" s="476"/>
      <c r="C9" s="476"/>
      <c r="D9" s="1075" t="s">
        <v>305</v>
      </c>
      <c r="E9" s="1076"/>
      <c r="F9" s="1076"/>
      <c r="G9" s="1076"/>
      <c r="H9" s="1076"/>
      <c r="I9" s="1076"/>
      <c r="J9" s="1076"/>
      <c r="K9" s="346"/>
    </row>
    <row r="10" spans="1:28" s="484" customFormat="1" ht="20.100000000000001" customHeight="1" x14ac:dyDescent="0.2">
      <c r="A10" s="474"/>
      <c r="B10" s="476"/>
      <c r="C10" s="476"/>
      <c r="D10" s="346"/>
      <c r="E10" s="346"/>
      <c r="F10" s="346"/>
      <c r="G10" s="346"/>
      <c r="H10" s="346"/>
      <c r="I10" s="346"/>
      <c r="J10" s="346"/>
      <c r="K10" s="346"/>
    </row>
    <row r="11" spans="1:28" s="481" customFormat="1" ht="20.100000000000001" customHeight="1" x14ac:dyDescent="0.2">
      <c r="A11" s="770">
        <v>40178</v>
      </c>
      <c r="B11" s="476"/>
      <c r="C11" s="476"/>
      <c r="D11" s="362" t="s">
        <v>275</v>
      </c>
      <c r="E11" s="346">
        <v>6021</v>
      </c>
      <c r="F11" s="346" t="s">
        <v>275</v>
      </c>
      <c r="G11" s="346" t="s">
        <v>275</v>
      </c>
      <c r="H11" s="346" t="s">
        <v>275</v>
      </c>
      <c r="I11" s="346" t="s">
        <v>275</v>
      </c>
      <c r="J11" s="346">
        <v>4604</v>
      </c>
      <c r="K11" s="347" t="s">
        <v>275</v>
      </c>
    </row>
    <row r="12" spans="1:28" s="484" customFormat="1" ht="20.100000000000001" customHeight="1" x14ac:dyDescent="0.2">
      <c r="A12" s="770">
        <v>40543</v>
      </c>
      <c r="B12" s="476"/>
      <c r="C12" s="476"/>
      <c r="D12" s="362">
        <v>6758.5838199999944</v>
      </c>
      <c r="E12" s="346">
        <v>6444.5939299999918</v>
      </c>
      <c r="F12" s="346">
        <v>313.98992999999973</v>
      </c>
      <c r="G12" s="346">
        <v>821.66004000000032</v>
      </c>
      <c r="H12" s="346" t="s">
        <v>275</v>
      </c>
      <c r="I12" s="346">
        <v>129.83491000000001</v>
      </c>
      <c r="J12" s="346">
        <v>5748.0705099999959</v>
      </c>
      <c r="K12" s="347">
        <v>629</v>
      </c>
      <c r="L12" s="757"/>
      <c r="M12" s="1074"/>
      <c r="N12" s="1074"/>
      <c r="O12" s="1074"/>
      <c r="P12" s="1074"/>
      <c r="Q12"/>
      <c r="R12"/>
    </row>
    <row r="13" spans="1:28" s="484" customFormat="1" ht="20.100000000000001" customHeight="1" x14ac:dyDescent="0.2">
      <c r="A13" s="770">
        <v>40908</v>
      </c>
      <c r="B13" s="476"/>
      <c r="C13" s="476"/>
      <c r="D13" s="362">
        <v>6913.3829499999956</v>
      </c>
      <c r="E13" s="346">
        <v>6709.7178299999996</v>
      </c>
      <c r="F13" s="346">
        <v>203.66511999999977</v>
      </c>
      <c r="G13" s="346">
        <v>733.42483999999968</v>
      </c>
      <c r="H13" s="346">
        <v>237.10180191174857</v>
      </c>
      <c r="I13" s="346">
        <v>101.69821</v>
      </c>
      <c r="J13" s="346">
        <v>6026.1214099999997</v>
      </c>
      <c r="K13" s="347">
        <v>658.85188956984541</v>
      </c>
      <c r="L13" s="757"/>
      <c r="M13"/>
      <c r="N13"/>
      <c r="O13"/>
      <c r="P13"/>
      <c r="Q13"/>
      <c r="R13"/>
      <c r="S13" s="346"/>
      <c r="T13" s="346"/>
      <c r="U13" s="346"/>
      <c r="V13" s="346"/>
      <c r="W13" s="346"/>
      <c r="X13" s="346"/>
      <c r="Y13" s="346"/>
      <c r="Z13" s="346"/>
      <c r="AA13" s="346"/>
      <c r="AB13" s="346"/>
    </row>
    <row r="14" spans="1:28" s="484" customFormat="1" ht="20.100000000000001" customHeight="1" x14ac:dyDescent="0.2">
      <c r="A14" s="770">
        <v>41274</v>
      </c>
      <c r="B14" s="476"/>
      <c r="C14" s="476"/>
      <c r="D14" s="362">
        <v>6871.1448500000088</v>
      </c>
      <c r="E14" s="346">
        <v>6704.8929000000089</v>
      </c>
      <c r="F14" s="346">
        <v>166.25195000000002</v>
      </c>
      <c r="G14" s="346">
        <v>743.49528999999904</v>
      </c>
      <c r="H14" s="346">
        <v>272.02011787052697</v>
      </c>
      <c r="I14" s="346">
        <v>90.10973000000007</v>
      </c>
      <c r="J14" s="346">
        <v>6237.5674100000078</v>
      </c>
      <c r="K14" s="347">
        <v>651.8387327482443</v>
      </c>
      <c r="L14"/>
      <c r="Q14" s="346"/>
      <c r="S14" s="346"/>
      <c r="T14" s="346"/>
      <c r="U14" s="346"/>
      <c r="V14" s="346"/>
      <c r="W14" s="346"/>
      <c r="X14" s="346"/>
      <c r="Y14" s="346"/>
      <c r="Z14" s="346"/>
      <c r="AA14" s="346"/>
      <c r="AB14" s="346"/>
    </row>
    <row r="15" spans="1:28" s="484" customFormat="1" ht="20.100000000000001" customHeight="1" x14ac:dyDescent="0.2">
      <c r="A15" s="770">
        <v>41639</v>
      </c>
      <c r="B15" s="476"/>
      <c r="C15" s="476"/>
      <c r="D15" s="362">
        <v>6702.5591800000002</v>
      </c>
      <c r="E15" s="346">
        <v>6542.6080199999997</v>
      </c>
      <c r="F15" s="346">
        <v>159.95115999999999</v>
      </c>
      <c r="G15" s="346">
        <v>679.82009000000005</v>
      </c>
      <c r="H15" s="346">
        <v>380.42550031571005</v>
      </c>
      <c r="I15" s="346">
        <v>78.672380000000004</v>
      </c>
      <c r="J15" s="346">
        <v>6372.3289000000004</v>
      </c>
      <c r="K15" s="347">
        <v>632.44751015091697</v>
      </c>
      <c r="L15"/>
      <c r="Q15" s="346"/>
      <c r="S15" s="346"/>
      <c r="T15" s="346"/>
      <c r="U15" s="346"/>
      <c r="V15" s="346"/>
      <c r="W15" s="346"/>
      <c r="X15" s="346"/>
      <c r="Y15" s="346"/>
      <c r="Z15" s="346"/>
      <c r="AA15" s="346"/>
      <c r="AB15" s="346"/>
    </row>
    <row r="16" spans="1:28" s="484" customFormat="1" ht="20.100000000000001" customHeight="1" x14ac:dyDescent="0.2">
      <c r="A16" s="770">
        <v>42004</v>
      </c>
      <c r="B16" s="476"/>
      <c r="C16" s="476"/>
      <c r="D16" s="362">
        <v>7152.3453900000004</v>
      </c>
      <c r="E16" s="346">
        <v>6953.2151599999997</v>
      </c>
      <c r="F16" s="346">
        <v>199.13023000000001</v>
      </c>
      <c r="G16" s="346">
        <v>494.59903000000003</v>
      </c>
      <c r="H16" s="346">
        <v>549.83762008717179</v>
      </c>
      <c r="I16" s="346">
        <v>67.791870000000003</v>
      </c>
      <c r="J16" s="346">
        <v>7342.2818039999966</v>
      </c>
      <c r="K16" s="347">
        <v>670.16613451998478</v>
      </c>
      <c r="L16"/>
      <c r="Q16" s="346"/>
      <c r="S16" s="346"/>
      <c r="T16" s="346"/>
      <c r="U16" s="346"/>
      <c r="V16" s="346"/>
      <c r="W16" s="346"/>
      <c r="X16" s="346"/>
      <c r="Y16" s="346"/>
      <c r="Z16" s="346"/>
      <c r="AA16" s="346"/>
      <c r="AB16" s="346"/>
    </row>
    <row r="17" spans="1:28" s="484" customFormat="1" ht="20.100000000000001" customHeight="1" x14ac:dyDescent="0.2">
      <c r="A17" s="770">
        <v>42369</v>
      </c>
      <c r="B17" s="476"/>
      <c r="C17" s="476"/>
      <c r="D17" s="362">
        <v>8505.7354400000004</v>
      </c>
      <c r="E17" s="346">
        <v>8298.0607500000006</v>
      </c>
      <c r="F17" s="346">
        <v>207.67469</v>
      </c>
      <c r="G17" s="346">
        <v>2013.96453</v>
      </c>
      <c r="H17" s="346">
        <v>597.43969000000004</v>
      </c>
      <c r="I17" s="346">
        <v>64.020650000000003</v>
      </c>
      <c r="J17" s="346">
        <v>7416.6456200000002</v>
      </c>
      <c r="K17" s="347">
        <v>789.21126337669341</v>
      </c>
      <c r="L17"/>
      <c r="Q17" s="346"/>
      <c r="S17" s="346"/>
      <c r="T17" s="346"/>
      <c r="U17" s="346"/>
      <c r="V17" s="346"/>
      <c r="W17" s="346"/>
      <c r="X17" s="346"/>
      <c r="Y17" s="346"/>
      <c r="Z17" s="346"/>
      <c r="AA17" s="346"/>
      <c r="AB17" s="346"/>
    </row>
    <row r="18" spans="1:28" s="484" customFormat="1" ht="20.100000000000001" customHeight="1" x14ac:dyDescent="0.2">
      <c r="A18" s="770">
        <v>42735</v>
      </c>
      <c r="B18" s="476"/>
      <c r="C18" s="476"/>
      <c r="D18" s="362">
        <f>'8.1'!D36</f>
        <v>8870.7163600000003</v>
      </c>
      <c r="E18" s="346">
        <f>'8.1'!D34+'8.1'!D25</f>
        <v>8658.2852500000008</v>
      </c>
      <c r="F18" s="346">
        <f>'8.1'!D17</f>
        <v>212.43110999999999</v>
      </c>
      <c r="G18" s="346">
        <f>'8.1'!D64</f>
        <v>1777.9875300000001</v>
      </c>
      <c r="H18" s="346">
        <f>'4.1_4.2'!E47</f>
        <v>366.04618999999576</v>
      </c>
      <c r="I18" s="346">
        <f>'8.1'!D71</f>
        <v>60.334580000000003</v>
      </c>
      <c r="J18" s="346">
        <f>'4.1_4.2'!E55</f>
        <v>7554.1388499999948</v>
      </c>
      <c r="K18" s="347">
        <f>D18/'A3'!B7*1000000</f>
        <v>815.35182209522429</v>
      </c>
      <c r="L18"/>
      <c r="Q18" s="346"/>
      <c r="S18" s="346"/>
      <c r="T18" s="346"/>
      <c r="U18" s="346"/>
      <c r="V18" s="346"/>
      <c r="W18" s="346"/>
      <c r="X18" s="346"/>
      <c r="Y18" s="346"/>
      <c r="Z18" s="346"/>
      <c r="AA18" s="346"/>
      <c r="AB18" s="346"/>
    </row>
    <row r="19" spans="1:28" s="484" customFormat="1" ht="20.100000000000001" customHeight="1" x14ac:dyDescent="0.2">
      <c r="A19" s="771"/>
      <c r="B19" s="476"/>
      <c r="C19" s="476"/>
      <c r="D19" s="346"/>
      <c r="E19" s="346"/>
      <c r="F19" s="346"/>
      <c r="G19" s="346"/>
      <c r="H19" s="346"/>
      <c r="I19" s="346"/>
      <c r="J19" s="346"/>
      <c r="K19" s="346"/>
      <c r="S19" s="346"/>
      <c r="T19" s="346"/>
      <c r="U19" s="346"/>
      <c r="V19" s="346"/>
      <c r="W19" s="346"/>
      <c r="X19" s="346"/>
      <c r="Y19" s="346"/>
      <c r="Z19" s="346"/>
      <c r="AA19" s="346"/>
      <c r="AB19" s="346"/>
    </row>
    <row r="20" spans="1:28" s="484" customFormat="1" ht="20.100000000000001" customHeight="1" x14ac:dyDescent="0.2">
      <c r="A20" s="771"/>
      <c r="B20" s="476"/>
      <c r="C20" s="476"/>
      <c r="D20" s="1075" t="s">
        <v>257</v>
      </c>
      <c r="E20" s="1076"/>
      <c r="F20" s="1076"/>
      <c r="G20" s="1076"/>
      <c r="H20" s="1076"/>
      <c r="I20" s="1076"/>
      <c r="J20" s="1076"/>
      <c r="K20" s="346"/>
      <c r="S20" s="346"/>
      <c r="T20" s="346"/>
      <c r="U20" s="346"/>
      <c r="V20" s="346"/>
      <c r="W20" s="346"/>
      <c r="X20" s="346"/>
      <c r="Y20" s="346"/>
      <c r="Z20" s="346"/>
      <c r="AA20" s="346"/>
      <c r="AB20" s="346"/>
    </row>
    <row r="21" spans="1:28" s="484" customFormat="1" ht="20.100000000000001" customHeight="1" x14ac:dyDescent="0.2">
      <c r="A21" s="771"/>
      <c r="B21" s="476"/>
      <c r="C21" s="476"/>
      <c r="D21" s="346"/>
      <c r="E21" s="346"/>
      <c r="F21" s="346"/>
      <c r="G21" s="346"/>
      <c r="H21" s="346"/>
      <c r="I21" s="346"/>
      <c r="J21" s="346"/>
      <c r="K21" s="346"/>
      <c r="S21" s="346"/>
      <c r="T21" s="346"/>
      <c r="U21" s="346"/>
      <c r="V21" s="346"/>
      <c r="W21" s="346"/>
      <c r="X21" s="346"/>
      <c r="Y21" s="346"/>
      <c r="Z21" s="346"/>
      <c r="AA21" s="346"/>
      <c r="AB21" s="346"/>
    </row>
    <row r="22" spans="1:28" s="484" customFormat="1" ht="20.100000000000001" customHeight="1" x14ac:dyDescent="0.2">
      <c r="A22" s="770">
        <v>40178</v>
      </c>
      <c r="B22" s="476"/>
      <c r="C22" s="476"/>
      <c r="D22" s="362" t="s">
        <v>275</v>
      </c>
      <c r="E22" s="346">
        <v>13410</v>
      </c>
      <c r="F22" s="346" t="s">
        <v>275</v>
      </c>
      <c r="G22" s="346" t="s">
        <v>275</v>
      </c>
      <c r="H22" s="346" t="s">
        <v>275</v>
      </c>
      <c r="I22" s="346" t="s">
        <v>275</v>
      </c>
      <c r="J22" s="346">
        <v>2321</v>
      </c>
      <c r="K22" s="347" t="s">
        <v>275</v>
      </c>
    </row>
    <row r="23" spans="1:28" s="481" customFormat="1" ht="20.100000000000001" customHeight="1" x14ac:dyDescent="0.2">
      <c r="A23" s="770">
        <v>40543</v>
      </c>
      <c r="B23" s="476"/>
      <c r="C23" s="476"/>
      <c r="D23" s="362">
        <v>14031.987019999966</v>
      </c>
      <c r="E23" s="346">
        <v>13636.390059999967</v>
      </c>
      <c r="F23" s="346">
        <v>395.59702000000016</v>
      </c>
      <c r="G23" s="346">
        <v>1470.6870499999991</v>
      </c>
      <c r="H23" s="346" t="s">
        <v>275</v>
      </c>
      <c r="I23" s="346">
        <v>97.829880000000003</v>
      </c>
      <c r="J23" s="346">
        <v>3172.0349380000007</v>
      </c>
      <c r="K23" s="347">
        <v>1121</v>
      </c>
    </row>
    <row r="24" spans="1:28" s="481" customFormat="1" ht="20.100000000000001" customHeight="1" x14ac:dyDescent="0.2">
      <c r="A24" s="770">
        <v>40908</v>
      </c>
      <c r="B24" s="476"/>
      <c r="C24" s="476"/>
      <c r="D24" s="362">
        <v>13734.554829999994</v>
      </c>
      <c r="E24" s="346">
        <v>13341.044760000001</v>
      </c>
      <c r="F24" s="346">
        <v>393.51006999999942</v>
      </c>
      <c r="G24" s="346">
        <v>1449.3614299999992</v>
      </c>
      <c r="H24" s="346">
        <v>300.57937190822594</v>
      </c>
      <c r="I24" s="346">
        <v>102.47754999999999</v>
      </c>
      <c r="J24" s="346">
        <v>3028.3629700000001</v>
      </c>
      <c r="K24" s="347">
        <v>1107.1698426985924</v>
      </c>
    </row>
    <row r="25" spans="1:28" s="484" customFormat="1" ht="20.100000000000001" customHeight="1" x14ac:dyDescent="0.2">
      <c r="A25" s="770">
        <v>41274</v>
      </c>
      <c r="B25" s="476"/>
      <c r="C25" s="476"/>
      <c r="D25" s="362">
        <v>14482.675890000064</v>
      </c>
      <c r="E25" s="346">
        <v>14208.759400000064</v>
      </c>
      <c r="F25" s="346">
        <v>273.91649000000001</v>
      </c>
      <c r="G25" s="346">
        <v>328.70581999999968</v>
      </c>
      <c r="H25" s="346">
        <v>295.5140764239066</v>
      </c>
      <c r="I25" s="346">
        <v>94.620899999999935</v>
      </c>
      <c r="J25" s="346">
        <v>3093.0316699999894</v>
      </c>
      <c r="K25" s="347">
        <v>1160.7903208936164</v>
      </c>
    </row>
    <row r="26" spans="1:28" s="484" customFormat="1" ht="20.100000000000001" customHeight="1" x14ac:dyDescent="0.2">
      <c r="A26" s="770">
        <v>41639</v>
      </c>
      <c r="B26" s="476"/>
      <c r="C26" s="476"/>
      <c r="D26" s="362">
        <v>14012.740239999999</v>
      </c>
      <c r="E26" s="346">
        <v>13753.086230000001</v>
      </c>
      <c r="F26" s="346">
        <v>259.654</v>
      </c>
      <c r="G26" s="346">
        <v>328.05475000000001</v>
      </c>
      <c r="H26" s="346">
        <v>302.5969227589996</v>
      </c>
      <c r="I26" s="346">
        <v>106.43385000000001</v>
      </c>
      <c r="J26" s="346">
        <v>3089.9519700000001</v>
      </c>
      <c r="K26" s="347">
        <v>1116.6286354055853</v>
      </c>
    </row>
    <row r="27" spans="1:28" s="484" customFormat="1" ht="20.100000000000001" customHeight="1" x14ac:dyDescent="0.2">
      <c r="A27" s="770">
        <v>42004</v>
      </c>
      <c r="B27" s="476"/>
      <c r="C27" s="476"/>
      <c r="D27" s="362">
        <v>14139.50815</v>
      </c>
      <c r="E27" s="346">
        <v>13849.05459</v>
      </c>
      <c r="F27" s="346">
        <v>290.45355000000001</v>
      </c>
      <c r="G27" s="346">
        <v>238.47404</v>
      </c>
      <c r="H27" s="346">
        <v>359</v>
      </c>
      <c r="I27" s="346">
        <v>211.22841</v>
      </c>
      <c r="J27" s="346">
        <v>3281.1680140000008</v>
      </c>
      <c r="K27" s="347">
        <v>1118.9855520803012</v>
      </c>
      <c r="S27" s="346"/>
      <c r="T27" s="346"/>
      <c r="U27" s="346"/>
      <c r="V27" s="346"/>
      <c r="W27" s="346"/>
      <c r="X27" s="346"/>
      <c r="Y27" s="346"/>
      <c r="Z27" s="346"/>
      <c r="AA27" s="346"/>
      <c r="AB27" s="346"/>
    </row>
    <row r="28" spans="1:28" s="484" customFormat="1" ht="20.100000000000001" customHeight="1" x14ac:dyDescent="0.2">
      <c r="A28" s="770">
        <v>42369</v>
      </c>
      <c r="B28" s="476"/>
      <c r="C28" s="476"/>
      <c r="D28" s="362">
        <v>14228.69083</v>
      </c>
      <c r="E28" s="346">
        <v>14032.115169999999</v>
      </c>
      <c r="F28" s="346">
        <v>196.57566</v>
      </c>
      <c r="G28" s="346">
        <v>435.02384000000001</v>
      </c>
      <c r="H28" s="346">
        <v>478.74923000000001</v>
      </c>
      <c r="I28" s="346">
        <v>240.76446999999999</v>
      </c>
      <c r="J28" s="346">
        <v>3472.3693199999998</v>
      </c>
      <c r="K28" s="347">
        <v>1116.4595505111038</v>
      </c>
      <c r="S28" s="346"/>
      <c r="T28" s="346"/>
      <c r="U28" s="346"/>
      <c r="V28" s="346"/>
      <c r="W28" s="346"/>
      <c r="X28" s="346"/>
      <c r="Y28" s="346"/>
      <c r="Z28" s="346"/>
      <c r="AA28" s="346"/>
      <c r="AB28" s="346"/>
    </row>
    <row r="29" spans="1:28" s="484" customFormat="1" ht="20.100000000000001" customHeight="1" x14ac:dyDescent="0.2">
      <c r="A29" s="770">
        <v>42735</v>
      </c>
      <c r="B29" s="476"/>
      <c r="C29" s="476"/>
      <c r="D29" s="362">
        <f>'8.1'!E36</f>
        <v>13649.22006</v>
      </c>
      <c r="E29" s="346">
        <f>'8.1'!E34+'8.1'!E25</f>
        <v>13523.258609999999</v>
      </c>
      <c r="F29" s="346">
        <f>'8.1'!E17</f>
        <v>125.96145</v>
      </c>
      <c r="G29" s="346">
        <f>'8.1'!E64</f>
        <v>578.81610999999998</v>
      </c>
      <c r="H29" s="346">
        <f>'4.1_4.2'!F47</f>
        <v>428.33265999999747</v>
      </c>
      <c r="I29" s="346">
        <f>'8.1'!E71</f>
        <v>264.28041000000002</v>
      </c>
      <c r="J29" s="346">
        <f>'4.1_4.2'!F55</f>
        <v>3367.1167</v>
      </c>
      <c r="K29" s="347">
        <f>D29/'A3'!B8*1000000</f>
        <v>1062.7325247591898</v>
      </c>
      <c r="S29" s="346"/>
      <c r="T29" s="346"/>
      <c r="U29" s="346"/>
      <c r="V29" s="346"/>
      <c r="W29" s="346"/>
      <c r="X29" s="346"/>
      <c r="Y29" s="346"/>
      <c r="Z29" s="346"/>
      <c r="AA29" s="346"/>
      <c r="AB29" s="346"/>
    </row>
    <row r="30" spans="1:28" s="484" customFormat="1" ht="20.100000000000001" customHeight="1" x14ac:dyDescent="0.2">
      <c r="A30" s="771"/>
      <c r="B30" s="476"/>
      <c r="C30" s="476"/>
      <c r="D30" s="346"/>
      <c r="E30" s="346"/>
      <c r="F30" s="346"/>
      <c r="G30" s="346"/>
      <c r="H30" s="346"/>
      <c r="I30" s="346"/>
      <c r="J30" s="346"/>
      <c r="K30" s="346"/>
    </row>
    <row r="31" spans="1:28" s="484" customFormat="1" ht="20.100000000000001" customHeight="1" x14ac:dyDescent="0.2">
      <c r="A31" s="771"/>
      <c r="B31" s="476"/>
      <c r="C31" s="476"/>
      <c r="D31" s="1075" t="s">
        <v>258</v>
      </c>
      <c r="E31" s="1076"/>
      <c r="F31" s="1076"/>
      <c r="G31" s="1076"/>
      <c r="H31" s="1076"/>
      <c r="I31" s="1076"/>
      <c r="J31" s="1076"/>
      <c r="K31" s="346"/>
    </row>
    <row r="32" spans="1:28" s="481" customFormat="1" ht="20.100000000000001" customHeight="1" x14ac:dyDescent="0.2">
      <c r="A32" s="771"/>
      <c r="B32" s="476"/>
      <c r="C32" s="476"/>
      <c r="D32" s="346"/>
      <c r="E32" s="346"/>
      <c r="F32" s="346"/>
      <c r="G32" s="346"/>
      <c r="H32" s="346"/>
      <c r="I32" s="346"/>
      <c r="J32" s="346"/>
      <c r="K32" s="346"/>
    </row>
    <row r="33" spans="1:28" s="484" customFormat="1" ht="20.100000000000001" customHeight="1" x14ac:dyDescent="0.25">
      <c r="A33" s="770">
        <v>40178</v>
      </c>
      <c r="B33" s="476"/>
      <c r="C33" s="476"/>
      <c r="D33" s="362" t="s">
        <v>275</v>
      </c>
      <c r="E33" s="346">
        <v>1607</v>
      </c>
      <c r="F33" s="346" t="s">
        <v>275</v>
      </c>
      <c r="G33" s="346" t="s">
        <v>275</v>
      </c>
      <c r="H33" s="346" t="s">
        <v>275</v>
      </c>
      <c r="I33" s="346" t="s">
        <v>275</v>
      </c>
      <c r="J33" s="346">
        <v>545</v>
      </c>
      <c r="K33" s="347" t="s">
        <v>275</v>
      </c>
      <c r="M33" s="610"/>
      <c r="P33" s="610"/>
      <c r="Q33" s="610"/>
      <c r="R33" s="610"/>
      <c r="S33" s="610"/>
    </row>
    <row r="34" spans="1:28" s="484" customFormat="1" ht="20.100000000000001" customHeight="1" x14ac:dyDescent="0.2">
      <c r="A34" s="770">
        <v>40543</v>
      </c>
      <c r="B34" s="476"/>
      <c r="C34" s="476"/>
      <c r="D34" s="362">
        <v>2251.3440399999995</v>
      </c>
      <c r="E34" s="346">
        <v>1541.8248500000004</v>
      </c>
      <c r="F34" s="346">
        <v>709.51919999999996</v>
      </c>
      <c r="G34" s="346">
        <v>109.05551999999999</v>
      </c>
      <c r="H34" s="346" t="s">
        <v>275</v>
      </c>
      <c r="I34" s="346">
        <v>39.480220000000003</v>
      </c>
      <c r="J34" s="346">
        <v>528.79534400000011</v>
      </c>
      <c r="K34" s="347">
        <v>898</v>
      </c>
    </row>
    <row r="35" spans="1:28" s="484" customFormat="1" ht="20.100000000000001" customHeight="1" x14ac:dyDescent="0.2">
      <c r="A35" s="770">
        <v>40908</v>
      </c>
      <c r="B35" s="476"/>
      <c r="C35" s="476"/>
      <c r="D35" s="362">
        <v>2269.8131700000013</v>
      </c>
      <c r="E35" s="346">
        <v>1476.2814499999999</v>
      </c>
      <c r="F35" s="346">
        <v>793.53171999999972</v>
      </c>
      <c r="G35" s="346">
        <v>94.47256999999999</v>
      </c>
      <c r="H35" s="346">
        <v>119.08372876193296</v>
      </c>
      <c r="I35" s="346">
        <v>37.59225</v>
      </c>
      <c r="J35" s="346">
        <v>534.20775000000003</v>
      </c>
      <c r="K35" s="347">
        <v>924.43455991867609</v>
      </c>
    </row>
    <row r="36" spans="1:28" s="484" customFormat="1" ht="20.100000000000001" customHeight="1" x14ac:dyDescent="0.2">
      <c r="A36" s="770">
        <v>41274</v>
      </c>
      <c r="B36" s="481"/>
      <c r="C36" s="478"/>
      <c r="D36" s="362">
        <v>2165.0437100000008</v>
      </c>
      <c r="E36" s="346">
        <v>1395.664150000001</v>
      </c>
      <c r="F36" s="346">
        <v>769.37955999999986</v>
      </c>
      <c r="G36" s="346">
        <v>95.423190000000005</v>
      </c>
      <c r="H36" s="346">
        <v>138.00398944070761</v>
      </c>
      <c r="I36" s="346">
        <v>35.402249999999988</v>
      </c>
      <c r="J36" s="346">
        <v>515.68056000000001</v>
      </c>
      <c r="K36" s="347">
        <v>883.57626496794944</v>
      </c>
    </row>
    <row r="37" spans="1:28" s="484" customFormat="1" ht="20.100000000000001" customHeight="1" x14ac:dyDescent="0.2">
      <c r="A37" s="770">
        <v>41639</v>
      </c>
      <c r="B37" s="476"/>
      <c r="C37" s="476"/>
      <c r="D37" s="362">
        <v>2123.6482799999999</v>
      </c>
      <c r="E37" s="346">
        <v>1336.29223</v>
      </c>
      <c r="F37" s="346">
        <v>787.35605999999996</v>
      </c>
      <c r="G37" s="346">
        <v>98.538529999999994</v>
      </c>
      <c r="H37" s="346">
        <v>168.5240824704247</v>
      </c>
      <c r="I37" s="346">
        <v>33.367849999999997</v>
      </c>
      <c r="J37" s="346">
        <v>485.98815000000002</v>
      </c>
      <c r="K37" s="347">
        <v>867.68734057588188</v>
      </c>
    </row>
    <row r="38" spans="1:28" s="484" customFormat="1" ht="20.100000000000001" customHeight="1" x14ac:dyDescent="0.25">
      <c r="A38" s="770">
        <v>42004</v>
      </c>
      <c r="B38" s="476"/>
      <c r="C38" s="476"/>
      <c r="D38" s="362">
        <v>2096.7433599999999</v>
      </c>
      <c r="E38" s="346">
        <v>1317.9978599999999</v>
      </c>
      <c r="F38" s="346">
        <v>778.74549999999999</v>
      </c>
      <c r="G38" s="346">
        <v>98.561700000000002</v>
      </c>
      <c r="H38" s="346">
        <v>196</v>
      </c>
      <c r="I38" s="346">
        <v>27.530719999999999</v>
      </c>
      <c r="J38" s="346">
        <v>407.81944099999987</v>
      </c>
      <c r="K38" s="347">
        <v>855.43722394799352</v>
      </c>
      <c r="M38" s="610"/>
      <c r="N38" s="346"/>
      <c r="O38" s="346"/>
      <c r="P38" s="346"/>
      <c r="Q38" s="346"/>
      <c r="R38" s="346"/>
      <c r="S38" s="346"/>
      <c r="T38" s="346"/>
      <c r="U38" s="346"/>
      <c r="V38" s="346"/>
      <c r="W38" s="346"/>
      <c r="X38" s="346"/>
      <c r="Y38" s="346"/>
      <c r="Z38" s="346"/>
      <c r="AA38" s="346"/>
      <c r="AB38" s="346"/>
    </row>
    <row r="39" spans="1:28" s="484" customFormat="1" ht="20.100000000000001" customHeight="1" x14ac:dyDescent="0.25">
      <c r="A39" s="770">
        <v>42369</v>
      </c>
      <c r="B39" s="476"/>
      <c r="C39" s="476"/>
      <c r="D39" s="362">
        <v>2067.0633200000002</v>
      </c>
      <c r="E39" s="346">
        <v>1317.7276099999999</v>
      </c>
      <c r="F39" s="346">
        <v>749.33570999999995</v>
      </c>
      <c r="G39" s="346">
        <v>99.746619999999993</v>
      </c>
      <c r="H39" s="346">
        <v>201.98128</v>
      </c>
      <c r="I39" s="346">
        <v>29.131869999999999</v>
      </c>
      <c r="J39" s="346">
        <v>391.74747000000002</v>
      </c>
      <c r="K39" s="347">
        <v>838.72652185450681</v>
      </c>
      <c r="M39" s="612"/>
      <c r="N39" s="346"/>
      <c r="O39" s="346"/>
      <c r="P39" s="346"/>
      <c r="Q39" s="346"/>
      <c r="R39" s="346"/>
      <c r="S39" s="346"/>
      <c r="T39" s="346"/>
      <c r="U39" s="346"/>
      <c r="V39" s="346"/>
      <c r="W39" s="346"/>
      <c r="X39" s="346"/>
      <c r="Y39" s="346"/>
      <c r="Z39" s="346"/>
      <c r="AA39" s="346"/>
      <c r="AB39" s="346"/>
    </row>
    <row r="40" spans="1:28" s="484" customFormat="1" ht="20.100000000000001" customHeight="1" x14ac:dyDescent="0.25">
      <c r="A40" s="770">
        <v>42735</v>
      </c>
      <c r="B40" s="476"/>
      <c r="C40" s="476"/>
      <c r="D40" s="362">
        <f>'8.1'!F36</f>
        <v>2031.4727600000001</v>
      </c>
      <c r="E40" s="346">
        <f>'8.1'!F34+'8.1'!F25</f>
        <v>1264.83016</v>
      </c>
      <c r="F40" s="346">
        <f>'8.1'!F17</f>
        <v>766.64260000000002</v>
      </c>
      <c r="G40" s="346">
        <f>'8.1'!F64</f>
        <v>69.548900000000003</v>
      </c>
      <c r="H40" s="346">
        <f>'4.1_4.2'!G47</f>
        <v>210.91864000000044</v>
      </c>
      <c r="I40" s="346">
        <f>'8.1'!F71</f>
        <v>24.517779999999998</v>
      </c>
      <c r="J40" s="346">
        <f>'4.1_4.2'!G55</f>
        <v>376.42094999999995</v>
      </c>
      <c r="K40" s="347">
        <f>D40/'A3'!B9*1000000</f>
        <v>817.55131345212908</v>
      </c>
      <c r="M40" s="612"/>
      <c r="N40" s="346"/>
      <c r="O40" s="346"/>
      <c r="P40" s="346"/>
      <c r="Q40" s="346"/>
      <c r="R40" s="346"/>
      <c r="S40" s="346"/>
      <c r="T40" s="346"/>
      <c r="U40" s="346"/>
      <c r="V40" s="346"/>
      <c r="W40" s="346"/>
      <c r="X40" s="346"/>
      <c r="Y40" s="346"/>
      <c r="Z40" s="346"/>
      <c r="AA40" s="346"/>
      <c r="AB40" s="346"/>
    </row>
    <row r="41" spans="1:28" s="484" customFormat="1" ht="20.100000000000001" customHeight="1" x14ac:dyDescent="0.2">
      <c r="A41" s="772"/>
      <c r="B41" s="481"/>
      <c r="C41" s="478"/>
      <c r="D41" s="346"/>
      <c r="E41" s="346"/>
      <c r="F41" s="346"/>
      <c r="G41" s="346"/>
      <c r="H41" s="346"/>
      <c r="I41" s="346"/>
      <c r="J41" s="346"/>
      <c r="K41" s="346"/>
    </row>
    <row r="42" spans="1:28" s="484" customFormat="1" ht="20.100000000000001" customHeight="1" x14ac:dyDescent="0.25">
      <c r="A42" s="772"/>
      <c r="B42" s="481"/>
      <c r="C42" s="478"/>
      <c r="D42" s="1075" t="s">
        <v>259</v>
      </c>
      <c r="E42" s="1076"/>
      <c r="F42" s="1076"/>
      <c r="G42" s="1076"/>
      <c r="H42" s="1076"/>
      <c r="I42" s="1076"/>
      <c r="J42" s="1076"/>
      <c r="K42" s="346"/>
      <c r="M42" s="610"/>
    </row>
    <row r="43" spans="1:28" s="484" customFormat="1" ht="20.100000000000001" customHeight="1" x14ac:dyDescent="0.25">
      <c r="A43" s="772"/>
      <c r="B43" s="481"/>
      <c r="C43" s="478"/>
      <c r="D43" s="346"/>
      <c r="E43" s="346"/>
      <c r="F43" s="346"/>
      <c r="G43" s="346"/>
      <c r="H43" s="346"/>
      <c r="I43" s="346"/>
      <c r="J43" s="346"/>
      <c r="K43" s="346"/>
      <c r="M43" s="610"/>
    </row>
    <row r="44" spans="1:28" s="484" customFormat="1" ht="20.100000000000001" customHeight="1" x14ac:dyDescent="0.2">
      <c r="A44" s="770">
        <v>40178</v>
      </c>
      <c r="B44" s="481"/>
      <c r="C44" s="478"/>
      <c r="D44" s="362" t="s">
        <v>275</v>
      </c>
      <c r="E44" s="346">
        <v>9045</v>
      </c>
      <c r="F44" s="346" t="s">
        <v>275</v>
      </c>
      <c r="G44" s="346" t="s">
        <v>275</v>
      </c>
      <c r="H44" s="346" t="s">
        <v>275</v>
      </c>
      <c r="I44" s="346" t="s">
        <v>275</v>
      </c>
      <c r="J44" s="346">
        <v>3247</v>
      </c>
      <c r="K44" s="347" t="s">
        <v>275</v>
      </c>
    </row>
    <row r="45" spans="1:28" s="484" customFormat="1" ht="20.100000000000001" customHeight="1" x14ac:dyDescent="0.2">
      <c r="A45" s="770">
        <v>40543</v>
      </c>
      <c r="B45" s="481"/>
      <c r="C45" s="478"/>
      <c r="D45" s="362">
        <v>14880.964529999996</v>
      </c>
      <c r="E45" s="346">
        <v>10002.561120000006</v>
      </c>
      <c r="F45" s="346">
        <v>4878.4034499999989</v>
      </c>
      <c r="G45" s="346">
        <v>1536.6656299999997</v>
      </c>
      <c r="H45" s="346" t="s">
        <v>275</v>
      </c>
      <c r="I45" s="346">
        <v>170.98749000000001</v>
      </c>
      <c r="J45" s="346">
        <v>3709.4079009999982</v>
      </c>
      <c r="K45" s="347">
        <v>2454</v>
      </c>
    </row>
    <row r="46" spans="1:28" s="484" customFormat="1" ht="20.100000000000001" customHeight="1" x14ac:dyDescent="0.25">
      <c r="A46" s="770">
        <v>40908</v>
      </c>
      <c r="B46" s="481"/>
      <c r="C46" s="478"/>
      <c r="D46" s="362">
        <v>16702.073290000004</v>
      </c>
      <c r="E46" s="346">
        <v>10399.25345</v>
      </c>
      <c r="F46" s="346">
        <v>6302.819839999991</v>
      </c>
      <c r="G46" s="346">
        <v>1563.614330000001</v>
      </c>
      <c r="H46" s="346">
        <v>480.37315471745131</v>
      </c>
      <c r="I46" s="346">
        <v>221.60991000000001</v>
      </c>
      <c r="J46" s="346">
        <v>4088.8473100000001</v>
      </c>
      <c r="K46" s="347">
        <v>2794.7858263381731</v>
      </c>
      <c r="L46" s="611"/>
    </row>
    <row r="47" spans="1:28" s="484" customFormat="1" ht="20.100000000000001" customHeight="1" x14ac:dyDescent="0.25">
      <c r="A47" s="770">
        <v>41274</v>
      </c>
      <c r="B47" s="481"/>
      <c r="C47" s="478"/>
      <c r="D47" s="362">
        <v>18702.066489999968</v>
      </c>
      <c r="E47" s="346">
        <v>11213.604629999969</v>
      </c>
      <c r="F47" s="346">
        <v>7488.4618599999985</v>
      </c>
      <c r="G47" s="346">
        <v>1437.9439300000008</v>
      </c>
      <c r="H47" s="346">
        <v>472.1905660239027</v>
      </c>
      <c r="I47" s="346">
        <v>210.18394000000015</v>
      </c>
      <c r="J47" s="346">
        <v>4213.3909400000011</v>
      </c>
      <c r="K47" s="347">
        <v>3115.464253664717</v>
      </c>
      <c r="L47" s="611"/>
    </row>
    <row r="48" spans="1:28" s="484" customFormat="1" ht="20.100000000000001" customHeight="1" x14ac:dyDescent="0.25">
      <c r="A48" s="770">
        <v>41639</v>
      </c>
      <c r="B48" s="476"/>
      <c r="C48" s="476"/>
      <c r="D48" s="362">
        <v>18135.320739999999</v>
      </c>
      <c r="E48" s="346">
        <v>11559.39977</v>
      </c>
      <c r="F48" s="346">
        <v>6575.9209700000001</v>
      </c>
      <c r="G48" s="346">
        <v>1399.9518599999999</v>
      </c>
      <c r="H48" s="346">
        <v>470.0468023369537</v>
      </c>
      <c r="I48" s="346">
        <v>191.85129000000001</v>
      </c>
      <c r="J48" s="346">
        <v>4820.7658700000002</v>
      </c>
      <c r="K48" s="347">
        <v>3009.9787686973054</v>
      </c>
      <c r="L48" s="611"/>
      <c r="M48" s="44"/>
    </row>
    <row r="49" spans="1:28" s="484" customFormat="1" ht="20.100000000000001" customHeight="1" x14ac:dyDescent="0.25">
      <c r="A49" s="770">
        <v>42004</v>
      </c>
      <c r="B49" s="476"/>
      <c r="C49" s="476"/>
      <c r="D49" s="362">
        <v>18818.660779999998</v>
      </c>
      <c r="E49" s="346">
        <v>12483.261640000001</v>
      </c>
      <c r="F49" s="346">
        <v>6335.3991400000004</v>
      </c>
      <c r="G49" s="346">
        <v>1469.78989</v>
      </c>
      <c r="H49" s="346">
        <v>510</v>
      </c>
      <c r="I49" s="346">
        <v>171.75915000000001</v>
      </c>
      <c r="J49" s="346">
        <v>4892.3057149675224</v>
      </c>
      <c r="K49" s="347">
        <v>3103.0366875281857</v>
      </c>
      <c r="L49" s="611"/>
      <c r="N49" s="346"/>
      <c r="O49" s="346"/>
      <c r="P49" s="346"/>
      <c r="Q49" s="346"/>
      <c r="R49" s="346"/>
      <c r="S49" s="346"/>
      <c r="T49" s="346"/>
      <c r="U49" s="346"/>
      <c r="V49" s="346"/>
      <c r="W49" s="346"/>
      <c r="X49" s="346"/>
      <c r="Y49" s="346"/>
      <c r="Z49" s="346"/>
      <c r="AA49" s="346"/>
      <c r="AB49" s="346"/>
    </row>
    <row r="50" spans="1:28" s="484" customFormat="1" ht="20.100000000000001" customHeight="1" x14ac:dyDescent="0.25">
      <c r="A50" s="770">
        <v>42369</v>
      </c>
      <c r="B50" s="476"/>
      <c r="C50" s="476"/>
      <c r="D50" s="362">
        <v>18997.809539999998</v>
      </c>
      <c r="E50" s="346">
        <v>12495.71703</v>
      </c>
      <c r="F50" s="346">
        <v>6502.0925100000004</v>
      </c>
      <c r="G50" s="346">
        <v>1568.5383300000001</v>
      </c>
      <c r="H50" s="346">
        <v>485.01188000000002</v>
      </c>
      <c r="I50" s="346">
        <v>241.57176000000001</v>
      </c>
      <c r="J50" s="346">
        <v>4905.9644900000003</v>
      </c>
      <c r="K50" s="347">
        <v>3106.1443742138708</v>
      </c>
      <c r="L50" s="612"/>
      <c r="N50" s="346"/>
      <c r="O50" s="346"/>
      <c r="P50" s="346"/>
      <c r="Q50" s="346"/>
      <c r="R50" s="346"/>
      <c r="S50" s="346"/>
      <c r="T50" s="346"/>
      <c r="U50" s="346"/>
      <c r="V50" s="346"/>
      <c r="W50" s="346"/>
      <c r="X50" s="346"/>
      <c r="Y50" s="346"/>
      <c r="Z50" s="346"/>
      <c r="AA50" s="346"/>
      <c r="AB50" s="346"/>
    </row>
    <row r="51" spans="1:28" s="484" customFormat="1" ht="20.100000000000001" customHeight="1" x14ac:dyDescent="0.25">
      <c r="A51" s="770">
        <v>42735</v>
      </c>
      <c r="B51" s="476"/>
      <c r="C51" s="476"/>
      <c r="D51" s="362">
        <f>'8.1'!G36</f>
        <v>18546.259180000001</v>
      </c>
      <c r="E51" s="346">
        <f>'8.1'!G34+'8.1'!G25</f>
        <v>12338.32524</v>
      </c>
      <c r="F51" s="346">
        <f>'8.1'!G17</f>
        <v>6207.9339300000001</v>
      </c>
      <c r="G51" s="346">
        <f>'8.1'!G64</f>
        <v>1226.1529</v>
      </c>
      <c r="H51" s="346">
        <f>'4.1_4.2'!H47</f>
        <v>444.93624000000972</v>
      </c>
      <c r="I51" s="346">
        <f>'8.1'!G71</f>
        <v>223.30614</v>
      </c>
      <c r="J51" s="346">
        <f>'4.1_4.2'!H55</f>
        <v>4872.5617200000042</v>
      </c>
      <c r="K51" s="347">
        <f>D51/'A3'!B10*1000000</f>
        <v>3002.8728442148308</v>
      </c>
      <c r="L51" s="612"/>
      <c r="N51" s="346"/>
      <c r="O51" s="346"/>
      <c r="P51" s="346"/>
      <c r="Q51" s="346"/>
      <c r="R51" s="346"/>
      <c r="S51" s="346"/>
      <c r="T51" s="346"/>
      <c r="U51" s="346"/>
      <c r="V51" s="346"/>
      <c r="W51" s="346"/>
      <c r="X51" s="346"/>
      <c r="Y51" s="346"/>
      <c r="Z51" s="346"/>
      <c r="AA51" s="346"/>
      <c r="AB51" s="346"/>
    </row>
    <row r="52" spans="1:28" s="484" customFormat="1" ht="20.100000000000001" customHeight="1" x14ac:dyDescent="0.25">
      <c r="A52" s="772"/>
      <c r="B52" s="481"/>
      <c r="C52" s="478"/>
      <c r="D52" s="346"/>
      <c r="E52" s="346"/>
      <c r="F52" s="346"/>
      <c r="G52" s="346"/>
      <c r="H52" s="346"/>
      <c r="I52" s="346"/>
      <c r="J52" s="346"/>
      <c r="K52" s="346"/>
      <c r="L52" s="611"/>
      <c r="M52" s="44"/>
      <c r="N52"/>
      <c r="O52" s="730"/>
      <c r="P52" s="730"/>
    </row>
    <row r="53" spans="1:28" s="484" customFormat="1" ht="20.100000000000001" customHeight="1" x14ac:dyDescent="0.25">
      <c r="A53" s="773"/>
      <c r="C53" s="485"/>
      <c r="D53" s="1075" t="s">
        <v>306</v>
      </c>
      <c r="E53" s="1076"/>
      <c r="F53" s="1076"/>
      <c r="G53" s="1076"/>
      <c r="H53" s="1076"/>
      <c r="I53" s="1076"/>
      <c r="J53" s="1076"/>
      <c r="K53" s="346"/>
      <c r="L53" s="611"/>
      <c r="M53"/>
      <c r="N53"/>
      <c r="O53" s="730"/>
      <c r="P53" s="730"/>
    </row>
    <row r="54" spans="1:28" s="484" customFormat="1" ht="20.100000000000001" customHeight="1" x14ac:dyDescent="0.2">
      <c r="A54" s="772"/>
      <c r="B54" s="481"/>
      <c r="C54" s="485"/>
      <c r="D54" s="346"/>
      <c r="E54" s="346"/>
      <c r="F54" s="346"/>
      <c r="G54" s="346"/>
      <c r="H54" s="346"/>
      <c r="I54" s="346"/>
      <c r="J54" s="346"/>
      <c r="K54" s="346"/>
      <c r="M54"/>
      <c r="N54"/>
      <c r="O54" s="730"/>
      <c r="P54" s="730"/>
    </row>
    <row r="55" spans="1:28" s="484" customFormat="1" ht="20.100000000000001" customHeight="1" x14ac:dyDescent="0.2">
      <c r="A55" s="770">
        <v>40178</v>
      </c>
      <c r="B55" s="481"/>
      <c r="C55" s="485"/>
      <c r="D55" s="362" t="s">
        <v>275</v>
      </c>
      <c r="E55" s="346">
        <v>1547</v>
      </c>
      <c r="F55" s="346" t="s">
        <v>275</v>
      </c>
      <c r="G55" s="346" t="s">
        <v>275</v>
      </c>
      <c r="H55" s="346" t="s">
        <v>275</v>
      </c>
      <c r="I55" s="346" t="s">
        <v>275</v>
      </c>
      <c r="J55" s="346">
        <v>364</v>
      </c>
      <c r="K55" s="347" t="s">
        <v>275</v>
      </c>
      <c r="M55"/>
      <c r="N55"/>
      <c r="O55" s="730"/>
      <c r="P55" s="730"/>
    </row>
    <row r="56" spans="1:28" s="484" customFormat="1" ht="20.100000000000001" customHeight="1" x14ac:dyDescent="0.2">
      <c r="A56" s="770">
        <v>40543</v>
      </c>
      <c r="B56" s="481"/>
      <c r="C56" s="485"/>
      <c r="D56" s="362">
        <v>1964.0960900000023</v>
      </c>
      <c r="E56" s="346">
        <v>1460.2603799999988</v>
      </c>
      <c r="F56" s="346">
        <v>503.83574999999985</v>
      </c>
      <c r="G56" s="346">
        <v>571.1898299999998</v>
      </c>
      <c r="H56" s="346" t="s">
        <v>275</v>
      </c>
      <c r="I56" s="346">
        <v>25.42446</v>
      </c>
      <c r="J56" s="346">
        <v>445.00203799999986</v>
      </c>
      <c r="K56" s="347">
        <v>1193</v>
      </c>
      <c r="M56"/>
      <c r="N56"/>
      <c r="O56" s="730"/>
      <c r="P56" s="730"/>
    </row>
    <row r="57" spans="1:28" s="484" customFormat="1" ht="20.100000000000001" customHeight="1" x14ac:dyDescent="0.2">
      <c r="A57" s="770">
        <v>40908</v>
      </c>
      <c r="B57" s="481"/>
      <c r="C57" s="485"/>
      <c r="D57" s="362">
        <v>1913.9913899999985</v>
      </c>
      <c r="E57" s="346">
        <v>1364.8144199999999</v>
      </c>
      <c r="F57" s="346">
        <v>549.17696999999998</v>
      </c>
      <c r="G57" s="346">
        <v>554.89365999999939</v>
      </c>
      <c r="H57" s="346">
        <v>16.789930733378828</v>
      </c>
      <c r="I57" s="346">
        <v>25.206679999999999</v>
      </c>
      <c r="J57" s="346">
        <v>429.15669000000003</v>
      </c>
      <c r="K57" s="347">
        <v>1189.0390421545424</v>
      </c>
      <c r="M57"/>
      <c r="N57"/>
      <c r="O57" s="730"/>
      <c r="P57" s="730"/>
    </row>
    <row r="58" spans="1:28" s="484" customFormat="1" ht="20.100000000000001" customHeight="1" x14ac:dyDescent="0.2">
      <c r="A58" s="770">
        <v>41274</v>
      </c>
      <c r="B58" s="481"/>
      <c r="C58" s="485"/>
      <c r="D58" s="362">
        <v>1944.2195899999992</v>
      </c>
      <c r="E58" s="346">
        <v>1314.1465799999992</v>
      </c>
      <c r="F58" s="346">
        <v>630.07301000000007</v>
      </c>
      <c r="G58" s="346">
        <v>534.41039999999964</v>
      </c>
      <c r="H58" s="346">
        <v>57.768170366170658</v>
      </c>
      <c r="I58" s="346">
        <v>22.779060000000001</v>
      </c>
      <c r="J58" s="346">
        <v>425.84570000000008</v>
      </c>
      <c r="K58" s="347">
        <v>1212.8979309449924</v>
      </c>
      <c r="M58"/>
      <c r="N58"/>
      <c r="O58" s="730"/>
      <c r="P58" s="730"/>
    </row>
    <row r="59" spans="1:28" s="484" customFormat="1" ht="20.100000000000001" customHeight="1" x14ac:dyDescent="0.2">
      <c r="A59" s="770">
        <v>41639</v>
      </c>
      <c r="B59" s="476"/>
      <c r="C59" s="476"/>
      <c r="D59" s="362">
        <v>1907.7900400000001</v>
      </c>
      <c r="E59" s="346">
        <v>1269.3718899999999</v>
      </c>
      <c r="F59" s="346">
        <v>638.41814999999997</v>
      </c>
      <c r="G59" s="346">
        <v>548.24591999999996</v>
      </c>
      <c r="H59" s="346">
        <v>94.560588847886592</v>
      </c>
      <c r="I59" s="346">
        <v>20.953420000000001</v>
      </c>
      <c r="J59" s="346">
        <v>443.80982</v>
      </c>
      <c r="K59" s="347">
        <v>1194.6842223584586</v>
      </c>
      <c r="M59"/>
      <c r="N59"/>
      <c r="O59" s="730"/>
      <c r="P59" s="730"/>
    </row>
    <row r="60" spans="1:28" s="484" customFormat="1" ht="20.100000000000001" customHeight="1" x14ac:dyDescent="0.2">
      <c r="A60" s="770">
        <v>42004</v>
      </c>
      <c r="B60" s="476"/>
      <c r="C60" s="476"/>
      <c r="D60" s="362">
        <v>1979.2864099999999</v>
      </c>
      <c r="E60" s="346">
        <v>1289.2496900000001</v>
      </c>
      <c r="F60" s="346">
        <v>690.03670999999997</v>
      </c>
      <c r="G60" s="346">
        <v>524.25642000000005</v>
      </c>
      <c r="H60" s="346">
        <v>97</v>
      </c>
      <c r="I60" s="346">
        <v>18.270689999999998</v>
      </c>
      <c r="J60" s="346">
        <v>416.33532099999991</v>
      </c>
      <c r="K60" s="347">
        <v>1239.1287724884353</v>
      </c>
      <c r="M60"/>
      <c r="N60"/>
      <c r="O60" s="730"/>
      <c r="P60" s="730"/>
      <c r="Q60" s="346"/>
      <c r="R60" s="346"/>
      <c r="S60" s="346"/>
      <c r="T60" s="346"/>
      <c r="U60" s="346"/>
      <c r="V60" s="346"/>
      <c r="W60" s="346"/>
      <c r="X60" s="346"/>
      <c r="Y60" s="346"/>
      <c r="Z60" s="346"/>
      <c r="AA60" s="346"/>
      <c r="AB60" s="346"/>
    </row>
    <row r="61" spans="1:28" s="484" customFormat="1" ht="20.100000000000001" customHeight="1" x14ac:dyDescent="0.2">
      <c r="A61" s="770">
        <v>42369</v>
      </c>
      <c r="B61" s="476"/>
      <c r="C61" s="476"/>
      <c r="D61" s="362">
        <v>2041.83627</v>
      </c>
      <c r="E61" s="346">
        <v>1368.12752</v>
      </c>
      <c r="F61" s="346">
        <v>673.70875000000001</v>
      </c>
      <c r="G61" s="346">
        <v>526.65423999999996</v>
      </c>
      <c r="H61" s="346">
        <v>84.893720000000002</v>
      </c>
      <c r="I61" s="346">
        <v>17.137139999999999</v>
      </c>
      <c r="J61" s="346">
        <v>387.79282999999998</v>
      </c>
      <c r="K61" s="347">
        <v>1275.6700897601459</v>
      </c>
      <c r="M61"/>
      <c r="Q61" s="346"/>
      <c r="R61" s="346"/>
      <c r="S61" s="346"/>
      <c r="T61" s="346"/>
      <c r="U61" s="346"/>
      <c r="V61" s="346"/>
      <c r="W61" s="346"/>
      <c r="X61" s="346"/>
      <c r="Y61" s="346"/>
      <c r="Z61" s="346"/>
      <c r="AA61" s="346"/>
      <c r="AB61" s="346"/>
    </row>
    <row r="62" spans="1:28" s="484" customFormat="1" ht="20.100000000000001" customHeight="1" x14ac:dyDescent="0.2">
      <c r="A62" s="770">
        <v>42735</v>
      </c>
      <c r="B62" s="476"/>
      <c r="C62" s="476"/>
      <c r="D62" s="362">
        <f>'8.1'!H36</f>
        <v>1903.3590899999999</v>
      </c>
      <c r="E62" s="346">
        <f>'8.1'!H34+'8.1'!H25</f>
        <v>1313.3309300000001</v>
      </c>
      <c r="F62" s="346">
        <f>'8.1'!H17</f>
        <v>590.02815999999996</v>
      </c>
      <c r="G62" s="346">
        <f>'8.1'!H64</f>
        <v>409.32008000000002</v>
      </c>
      <c r="H62" s="346">
        <f>'4.1_4.2'!I47</f>
        <v>70.420979999998934</v>
      </c>
      <c r="I62" s="346">
        <f>'8.1'!H71</f>
        <v>14.56748</v>
      </c>
      <c r="J62" s="346">
        <f>'4.1_4.2'!I55</f>
        <v>325.31381999999985</v>
      </c>
      <c r="K62" s="347">
        <f>D62/'A3'!B11*1000000</f>
        <v>1180.4787572517835</v>
      </c>
      <c r="M62"/>
      <c r="Q62" s="346"/>
      <c r="R62" s="346"/>
      <c r="S62" s="346"/>
      <c r="T62" s="346"/>
      <c r="U62" s="346"/>
      <c r="V62" s="346"/>
      <c r="W62" s="346"/>
      <c r="X62" s="346"/>
      <c r="Y62" s="346"/>
      <c r="Z62" s="346"/>
      <c r="AA62" s="346"/>
      <c r="AB62" s="346"/>
    </row>
    <row r="63" spans="1:28" s="484" customFormat="1" ht="20.100000000000001" customHeight="1" x14ac:dyDescent="0.2">
      <c r="A63" s="772"/>
      <c r="B63" s="481"/>
      <c r="C63" s="485"/>
      <c r="D63" s="346"/>
      <c r="E63" s="346"/>
      <c r="F63" s="346"/>
      <c r="G63" s="346"/>
      <c r="H63" s="346"/>
      <c r="I63" s="346"/>
      <c r="J63" s="346"/>
      <c r="K63" s="346"/>
    </row>
    <row r="64" spans="1:28" s="484" customFormat="1" ht="20.100000000000001" customHeight="1" x14ac:dyDescent="0.2">
      <c r="A64" s="772"/>
      <c r="B64" s="481"/>
      <c r="C64" s="485"/>
      <c r="D64" s="1075" t="s">
        <v>261</v>
      </c>
      <c r="E64" s="1076"/>
      <c r="F64" s="1076"/>
      <c r="G64" s="1076"/>
      <c r="H64" s="1076"/>
      <c r="I64" s="1076"/>
      <c r="J64" s="1076"/>
      <c r="K64" s="346"/>
    </row>
    <row r="65" spans="1:28" s="484" customFormat="1" ht="20.100000000000001" customHeight="1" x14ac:dyDescent="0.2">
      <c r="A65" s="772"/>
      <c r="B65" s="481"/>
      <c r="C65" s="485"/>
      <c r="D65" s="346"/>
      <c r="E65" s="346"/>
      <c r="F65" s="346"/>
      <c r="G65" s="346"/>
      <c r="H65" s="346"/>
      <c r="I65" s="346"/>
      <c r="J65" s="346"/>
      <c r="K65" s="346"/>
    </row>
    <row r="66" spans="1:28" s="484" customFormat="1" ht="20.100000000000001" customHeight="1" x14ac:dyDescent="0.2">
      <c r="A66" s="770">
        <v>40178</v>
      </c>
      <c r="B66" s="481"/>
      <c r="C66" s="485"/>
      <c r="D66" s="362" t="s">
        <v>275</v>
      </c>
      <c r="E66" s="346">
        <v>7792</v>
      </c>
      <c r="F66" s="346" t="s">
        <v>275</v>
      </c>
      <c r="G66" s="346" t="s">
        <v>275</v>
      </c>
      <c r="H66" s="346" t="s">
        <v>275</v>
      </c>
      <c r="I66" s="346" t="s">
        <v>275</v>
      </c>
      <c r="J66" s="346">
        <v>1861</v>
      </c>
      <c r="K66" s="347" t="s">
        <v>275</v>
      </c>
    </row>
    <row r="67" spans="1:28" s="484" customFormat="1" ht="20.100000000000001" customHeight="1" x14ac:dyDescent="0.2">
      <c r="A67" s="770">
        <v>40543</v>
      </c>
      <c r="B67" s="481"/>
      <c r="C67" s="485"/>
      <c r="D67" s="362">
        <v>12757.949499999997</v>
      </c>
      <c r="E67" s="346">
        <v>7912.3944800000081</v>
      </c>
      <c r="F67" s="346">
        <v>4845.5550899999971</v>
      </c>
      <c r="G67" s="346">
        <v>1046.7333999999987</v>
      </c>
      <c r="H67" s="346" t="s">
        <v>275</v>
      </c>
      <c r="I67" s="346">
        <v>179.70312000000001</v>
      </c>
      <c r="J67" s="346">
        <v>2120.074240999998</v>
      </c>
      <c r="K67" s="347">
        <v>1608</v>
      </c>
    </row>
    <row r="68" spans="1:28" s="484" customFormat="1" ht="20.100000000000001" customHeight="1" x14ac:dyDescent="0.2">
      <c r="A68" s="770">
        <v>40908</v>
      </c>
      <c r="B68" s="481"/>
      <c r="C68" s="485"/>
      <c r="D68" s="362">
        <v>13116.605320000002</v>
      </c>
      <c r="E68" s="346">
        <v>8294.0159199999998</v>
      </c>
      <c r="F68" s="346">
        <v>4822.5893999999962</v>
      </c>
      <c r="G68" s="346">
        <v>910.42416000000094</v>
      </c>
      <c r="H68" s="346">
        <v>305.84777785976303</v>
      </c>
      <c r="I68" s="346">
        <v>106.75221000000001</v>
      </c>
      <c r="J68" s="346">
        <v>2067.2530700000002</v>
      </c>
      <c r="K68" s="347">
        <v>1684.8144060140837</v>
      </c>
    </row>
    <row r="69" spans="1:28" s="484" customFormat="1" ht="20.100000000000001" customHeight="1" x14ac:dyDescent="0.2">
      <c r="A69" s="770">
        <v>41274</v>
      </c>
      <c r="B69" s="481"/>
      <c r="C69" s="485"/>
      <c r="D69" s="362">
        <v>12983.088590000003</v>
      </c>
      <c r="E69" s="346">
        <v>8536.5779800000055</v>
      </c>
      <c r="F69" s="346">
        <v>4446.5106099999975</v>
      </c>
      <c r="G69" s="346">
        <v>511.68420999999995</v>
      </c>
      <c r="H69" s="346">
        <v>330.8954103894277</v>
      </c>
      <c r="I69" s="346">
        <v>99.864300000000057</v>
      </c>
      <c r="J69" s="346">
        <v>2059.5723400000006</v>
      </c>
      <c r="K69" s="347">
        <v>1667.7712174685353</v>
      </c>
    </row>
    <row r="70" spans="1:28" s="484" customFormat="1" ht="20.100000000000001" customHeight="1" x14ac:dyDescent="0.2">
      <c r="A70" s="770">
        <v>41639</v>
      </c>
      <c r="B70" s="476"/>
      <c r="C70" s="476"/>
      <c r="D70" s="362">
        <v>12375.03464</v>
      </c>
      <c r="E70" s="346">
        <v>8684.8443800000005</v>
      </c>
      <c r="F70" s="346">
        <v>3690.1902599999999</v>
      </c>
      <c r="G70" s="346">
        <v>500.48721999999998</v>
      </c>
      <c r="H70" s="346">
        <v>385.04918585990163</v>
      </c>
      <c r="I70" s="346">
        <v>74.801190000000005</v>
      </c>
      <c r="J70" s="346">
        <v>2348.3151800000001</v>
      </c>
      <c r="K70" s="347">
        <v>1588.772479944291</v>
      </c>
    </row>
    <row r="71" spans="1:28" s="484" customFormat="1" ht="20.100000000000001" customHeight="1" x14ac:dyDescent="0.2">
      <c r="A71" s="770">
        <v>42004</v>
      </c>
      <c r="B71" s="476"/>
      <c r="C71" s="476"/>
      <c r="D71" s="362">
        <v>12483.169309999999</v>
      </c>
      <c r="E71" s="346">
        <v>9235.3021499999995</v>
      </c>
      <c r="F71" s="346">
        <v>3247.86717</v>
      </c>
      <c r="G71" s="346">
        <v>672.06155999999999</v>
      </c>
      <c r="H71" s="346">
        <v>503</v>
      </c>
      <c r="I71" s="346">
        <v>58.623890000000003</v>
      </c>
      <c r="J71" s="346">
        <v>2357.9303075664002</v>
      </c>
      <c r="K71" s="347">
        <v>1597.69904125279</v>
      </c>
      <c r="N71" s="346"/>
      <c r="O71" s="346"/>
      <c r="P71" s="346"/>
      <c r="Q71" s="346"/>
      <c r="R71" s="346"/>
      <c r="S71" s="346"/>
      <c r="T71" s="346"/>
      <c r="U71" s="346"/>
      <c r="V71" s="346"/>
      <c r="W71" s="346"/>
      <c r="X71" s="346"/>
      <c r="Y71" s="346"/>
      <c r="Z71" s="346"/>
      <c r="AA71" s="346"/>
      <c r="AB71" s="346"/>
    </row>
    <row r="72" spans="1:28" s="484" customFormat="1" ht="20.100000000000001" customHeight="1" x14ac:dyDescent="0.2">
      <c r="A72" s="770">
        <v>42369</v>
      </c>
      <c r="B72" s="476"/>
      <c r="C72" s="476"/>
      <c r="D72" s="362">
        <v>12535.374299999999</v>
      </c>
      <c r="E72" s="346">
        <v>9742.7034200000016</v>
      </c>
      <c r="F72" s="346">
        <v>2792.6708699999999</v>
      </c>
      <c r="G72" s="346">
        <v>1669.94876</v>
      </c>
      <c r="H72" s="346">
        <v>490.07538</v>
      </c>
      <c r="I72" s="346">
        <v>120.59434</v>
      </c>
      <c r="J72" s="346">
        <v>2345.8641499999999</v>
      </c>
      <c r="K72" s="347">
        <v>1594.7242093660884</v>
      </c>
      <c r="N72" s="346"/>
      <c r="O72" s="346"/>
      <c r="P72" s="346"/>
      <c r="Q72" s="346"/>
      <c r="R72" s="346"/>
      <c r="S72" s="346"/>
      <c r="T72" s="346"/>
      <c r="U72" s="346"/>
      <c r="V72" s="346"/>
      <c r="W72" s="346"/>
      <c r="X72" s="346"/>
      <c r="Y72" s="346"/>
      <c r="Z72" s="346"/>
      <c r="AA72" s="346"/>
      <c r="AB72" s="346"/>
    </row>
    <row r="73" spans="1:28" s="484" customFormat="1" ht="20.100000000000001" customHeight="1" x14ac:dyDescent="0.2">
      <c r="A73" s="770">
        <v>42735</v>
      </c>
      <c r="B73" s="476"/>
      <c r="C73" s="476"/>
      <c r="D73" s="362">
        <f>'8.1'!I36</f>
        <v>12947.055189999999</v>
      </c>
      <c r="E73" s="346">
        <f>'8.1'!I34+'8.1'!I25</f>
        <v>10732.647649999999</v>
      </c>
      <c r="F73" s="346">
        <f>'8.1'!I17</f>
        <v>2214.4075499999999</v>
      </c>
      <c r="G73" s="346">
        <f>'8.1'!I64</f>
        <v>1534.78089</v>
      </c>
      <c r="H73" s="346">
        <f>'4.1_4.2'!J47</f>
        <v>543.45496000000026</v>
      </c>
      <c r="I73" s="346">
        <f>'8.1'!I71</f>
        <v>117.75776</v>
      </c>
      <c r="J73" s="346">
        <f>'4.1_4.2'!J55</f>
        <v>2620.3652400000005</v>
      </c>
      <c r="K73" s="347">
        <f>D73/'A3'!B12*1000000</f>
        <v>1633.3682566760347</v>
      </c>
      <c r="N73" s="346"/>
      <c r="O73" s="346"/>
      <c r="P73" s="346"/>
      <c r="Q73" s="346"/>
      <c r="R73" s="346"/>
      <c r="S73" s="346"/>
      <c r="T73" s="346"/>
      <c r="U73" s="346"/>
      <c r="V73" s="346"/>
      <c r="W73" s="346"/>
      <c r="X73" s="346"/>
      <c r="Y73" s="346"/>
      <c r="Z73" s="346"/>
      <c r="AA73" s="346"/>
      <c r="AB73" s="346"/>
    </row>
    <row r="74" spans="1:28" s="484" customFormat="1" ht="20.100000000000001" customHeight="1" x14ac:dyDescent="0.2">
      <c r="A74" s="772"/>
      <c r="B74" s="481"/>
      <c r="C74" s="485"/>
      <c r="D74" s="346"/>
      <c r="E74" s="346"/>
      <c r="F74" s="346"/>
      <c r="G74" s="346"/>
      <c r="H74" s="346"/>
      <c r="I74" s="346"/>
      <c r="J74" s="346"/>
      <c r="K74" s="346"/>
    </row>
    <row r="75" spans="1:28" s="484" customFormat="1" ht="20.100000000000001" customHeight="1" x14ac:dyDescent="0.2">
      <c r="A75" s="773"/>
      <c r="C75" s="485"/>
      <c r="D75" s="1075" t="s">
        <v>307</v>
      </c>
      <c r="E75" s="1076"/>
      <c r="F75" s="1076"/>
      <c r="G75" s="1076"/>
      <c r="H75" s="1076"/>
      <c r="I75" s="1076"/>
      <c r="J75" s="1076"/>
      <c r="K75" s="346"/>
    </row>
    <row r="76" spans="1:28" s="484" customFormat="1" ht="20.100000000000001" customHeight="1" x14ac:dyDescent="0.2">
      <c r="A76" s="773"/>
      <c r="C76" s="485"/>
      <c r="D76" s="346"/>
      <c r="E76" s="346"/>
      <c r="F76" s="346"/>
      <c r="G76" s="346"/>
      <c r="H76" s="346"/>
      <c r="I76" s="346"/>
      <c r="J76" s="346"/>
      <c r="K76" s="346"/>
    </row>
    <row r="77" spans="1:28" s="484" customFormat="1" ht="20.100000000000001" customHeight="1" x14ac:dyDescent="0.2">
      <c r="A77" s="770">
        <v>40178</v>
      </c>
      <c r="C77" s="485"/>
      <c r="D77" s="362" t="s">
        <v>275</v>
      </c>
      <c r="E77" s="346">
        <v>25749</v>
      </c>
      <c r="F77" s="346" t="s">
        <v>275</v>
      </c>
      <c r="G77" s="346" t="s">
        <v>275</v>
      </c>
      <c r="H77" s="346" t="s">
        <v>275</v>
      </c>
      <c r="I77" s="346" t="s">
        <v>275</v>
      </c>
      <c r="J77" s="346">
        <v>7049</v>
      </c>
      <c r="K77" s="347" t="s">
        <v>275</v>
      </c>
      <c r="L77"/>
      <c r="Q77" s="346"/>
    </row>
    <row r="78" spans="1:28" s="484" customFormat="1" ht="20.100000000000001" customHeight="1" x14ac:dyDescent="0.2">
      <c r="A78" s="770">
        <v>40543</v>
      </c>
      <c r="C78" s="485"/>
      <c r="D78" s="362">
        <v>44468.508310000019</v>
      </c>
      <c r="E78" s="346">
        <v>25632</v>
      </c>
      <c r="F78" s="346">
        <v>18836.329479999997</v>
      </c>
      <c r="G78" s="346">
        <v>3905.98398</v>
      </c>
      <c r="H78" s="346" t="s">
        <v>275</v>
      </c>
      <c r="I78" s="346">
        <v>236.36677</v>
      </c>
      <c r="J78" s="346">
        <v>7298.1223570000029</v>
      </c>
      <c r="K78" s="347">
        <v>2491</v>
      </c>
      <c r="L78"/>
      <c r="Q78" s="346"/>
    </row>
    <row r="79" spans="1:28" s="484" customFormat="1" ht="20.100000000000001" customHeight="1" x14ac:dyDescent="0.2">
      <c r="A79" s="770">
        <v>40908</v>
      </c>
      <c r="C79" s="485"/>
      <c r="D79" s="362">
        <v>47847.10944</v>
      </c>
      <c r="E79" s="346">
        <v>26157.027849999999</v>
      </c>
      <c r="F79" s="346">
        <v>21690.081590000002</v>
      </c>
      <c r="G79" s="346">
        <v>2140.3964000000005</v>
      </c>
      <c r="H79" s="346">
        <v>1001.6598074455284</v>
      </c>
      <c r="I79" s="346">
        <v>264.60365999999999</v>
      </c>
      <c r="J79" s="346">
        <v>7165.0265099999997</v>
      </c>
      <c r="K79" s="347">
        <v>2728.4548639257032</v>
      </c>
      <c r="L79"/>
      <c r="Q79" s="346"/>
    </row>
    <row r="80" spans="1:28" s="484" customFormat="1" ht="20.100000000000001" customHeight="1" x14ac:dyDescent="0.2">
      <c r="A80" s="770">
        <v>41274</v>
      </c>
      <c r="C80" s="485"/>
      <c r="D80" s="362">
        <v>49611.746180000016</v>
      </c>
      <c r="E80" s="346">
        <v>26028.096180000019</v>
      </c>
      <c r="F80" s="346">
        <v>23583.65</v>
      </c>
      <c r="G80" s="346">
        <v>1618.8432200000016</v>
      </c>
      <c r="H80" s="346">
        <v>1630.2888201712005</v>
      </c>
      <c r="I80" s="346">
        <v>218.71759000000017</v>
      </c>
      <c r="J80" s="346">
        <v>7534.3006200000036</v>
      </c>
      <c r="K80" s="347">
        <v>2828.0601746244324</v>
      </c>
      <c r="L80"/>
      <c r="Q80" s="346"/>
    </row>
    <row r="81" spans="1:28" s="484" customFormat="1" ht="20.100000000000001" customHeight="1" x14ac:dyDescent="0.2">
      <c r="A81" s="770">
        <v>41639</v>
      </c>
      <c r="B81" s="476"/>
      <c r="C81" s="476"/>
      <c r="D81" s="362">
        <v>50160.497450000003</v>
      </c>
      <c r="E81" s="346">
        <v>24915.39573</v>
      </c>
      <c r="F81" s="346">
        <v>25245.101719999999</v>
      </c>
      <c r="G81" s="346">
        <v>1466.1020799999999</v>
      </c>
      <c r="H81" s="346">
        <v>1442.9023202605347</v>
      </c>
      <c r="I81" s="346">
        <v>225.15454</v>
      </c>
      <c r="J81" s="346">
        <v>7573.5525600000001</v>
      </c>
      <c r="K81" s="347">
        <v>2858.801699214755</v>
      </c>
      <c r="L81"/>
      <c r="Q81" s="346"/>
      <c r="R81" s="346"/>
    </row>
    <row r="82" spans="1:28" s="484" customFormat="1" ht="20.100000000000001" customHeight="1" x14ac:dyDescent="0.2">
      <c r="A82" s="770">
        <v>42004</v>
      </c>
      <c r="B82" s="476"/>
      <c r="C82" s="476"/>
      <c r="D82" s="362">
        <v>52061.007790000003</v>
      </c>
      <c r="E82" s="346">
        <v>25898.014630000001</v>
      </c>
      <c r="F82" s="346">
        <v>26162.993170000002</v>
      </c>
      <c r="G82" s="346">
        <v>1565.56636</v>
      </c>
      <c r="H82" s="346">
        <v>1335</v>
      </c>
      <c r="I82" s="346">
        <v>191.96553</v>
      </c>
      <c r="J82" s="346">
        <v>7280.3263104660791</v>
      </c>
      <c r="K82" s="347">
        <v>2959.4494933618321</v>
      </c>
      <c r="L82"/>
      <c r="Q82" s="346"/>
      <c r="S82" s="346"/>
      <c r="T82" s="346"/>
      <c r="U82" s="346"/>
      <c r="V82" s="346"/>
      <c r="W82" s="346"/>
      <c r="X82" s="346"/>
      <c r="Y82" s="346"/>
      <c r="Z82" s="346"/>
      <c r="AA82" s="346"/>
      <c r="AB82" s="346"/>
    </row>
    <row r="83" spans="1:28" s="484" customFormat="1" ht="20.100000000000001" customHeight="1" x14ac:dyDescent="0.2">
      <c r="A83" s="770">
        <v>42369</v>
      </c>
      <c r="B83" s="476"/>
      <c r="C83" s="476"/>
      <c r="D83" s="362">
        <v>55106.403290000002</v>
      </c>
      <c r="E83" s="346">
        <v>28843.689279999999</v>
      </c>
      <c r="F83" s="346">
        <v>26262.71401</v>
      </c>
      <c r="G83" s="346">
        <v>1831.5524800000001</v>
      </c>
      <c r="H83" s="346">
        <v>1863.12726</v>
      </c>
      <c r="I83" s="346">
        <v>178.41183000000001</v>
      </c>
      <c r="J83" s="346">
        <v>6838.9819100000004</v>
      </c>
      <c r="K83" s="347">
        <v>3116.3264878065415</v>
      </c>
      <c r="S83" s="346"/>
      <c r="T83" s="346"/>
      <c r="U83" s="346"/>
      <c r="V83" s="346"/>
      <c r="W83" s="346"/>
      <c r="X83" s="346"/>
      <c r="Y83" s="346"/>
      <c r="Z83" s="346"/>
      <c r="AA83" s="346"/>
      <c r="AB83" s="346"/>
    </row>
    <row r="84" spans="1:28" s="484" customFormat="1" ht="20.100000000000001" customHeight="1" x14ac:dyDescent="0.2">
      <c r="A84" s="770">
        <v>42735</v>
      </c>
      <c r="B84" s="476"/>
      <c r="C84" s="476"/>
      <c r="D84" s="362">
        <f>'8.1'!M36</f>
        <v>55102.112099999998</v>
      </c>
      <c r="E84" s="346">
        <f>'8.1'!M34+'8.1'!M25</f>
        <v>28833.412919999999</v>
      </c>
      <c r="F84" s="346">
        <f>'8.1'!M17</f>
        <v>26268.69918</v>
      </c>
      <c r="G84" s="346">
        <f>'8.1'!M66</f>
        <v>2239.0728199999999</v>
      </c>
      <c r="H84" s="346">
        <f>'4.1_4.2'!K47</f>
        <v>1886.3336400000005</v>
      </c>
      <c r="I84" s="346">
        <f>'8.1'!M71</f>
        <v>188.57323</v>
      </c>
      <c r="J84" s="346">
        <f>'4.1_4.2'!K55</f>
        <v>6457.7149499999987</v>
      </c>
      <c r="K84" s="347">
        <f>D84/'A3'!B13*1000000</f>
        <v>3084.2720747612325</v>
      </c>
      <c r="S84" s="346"/>
      <c r="T84" s="346"/>
      <c r="U84" s="346"/>
      <c r="V84" s="346"/>
      <c r="W84" s="346"/>
      <c r="X84" s="346"/>
      <c r="Y84" s="346"/>
      <c r="Z84" s="346"/>
      <c r="AA84" s="346"/>
      <c r="AB84" s="346"/>
    </row>
    <row r="85" spans="1:28" s="484" customFormat="1" ht="20.100000000000001" customHeight="1" x14ac:dyDescent="0.2">
      <c r="A85" s="773"/>
      <c r="C85" s="485"/>
      <c r="D85" s="346"/>
      <c r="E85" s="346"/>
      <c r="F85" s="346"/>
      <c r="G85" s="346"/>
      <c r="H85" s="346"/>
      <c r="I85" s="346"/>
      <c r="J85" s="346"/>
      <c r="K85" s="346"/>
    </row>
    <row r="86" spans="1:28" s="484" customFormat="1" ht="20.100000000000001" customHeight="1" x14ac:dyDescent="0.2">
      <c r="A86" s="773"/>
      <c r="C86" s="485"/>
      <c r="D86" s="1075" t="s">
        <v>0</v>
      </c>
      <c r="E86" s="1076"/>
      <c r="F86" s="1076"/>
      <c r="G86" s="1076"/>
      <c r="H86" s="1076"/>
      <c r="I86" s="1076"/>
      <c r="J86" s="1076"/>
      <c r="K86" s="346"/>
    </row>
    <row r="87" spans="1:28" s="484" customFormat="1" ht="20.100000000000001" customHeight="1" x14ac:dyDescent="0.2">
      <c r="A87" s="773"/>
      <c r="C87" s="485"/>
      <c r="D87" s="346"/>
      <c r="E87" s="346"/>
      <c r="F87" s="346"/>
      <c r="G87" s="346"/>
      <c r="H87" s="346"/>
      <c r="I87" s="346"/>
      <c r="J87" s="346"/>
      <c r="K87" s="346"/>
    </row>
    <row r="88" spans="1:28" s="484" customFormat="1" ht="20.100000000000001" customHeight="1" x14ac:dyDescent="0.2">
      <c r="A88" s="770">
        <v>40178</v>
      </c>
      <c r="C88" s="485"/>
      <c r="D88" s="362" t="s">
        <v>275</v>
      </c>
      <c r="E88" s="346">
        <v>5455</v>
      </c>
      <c r="F88" s="346" t="s">
        <v>275</v>
      </c>
      <c r="G88" s="346" t="s">
        <v>275</v>
      </c>
      <c r="H88" s="346" t="s">
        <v>275</v>
      </c>
      <c r="I88" s="346" t="s">
        <v>275</v>
      </c>
      <c r="J88" s="346">
        <v>1640</v>
      </c>
      <c r="K88" s="347" t="s">
        <v>275</v>
      </c>
    </row>
    <row r="89" spans="1:28" s="484" customFormat="1" ht="20.100000000000001" customHeight="1" x14ac:dyDescent="0.2">
      <c r="A89" s="770">
        <v>40543</v>
      </c>
      <c r="C89" s="485"/>
      <c r="D89" s="362">
        <v>10787.612270000023</v>
      </c>
      <c r="E89" s="346">
        <v>5566.5911199999809</v>
      </c>
      <c r="F89" s="346">
        <v>5221.0211400000017</v>
      </c>
      <c r="G89" s="346">
        <v>340.96995000000015</v>
      </c>
      <c r="H89" s="346" t="s">
        <v>275</v>
      </c>
      <c r="I89" s="346">
        <v>5.0472900000000003</v>
      </c>
      <c r="J89" s="346">
        <v>1645.2139910000001</v>
      </c>
      <c r="K89" s="347">
        <v>2692</v>
      </c>
    </row>
    <row r="90" spans="1:28" s="484" customFormat="1" ht="20.100000000000001" customHeight="1" x14ac:dyDescent="0.2">
      <c r="A90" s="770">
        <v>40908</v>
      </c>
      <c r="C90" s="485"/>
      <c r="D90" s="362">
        <v>11374.486889999998</v>
      </c>
      <c r="E90" s="346">
        <v>5776.3289299999997</v>
      </c>
      <c r="F90" s="346">
        <v>5598.1579599999995</v>
      </c>
      <c r="G90" s="346">
        <v>493.41466000000014</v>
      </c>
      <c r="H90" s="346">
        <v>228.96253841919375</v>
      </c>
      <c r="I90" s="346">
        <v>6.7282900000000003</v>
      </c>
      <c r="J90" s="346">
        <v>1535.8186599999999</v>
      </c>
      <c r="K90" s="347">
        <v>2851.1823452841068</v>
      </c>
    </row>
    <row r="91" spans="1:28" s="484" customFormat="1" ht="20.100000000000001" customHeight="1" x14ac:dyDescent="0.25">
      <c r="A91" s="770">
        <v>41274</v>
      </c>
      <c r="C91" s="485"/>
      <c r="D91" s="362">
        <v>11577.532389999977</v>
      </c>
      <c r="E91" s="346">
        <v>5592.4976599999782</v>
      </c>
      <c r="F91" s="346">
        <v>5985.0347299999985</v>
      </c>
      <c r="G91" s="346">
        <v>361.96788999999944</v>
      </c>
      <c r="H91" s="346">
        <v>223.43002085861022</v>
      </c>
      <c r="I91" s="346">
        <v>5.916879999999999</v>
      </c>
      <c r="J91" s="346">
        <v>1491.0824999999993</v>
      </c>
      <c r="K91" s="347">
        <v>2902.2460074958021</v>
      </c>
      <c r="L91" s="612"/>
      <c r="M91" s="612"/>
      <c r="N91" s="612"/>
      <c r="O91" s="612"/>
      <c r="P91" s="612"/>
      <c r="Q91" s="612"/>
      <c r="R91" s="612"/>
    </row>
    <row r="92" spans="1:28" s="484" customFormat="1" ht="20.100000000000001" customHeight="1" x14ac:dyDescent="0.2">
      <c r="A92" s="770">
        <v>41639</v>
      </c>
      <c r="B92" s="476"/>
      <c r="C92" s="476"/>
      <c r="D92" s="362">
        <v>11873.56438</v>
      </c>
      <c r="E92" s="346">
        <v>5907.4939299999996</v>
      </c>
      <c r="F92" s="346">
        <v>5966.0704500000002</v>
      </c>
      <c r="G92" s="346">
        <v>1045.8719100000001</v>
      </c>
      <c r="H92" s="346">
        <v>269.25088024003401</v>
      </c>
      <c r="I92" s="346">
        <v>5.8431499999999996</v>
      </c>
      <c r="J92" s="346">
        <v>1314.16983</v>
      </c>
      <c r="K92" s="347">
        <v>2976.8841454670173</v>
      </c>
    </row>
    <row r="93" spans="1:28" s="484" customFormat="1" ht="20.100000000000001" customHeight="1" x14ac:dyDescent="0.2">
      <c r="A93" s="770">
        <v>42004</v>
      </c>
      <c r="B93" s="476"/>
      <c r="C93" s="476"/>
      <c r="D93" s="362">
        <v>12485.045469999999</v>
      </c>
      <c r="E93" s="346">
        <v>6404.6341199999997</v>
      </c>
      <c r="F93" s="346">
        <v>6080.4113399999997</v>
      </c>
      <c r="G93" s="346">
        <v>1200.04258</v>
      </c>
      <c r="H93" s="346">
        <v>272</v>
      </c>
      <c r="I93" s="346">
        <v>5.7671200000000002</v>
      </c>
      <c r="J93" s="346">
        <v>1099.8759010000003</v>
      </c>
      <c r="K93" s="347">
        <v>3120.696521429621</v>
      </c>
      <c r="N93" s="346"/>
      <c r="O93" s="346"/>
      <c r="P93" s="346"/>
      <c r="Q93" s="346"/>
      <c r="R93" s="346"/>
      <c r="S93" s="346"/>
      <c r="T93" s="346"/>
      <c r="U93" s="346"/>
      <c r="V93" s="346"/>
      <c r="W93" s="346"/>
      <c r="X93" s="346"/>
      <c r="Y93" s="346"/>
      <c r="Z93" s="346"/>
      <c r="AA93" s="346"/>
      <c r="AB93" s="346"/>
    </row>
    <row r="94" spans="1:28" s="484" customFormat="1" ht="20.100000000000001" customHeight="1" x14ac:dyDescent="0.2">
      <c r="A94" s="770">
        <v>42369</v>
      </c>
      <c r="B94" s="476"/>
      <c r="C94" s="476"/>
      <c r="D94" s="362">
        <v>12597.22848</v>
      </c>
      <c r="E94" s="346">
        <v>6645.6358500000006</v>
      </c>
      <c r="F94" s="346">
        <v>5951.5926200000004</v>
      </c>
      <c r="G94" s="346">
        <v>1719.9806799999999</v>
      </c>
      <c r="H94" s="346">
        <v>309.99543999999997</v>
      </c>
      <c r="I94" s="346">
        <v>5.4486499999999998</v>
      </c>
      <c r="J94" s="346">
        <v>1007.45045</v>
      </c>
      <c r="K94" s="347">
        <v>3132.6952204199179</v>
      </c>
      <c r="N94" s="346"/>
      <c r="O94" s="346"/>
      <c r="P94" s="346"/>
      <c r="Q94" s="346"/>
      <c r="R94" s="346"/>
      <c r="S94" s="346"/>
      <c r="T94" s="346"/>
      <c r="U94" s="346"/>
      <c r="V94" s="346"/>
      <c r="W94" s="346"/>
      <c r="X94" s="346"/>
      <c r="Y94" s="346"/>
      <c r="Z94" s="346"/>
      <c r="AA94" s="346"/>
      <c r="AB94" s="346"/>
    </row>
    <row r="95" spans="1:28" s="484" customFormat="1" ht="20.100000000000001" customHeight="1" x14ac:dyDescent="0.2">
      <c r="A95" s="770">
        <v>42735</v>
      </c>
      <c r="B95" s="476"/>
      <c r="C95" s="476"/>
      <c r="D95" s="362">
        <f>'8.1'!N36</f>
        <v>12727.80147</v>
      </c>
      <c r="E95" s="346">
        <f>'8.1'!N34+'8.1'!N25</f>
        <v>6826.12176</v>
      </c>
      <c r="F95" s="346">
        <f>'8.1'!N17</f>
        <v>5901.6797100000003</v>
      </c>
      <c r="G95" s="346">
        <f>'8.1'!N66</f>
        <v>1871.84608</v>
      </c>
      <c r="H95" s="346">
        <f>'4.1_4.2'!N47</f>
        <v>284.57733999999829</v>
      </c>
      <c r="I95" s="346">
        <f>'8.1'!N71</f>
        <v>5.8176100000000002</v>
      </c>
      <c r="J95" s="346">
        <f>'4.1_4.2'!N55</f>
        <v>929.32863000000009</v>
      </c>
      <c r="K95" s="347">
        <f>D95/'A3'!B14*1000000</f>
        <v>3140.4934979568461</v>
      </c>
      <c r="N95" s="346"/>
      <c r="O95" s="346"/>
      <c r="P95" s="346"/>
      <c r="Q95" s="346"/>
      <c r="R95" s="346"/>
      <c r="S95" s="346"/>
      <c r="T95" s="346"/>
      <c r="U95" s="346"/>
      <c r="V95" s="346"/>
      <c r="W95" s="346"/>
      <c r="X95" s="346"/>
      <c r="Y95" s="346"/>
      <c r="Z95" s="346"/>
      <c r="AA95" s="346"/>
      <c r="AB95" s="346"/>
    </row>
    <row r="96" spans="1:28" s="484" customFormat="1" ht="20.100000000000001" customHeight="1" x14ac:dyDescent="0.25">
      <c r="A96" s="773"/>
      <c r="C96" s="485"/>
      <c r="D96" s="346"/>
      <c r="E96" s="346"/>
      <c r="F96" s="346"/>
      <c r="G96" s="346"/>
      <c r="H96" s="346"/>
      <c r="I96" s="346"/>
      <c r="J96" s="346"/>
      <c r="K96" s="346"/>
      <c r="M96" s="44"/>
    </row>
    <row r="97" spans="1:28" s="484" customFormat="1" ht="20.100000000000001" customHeight="1" x14ac:dyDescent="0.25">
      <c r="A97" s="773"/>
      <c r="C97" s="485"/>
      <c r="D97" s="1075" t="s">
        <v>264</v>
      </c>
      <c r="E97" s="1076"/>
      <c r="F97" s="1076"/>
      <c r="G97" s="1076"/>
      <c r="H97" s="1076"/>
      <c r="I97" s="1076"/>
      <c r="J97" s="1076"/>
      <c r="K97" s="346"/>
      <c r="M97" s="44"/>
    </row>
    <row r="98" spans="1:28" s="484" customFormat="1" ht="20.100000000000001" customHeight="1" x14ac:dyDescent="0.2">
      <c r="A98" s="773"/>
      <c r="C98" s="485"/>
      <c r="D98" s="346"/>
      <c r="E98" s="346"/>
      <c r="F98" s="346"/>
      <c r="G98" s="346"/>
      <c r="H98" s="346"/>
      <c r="I98" s="346"/>
      <c r="J98" s="346"/>
      <c r="K98" s="346"/>
    </row>
    <row r="99" spans="1:28" s="484" customFormat="1" ht="20.100000000000001" customHeight="1" x14ac:dyDescent="0.2">
      <c r="A99" s="770">
        <v>40178</v>
      </c>
      <c r="C99" s="485"/>
      <c r="D99" s="362" t="s">
        <v>275</v>
      </c>
      <c r="E99" s="346">
        <v>1048</v>
      </c>
      <c r="F99" s="346" t="s">
        <v>275</v>
      </c>
      <c r="G99" s="346" t="s">
        <v>275</v>
      </c>
      <c r="H99" s="346" t="s">
        <v>275</v>
      </c>
      <c r="I99" s="346" t="s">
        <v>275</v>
      </c>
      <c r="J99" s="346">
        <v>282</v>
      </c>
      <c r="K99" s="347" t="s">
        <v>275</v>
      </c>
    </row>
    <row r="100" spans="1:28" s="484" customFormat="1" ht="20.100000000000001" customHeight="1" x14ac:dyDescent="0.2">
      <c r="A100" s="770">
        <v>40543</v>
      </c>
      <c r="C100" s="485"/>
      <c r="D100" s="362">
        <v>2750.2605900000003</v>
      </c>
      <c r="E100" s="346">
        <v>1109.5239800000008</v>
      </c>
      <c r="F100" s="346">
        <v>1640.7365900000007</v>
      </c>
      <c r="G100" s="346">
        <v>51.946950000000001</v>
      </c>
      <c r="H100" s="346" t="s">
        <v>275</v>
      </c>
      <c r="I100" s="346">
        <v>8.7974700000000006</v>
      </c>
      <c r="J100" s="346">
        <v>282.64022899999998</v>
      </c>
      <c r="K100" s="347">
        <v>2697</v>
      </c>
    </row>
    <row r="101" spans="1:28" s="484" customFormat="1" ht="20.100000000000001" customHeight="1" x14ac:dyDescent="0.2">
      <c r="A101" s="770">
        <v>40908</v>
      </c>
      <c r="C101" s="485"/>
      <c r="D101" s="362">
        <v>2910.9534599999984</v>
      </c>
      <c r="E101" s="346">
        <v>1130.73983</v>
      </c>
      <c r="F101" s="346">
        <v>1780.21363</v>
      </c>
      <c r="G101" s="346">
        <v>53.943639999999988</v>
      </c>
      <c r="H101" s="346">
        <v>39.575025360720169</v>
      </c>
      <c r="I101" s="346">
        <v>8.6923899999999996</v>
      </c>
      <c r="J101" s="346">
        <v>347.97928000000002</v>
      </c>
      <c r="K101" s="347">
        <v>2913.7564937469829</v>
      </c>
    </row>
    <row r="102" spans="1:28" s="484" customFormat="1" ht="20.100000000000001" customHeight="1" x14ac:dyDescent="0.2">
      <c r="A102" s="770">
        <v>41274</v>
      </c>
      <c r="C102" s="485"/>
      <c r="D102" s="362">
        <v>3106.6979999999985</v>
      </c>
      <c r="E102" s="346">
        <v>1234.4453999999982</v>
      </c>
      <c r="F102" s="346">
        <v>1872.2526000000003</v>
      </c>
      <c r="G102" s="346">
        <v>78.098779999999962</v>
      </c>
      <c r="H102" s="346">
        <v>61.015248361354551</v>
      </c>
      <c r="I102" s="346">
        <v>8.3732699999999998</v>
      </c>
      <c r="J102" s="346">
        <v>385.38533000000001</v>
      </c>
      <c r="K102" s="347">
        <v>3120.0142206939199</v>
      </c>
    </row>
    <row r="103" spans="1:28" s="484" customFormat="1" ht="20.100000000000001" customHeight="1" x14ac:dyDescent="0.2">
      <c r="A103" s="770">
        <v>41639</v>
      </c>
      <c r="B103" s="476"/>
      <c r="C103" s="476"/>
      <c r="D103" s="362">
        <v>3240.88537</v>
      </c>
      <c r="E103" s="346">
        <v>1299.9297200000001</v>
      </c>
      <c r="F103" s="346">
        <v>1940.9556600000001</v>
      </c>
      <c r="G103" s="346">
        <v>62.752980000000001</v>
      </c>
      <c r="H103" s="346">
        <v>34.129423840034562</v>
      </c>
      <c r="I103" s="346">
        <v>7.50413</v>
      </c>
      <c r="J103" s="346">
        <v>388.77638000000002</v>
      </c>
      <c r="K103" s="347">
        <v>3267.6869382676714</v>
      </c>
    </row>
    <row r="104" spans="1:28" s="484" customFormat="1" ht="20.100000000000001" customHeight="1" x14ac:dyDescent="0.2">
      <c r="A104" s="770">
        <v>42004</v>
      </c>
      <c r="B104" s="476"/>
      <c r="C104" s="476"/>
      <c r="D104" s="362">
        <v>3626.5890399999998</v>
      </c>
      <c r="E104" s="346">
        <v>1638.4186999999999</v>
      </c>
      <c r="F104" s="346">
        <v>1988.1703299999999</v>
      </c>
      <c r="G104" s="346">
        <v>65.047470000000004</v>
      </c>
      <c r="H104" s="1001">
        <v>34.128889999999998</v>
      </c>
      <c r="I104" s="346">
        <v>7.9240399999999998</v>
      </c>
      <c r="J104" s="346">
        <v>399.35608000000002</v>
      </c>
      <c r="K104" s="347">
        <v>3665.2686197441599</v>
      </c>
      <c r="N104" s="346"/>
      <c r="O104" s="346"/>
      <c r="P104" s="346"/>
      <c r="Q104" s="346"/>
      <c r="R104" s="346"/>
      <c r="S104" s="346"/>
      <c r="T104" s="346"/>
      <c r="U104" s="346"/>
      <c r="V104" s="346"/>
      <c r="W104" s="346"/>
      <c r="X104" s="346"/>
      <c r="Y104" s="346"/>
      <c r="Z104" s="346"/>
      <c r="AA104" s="346"/>
      <c r="AB104" s="346"/>
    </row>
    <row r="105" spans="1:28" s="484" customFormat="1" ht="20.100000000000001" customHeight="1" x14ac:dyDescent="0.2">
      <c r="A105" s="770">
        <v>42369</v>
      </c>
      <c r="B105" s="476"/>
      <c r="C105" s="476"/>
      <c r="D105" s="362">
        <v>3772.9424100000001</v>
      </c>
      <c r="E105" s="346">
        <v>1670.11419</v>
      </c>
      <c r="F105" s="346">
        <v>2102.8282300000001</v>
      </c>
      <c r="G105" s="346">
        <v>66.937250000000006</v>
      </c>
      <c r="H105" s="346">
        <v>35.544280000000001</v>
      </c>
      <c r="I105" s="346">
        <v>7.9939200000000001</v>
      </c>
      <c r="J105" s="346">
        <v>388.46618000000001</v>
      </c>
      <c r="K105" s="347">
        <v>3813.8921702317789</v>
      </c>
      <c r="N105" s="346"/>
      <c r="O105" s="346"/>
      <c r="P105" s="346"/>
      <c r="Q105" s="346"/>
      <c r="R105" s="346"/>
      <c r="S105" s="346"/>
      <c r="T105" s="346"/>
      <c r="U105" s="346"/>
      <c r="V105" s="346"/>
      <c r="W105" s="346"/>
      <c r="X105" s="346"/>
      <c r="Y105" s="346"/>
      <c r="Z105" s="346"/>
      <c r="AA105" s="346"/>
      <c r="AB105" s="346"/>
    </row>
    <row r="106" spans="1:28" s="484" customFormat="1" ht="20.100000000000001" customHeight="1" x14ac:dyDescent="0.2">
      <c r="A106" s="770">
        <v>42735</v>
      </c>
      <c r="B106" s="476"/>
      <c r="C106" s="476"/>
      <c r="D106" s="362">
        <f>'8.1'!O36</f>
        <v>3767.0426400000001</v>
      </c>
      <c r="E106" s="346">
        <f>'8.1'!O34+'8.1'!O25</f>
        <v>1605.7691400000001</v>
      </c>
      <c r="F106" s="346">
        <f>'8.1'!O17</f>
        <v>2161.2734999999998</v>
      </c>
      <c r="G106" s="346">
        <f>'8.1'!O66</f>
        <v>62.951729999999998</v>
      </c>
      <c r="H106" s="346">
        <f>'4.1_4.2'!O47</f>
        <v>48.03767000000002</v>
      </c>
      <c r="I106" s="346">
        <f>'8.1'!O71</f>
        <v>7.7550100000000004</v>
      </c>
      <c r="J106" s="346">
        <f>'4.1_4.2'!O55</f>
        <v>351.25454000000013</v>
      </c>
      <c r="K106" s="347">
        <f>D106/'A3'!B15*1000000</f>
        <v>3783.7022811438769</v>
      </c>
      <c r="N106" s="346"/>
      <c r="O106" s="346"/>
      <c r="P106" s="346"/>
      <c r="Q106" s="346"/>
      <c r="R106" s="346"/>
      <c r="S106" s="346"/>
      <c r="T106" s="346"/>
      <c r="U106" s="346"/>
      <c r="V106" s="346"/>
      <c r="W106" s="346"/>
      <c r="X106" s="346"/>
      <c r="Y106" s="346"/>
      <c r="Z106" s="346"/>
      <c r="AA106" s="346"/>
      <c r="AB106" s="346"/>
    </row>
    <row r="107" spans="1:28" s="484" customFormat="1" ht="20.100000000000001" customHeight="1" x14ac:dyDescent="0.2">
      <c r="A107" s="773"/>
      <c r="C107" s="485"/>
      <c r="D107" s="346"/>
      <c r="E107" s="346"/>
      <c r="F107" s="346"/>
      <c r="G107" s="346"/>
      <c r="H107" s="346"/>
      <c r="I107" s="346"/>
      <c r="J107" s="346"/>
      <c r="K107" s="346"/>
    </row>
    <row r="108" spans="1:28" s="484" customFormat="1" ht="20.100000000000001" customHeight="1" x14ac:dyDescent="0.2">
      <c r="A108" s="773"/>
      <c r="C108" s="485"/>
      <c r="D108" s="1075" t="s">
        <v>265</v>
      </c>
      <c r="E108" s="1076"/>
      <c r="F108" s="1076"/>
      <c r="G108" s="1076"/>
      <c r="H108" s="1076"/>
      <c r="I108" s="1076"/>
      <c r="J108" s="1076"/>
      <c r="K108" s="346"/>
    </row>
    <row r="109" spans="1:28" s="484" customFormat="1" ht="20.100000000000001" customHeight="1" x14ac:dyDescent="0.2">
      <c r="A109" s="773"/>
      <c r="C109" s="485"/>
      <c r="D109" s="346"/>
      <c r="E109" s="346"/>
      <c r="F109" s="346"/>
      <c r="G109" s="346"/>
      <c r="H109" s="346"/>
      <c r="I109" s="346"/>
      <c r="J109" s="346"/>
      <c r="K109" s="346"/>
    </row>
    <row r="110" spans="1:28" s="484" customFormat="1" ht="20.100000000000001" customHeight="1" x14ac:dyDescent="0.2">
      <c r="A110" s="770">
        <v>40178</v>
      </c>
      <c r="C110" s="485"/>
      <c r="D110" s="362" t="s">
        <v>275</v>
      </c>
      <c r="E110" s="346">
        <v>3707</v>
      </c>
      <c r="F110" s="346" t="s">
        <v>275</v>
      </c>
      <c r="G110" s="346" t="s">
        <v>275</v>
      </c>
      <c r="H110" s="346" t="s">
        <v>275</v>
      </c>
      <c r="I110" s="346" t="s">
        <v>275</v>
      </c>
      <c r="J110" s="346">
        <v>943</v>
      </c>
      <c r="K110" s="347" t="s">
        <v>275</v>
      </c>
    </row>
    <row r="111" spans="1:28" s="484" customFormat="1" ht="20.100000000000001" customHeight="1" x14ac:dyDescent="0.2">
      <c r="A111" s="770">
        <v>40543</v>
      </c>
      <c r="C111" s="485"/>
      <c r="D111" s="362">
        <v>3694.3106599999969</v>
      </c>
      <c r="E111" s="346">
        <v>3646.6893499999969</v>
      </c>
      <c r="F111" s="346">
        <v>47.621300000000005</v>
      </c>
      <c r="G111" s="346">
        <v>33.339810000000007</v>
      </c>
      <c r="H111" s="346" t="s">
        <v>275</v>
      </c>
      <c r="I111" s="346">
        <v>77.905540000000002</v>
      </c>
      <c r="J111" s="346">
        <v>1314.2344300000002</v>
      </c>
      <c r="K111" s="347">
        <v>889</v>
      </c>
      <c r="N111"/>
      <c r="O111" s="730"/>
      <c r="P111" s="730"/>
    </row>
    <row r="112" spans="1:28" s="484" customFormat="1" ht="20.100000000000001" customHeight="1" x14ac:dyDescent="0.2">
      <c r="A112" s="770">
        <v>40908</v>
      </c>
      <c r="C112" s="485"/>
      <c r="D112" s="362">
        <v>3464.69697</v>
      </c>
      <c r="E112" s="346">
        <v>3412.6356200000032</v>
      </c>
      <c r="F112" s="346">
        <v>52.061350000000004</v>
      </c>
      <c r="G112" s="346">
        <v>14.928449999999996</v>
      </c>
      <c r="H112" s="346">
        <v>120.94292179515996</v>
      </c>
      <c r="I112" s="346">
        <v>65.294740000000004</v>
      </c>
      <c r="J112" s="346">
        <v>1404.4805699999999</v>
      </c>
      <c r="K112" s="347">
        <v>854.45559759291257</v>
      </c>
      <c r="N112"/>
      <c r="O112" s="730"/>
      <c r="P112" s="730"/>
    </row>
    <row r="113" spans="1:28" s="484" customFormat="1" ht="20.100000000000001" customHeight="1" x14ac:dyDescent="0.2">
      <c r="A113" s="770">
        <v>41274</v>
      </c>
      <c r="C113" s="485"/>
      <c r="D113" s="362">
        <v>4346.8484999999973</v>
      </c>
      <c r="E113" s="346">
        <v>4252.3149099999973</v>
      </c>
      <c r="F113" s="346">
        <v>94.533590000000018</v>
      </c>
      <c r="G113" s="346">
        <v>543.04325000000017</v>
      </c>
      <c r="H113" s="346">
        <v>166.649868575147</v>
      </c>
      <c r="I113" s="346">
        <v>37.232150000000004</v>
      </c>
      <c r="J113" s="346">
        <v>1323.13355</v>
      </c>
      <c r="K113" s="347">
        <v>1074.3360423758402</v>
      </c>
      <c r="N113"/>
      <c r="O113" s="730"/>
      <c r="P113" s="730"/>
    </row>
    <row r="114" spans="1:28" s="484" customFormat="1" ht="20.100000000000001" customHeight="1" x14ac:dyDescent="0.2">
      <c r="A114" s="770">
        <v>41639</v>
      </c>
      <c r="B114" s="476"/>
      <c r="C114" s="476"/>
      <c r="D114" s="362">
        <v>4314.8404799999998</v>
      </c>
      <c r="E114" s="346">
        <v>4208.8613500000001</v>
      </c>
      <c r="F114" s="346">
        <v>105.97913</v>
      </c>
      <c r="G114" s="346">
        <v>575.12489000000005</v>
      </c>
      <c r="H114" s="346">
        <v>271.88165438222768</v>
      </c>
      <c r="I114" s="346">
        <v>27.983450000000001</v>
      </c>
      <c r="J114" s="346">
        <v>1689.27891</v>
      </c>
      <c r="K114" s="347">
        <v>1067.5903656489916</v>
      </c>
      <c r="N114"/>
      <c r="O114" s="730"/>
      <c r="P114" s="730"/>
    </row>
    <row r="115" spans="1:28" s="484" customFormat="1" ht="20.100000000000001" customHeight="1" x14ac:dyDescent="0.2">
      <c r="A115" s="770">
        <v>42004</v>
      </c>
      <c r="B115" s="476"/>
      <c r="C115" s="476"/>
      <c r="D115" s="362">
        <v>4323.4390199999998</v>
      </c>
      <c r="E115" s="346">
        <v>4223.2638199999992</v>
      </c>
      <c r="F115" s="346">
        <v>100.17521000000001</v>
      </c>
      <c r="G115" s="346">
        <v>622.10958000000005</v>
      </c>
      <c r="H115" s="346">
        <v>224</v>
      </c>
      <c r="I115" s="346">
        <v>34.391820000000003</v>
      </c>
      <c r="J115" s="346">
        <v>1638.3228450000006</v>
      </c>
      <c r="K115" s="347">
        <v>1068.6918962423586</v>
      </c>
      <c r="L115" s="346"/>
      <c r="N115"/>
      <c r="O115"/>
      <c r="P115"/>
      <c r="Q115" s="346"/>
      <c r="R115" s="346"/>
      <c r="S115" s="346"/>
      <c r="T115" s="346"/>
      <c r="U115" s="346"/>
      <c r="V115" s="346"/>
      <c r="W115" s="346"/>
      <c r="X115" s="346"/>
      <c r="Y115" s="346"/>
      <c r="Z115" s="346"/>
      <c r="AA115" s="346"/>
      <c r="AB115" s="346"/>
    </row>
    <row r="116" spans="1:28" s="484" customFormat="1" ht="20.100000000000001" customHeight="1" x14ac:dyDescent="0.2">
      <c r="A116" s="770">
        <v>42369</v>
      </c>
      <c r="B116" s="476"/>
      <c r="C116" s="476"/>
      <c r="D116" s="362">
        <v>4247.7203399999999</v>
      </c>
      <c r="E116" s="346">
        <v>4147.2321199999997</v>
      </c>
      <c r="F116" s="346">
        <v>100.48822</v>
      </c>
      <c r="G116" s="346">
        <v>633.32611999999995</v>
      </c>
      <c r="H116" s="346">
        <v>285.03422999999998</v>
      </c>
      <c r="I116" s="346">
        <v>28.196380000000001</v>
      </c>
      <c r="J116" s="346">
        <v>1209.2832699999999</v>
      </c>
      <c r="K116" s="347">
        <v>1047.2972478529978</v>
      </c>
      <c r="L116" s="346"/>
      <c r="N116"/>
      <c r="O116" s="730"/>
      <c r="P116" s="730"/>
      <c r="Q116" s="346"/>
      <c r="R116" s="346"/>
      <c r="S116" s="346"/>
      <c r="T116" s="346"/>
      <c r="U116" s="346"/>
      <c r="V116" s="346"/>
      <c r="W116" s="346"/>
      <c r="X116" s="346"/>
      <c r="Y116" s="346"/>
      <c r="Z116" s="346"/>
      <c r="AA116" s="346"/>
      <c r="AB116" s="346"/>
    </row>
    <row r="117" spans="1:28" s="484" customFormat="1" ht="20.100000000000001" customHeight="1" x14ac:dyDescent="0.2">
      <c r="A117" s="770">
        <v>42735</v>
      </c>
      <c r="B117" s="476"/>
      <c r="C117" s="476"/>
      <c r="D117" s="362">
        <f>'8.1'!P36</f>
        <v>3457.0450900000001</v>
      </c>
      <c r="E117" s="346">
        <f>'8.1'!P34+'8.1'!P25</f>
        <v>3332.2273599999999</v>
      </c>
      <c r="F117" s="346">
        <f>'8.1'!P17</f>
        <v>124.81773</v>
      </c>
      <c r="G117" s="346">
        <f>'8.1'!P66</f>
        <v>413.62517000000003</v>
      </c>
      <c r="H117" s="346">
        <f>'4.1_4.2'!P47</f>
        <v>321.3344799999968</v>
      </c>
      <c r="I117" s="346">
        <f>'8.1'!P71</f>
        <v>30.848379999999999</v>
      </c>
      <c r="J117" s="346">
        <f>'4.1_4.2'!P55</f>
        <v>1126.9893399999994</v>
      </c>
      <c r="K117" s="347">
        <f>D117/'A3'!B16*1000000</f>
        <v>846.30873684254345</v>
      </c>
      <c r="L117" s="346"/>
      <c r="N117"/>
      <c r="O117" s="730"/>
      <c r="P117" s="730"/>
      <c r="Q117" s="346"/>
      <c r="R117" s="346"/>
      <c r="S117" s="346"/>
      <c r="T117" s="346"/>
      <c r="U117" s="346"/>
      <c r="V117" s="346"/>
      <c r="W117" s="346"/>
      <c r="X117" s="346"/>
      <c r="Y117" s="346"/>
      <c r="Z117" s="346"/>
      <c r="AA117" s="346"/>
      <c r="AB117" s="346"/>
    </row>
    <row r="118" spans="1:28" s="484" customFormat="1" ht="20.100000000000001" customHeight="1" x14ac:dyDescent="0.2">
      <c r="A118" s="773"/>
      <c r="C118" s="485"/>
      <c r="D118" s="346"/>
      <c r="E118" s="346"/>
      <c r="F118" s="346"/>
      <c r="G118" s="346"/>
      <c r="H118" s="346"/>
      <c r="I118" s="346"/>
      <c r="J118" s="346"/>
      <c r="K118" s="346"/>
      <c r="N118"/>
      <c r="O118" s="730"/>
      <c r="P118" s="730"/>
    </row>
    <row r="119" spans="1:28" s="484" customFormat="1" ht="20.100000000000001" customHeight="1" x14ac:dyDescent="0.2">
      <c r="A119" s="773"/>
      <c r="C119" s="485"/>
      <c r="D119" s="1075" t="s">
        <v>1</v>
      </c>
      <c r="E119" s="1076"/>
      <c r="F119" s="1076"/>
      <c r="G119" s="1076"/>
      <c r="H119" s="1076"/>
      <c r="I119" s="1076"/>
      <c r="J119" s="1076"/>
      <c r="K119" s="346"/>
      <c r="N119"/>
      <c r="O119" s="730"/>
      <c r="P119" s="730"/>
    </row>
    <row r="120" spans="1:28" s="484" customFormat="1" ht="20.100000000000001" customHeight="1" x14ac:dyDescent="0.2">
      <c r="A120" s="773"/>
      <c r="C120" s="485"/>
      <c r="D120" s="346"/>
      <c r="E120" s="346"/>
      <c r="F120" s="346"/>
      <c r="G120" s="346"/>
      <c r="H120" s="346"/>
      <c r="I120" s="346"/>
      <c r="J120" s="346"/>
      <c r="K120" s="346"/>
    </row>
    <row r="121" spans="1:28" s="484" customFormat="1" ht="20.100000000000001" customHeight="1" x14ac:dyDescent="0.2">
      <c r="A121" s="770">
        <v>40178</v>
      </c>
      <c r="C121" s="485"/>
      <c r="D121" s="362" t="s">
        <v>275</v>
      </c>
      <c r="E121" s="346">
        <v>2835</v>
      </c>
      <c r="F121" s="346" t="s">
        <v>275</v>
      </c>
      <c r="G121" s="346" t="s">
        <v>275</v>
      </c>
      <c r="H121" s="346" t="s">
        <v>275</v>
      </c>
      <c r="I121" s="346" t="s">
        <v>275</v>
      </c>
      <c r="J121" s="346">
        <v>302</v>
      </c>
      <c r="K121" s="347" t="s">
        <v>275</v>
      </c>
    </row>
    <row r="122" spans="1:28" s="484" customFormat="1" ht="20.100000000000001" customHeight="1" x14ac:dyDescent="0.2">
      <c r="A122" s="770">
        <v>40543</v>
      </c>
      <c r="C122" s="485"/>
      <c r="D122" s="362">
        <v>3701.2416399999997</v>
      </c>
      <c r="E122" s="346">
        <v>2696.9230899999998</v>
      </c>
      <c r="F122" s="346">
        <v>1004.3185999999993</v>
      </c>
      <c r="G122" s="346">
        <v>36.700690000000009</v>
      </c>
      <c r="H122" s="346" t="s">
        <v>275</v>
      </c>
      <c r="I122" s="346">
        <v>72.590320000000006</v>
      </c>
      <c r="J122" s="346">
        <v>330.16945800000002</v>
      </c>
      <c r="K122" s="347">
        <v>1579</v>
      </c>
    </row>
    <row r="123" spans="1:28" s="484" customFormat="1" ht="20.100000000000001" customHeight="1" x14ac:dyDescent="0.2">
      <c r="A123" s="770">
        <v>40908</v>
      </c>
      <c r="C123" s="485"/>
      <c r="D123" s="362">
        <v>3446.0710600000039</v>
      </c>
      <c r="E123" s="346">
        <v>2513.69031</v>
      </c>
      <c r="F123" s="346">
        <v>932.38075000000003</v>
      </c>
      <c r="G123" s="346">
        <v>93.384870000000006</v>
      </c>
      <c r="H123" s="346">
        <v>19.08244184205239</v>
      </c>
      <c r="I123" s="346">
        <v>6.4462200000000003</v>
      </c>
      <c r="J123" s="346">
        <v>348.66764999999998</v>
      </c>
      <c r="K123" s="347">
        <v>1508.1537794972357</v>
      </c>
    </row>
    <row r="124" spans="1:28" s="484" customFormat="1" ht="20.100000000000001" customHeight="1" x14ac:dyDescent="0.2">
      <c r="A124" s="770">
        <v>41274</v>
      </c>
      <c r="C124" s="485"/>
      <c r="D124" s="362">
        <v>3316.9926699999974</v>
      </c>
      <c r="E124" s="346">
        <v>2291.2527199999977</v>
      </c>
      <c r="F124" s="346">
        <v>1025.7399499999995</v>
      </c>
      <c r="G124" s="346">
        <v>99.996940000000009</v>
      </c>
      <c r="H124" s="346">
        <v>31.064337071008456</v>
      </c>
      <c r="I124" s="346">
        <v>6.0463199999999997</v>
      </c>
      <c r="J124" s="346">
        <v>321.81622000000004</v>
      </c>
      <c r="K124" s="347">
        <v>1463.4860827328102</v>
      </c>
    </row>
    <row r="125" spans="1:28" s="484" customFormat="1" ht="20.100000000000001" customHeight="1" x14ac:dyDescent="0.2">
      <c r="A125" s="770">
        <v>41639</v>
      </c>
      <c r="B125" s="476"/>
      <c r="C125" s="476"/>
      <c r="D125" s="362">
        <v>3136.2840900000001</v>
      </c>
      <c r="E125" s="346">
        <v>2086.5454399999999</v>
      </c>
      <c r="F125" s="346">
        <v>1049.73865</v>
      </c>
      <c r="G125" s="346">
        <v>100.31762000000001</v>
      </c>
      <c r="H125" s="346">
        <v>86.189291004631045</v>
      </c>
      <c r="I125" s="346">
        <v>5.0676300000000003</v>
      </c>
      <c r="J125" s="346">
        <v>316.77859999999998</v>
      </c>
      <c r="K125" s="347">
        <v>1394.5752955756038</v>
      </c>
    </row>
    <row r="126" spans="1:28" s="484" customFormat="1" ht="20.100000000000001" customHeight="1" x14ac:dyDescent="0.2">
      <c r="A126" s="770">
        <v>42004</v>
      </c>
      <c r="B126" s="476"/>
      <c r="C126" s="476"/>
      <c r="D126" s="362">
        <v>3147.61843</v>
      </c>
      <c r="E126" s="346">
        <v>1943.93614</v>
      </c>
      <c r="F126" s="346">
        <v>1203.68229</v>
      </c>
      <c r="G126" s="346">
        <v>204.32337000000001</v>
      </c>
      <c r="H126" s="346">
        <v>102</v>
      </c>
      <c r="I126" s="346">
        <v>5.0028300000000003</v>
      </c>
      <c r="J126" s="346">
        <v>334.84121700000003</v>
      </c>
      <c r="K126" s="347">
        <v>1406.4984845241836</v>
      </c>
      <c r="N126" s="346"/>
      <c r="O126" s="346"/>
      <c r="P126" s="346"/>
      <c r="Q126" s="346"/>
      <c r="R126" s="346"/>
      <c r="S126" s="346"/>
      <c r="T126" s="346"/>
      <c r="U126" s="346"/>
      <c r="V126" s="346"/>
      <c r="W126" s="346"/>
      <c r="X126" s="346"/>
      <c r="Y126" s="346"/>
      <c r="Z126" s="346"/>
      <c r="AA126" s="346"/>
      <c r="AB126" s="346"/>
    </row>
    <row r="127" spans="1:28" s="484" customFormat="1" ht="20.100000000000001" customHeight="1" x14ac:dyDescent="0.2">
      <c r="A127" s="770">
        <v>42369</v>
      </c>
      <c r="B127" s="476"/>
      <c r="C127" s="476"/>
      <c r="D127" s="362">
        <v>3061.4975199999999</v>
      </c>
      <c r="E127" s="346">
        <v>1790.7452599999999</v>
      </c>
      <c r="F127" s="346">
        <v>1270.75226</v>
      </c>
      <c r="G127" s="346">
        <v>228.56818999999999</v>
      </c>
      <c r="H127" s="346">
        <v>97.319100000000006</v>
      </c>
      <c r="I127" s="346">
        <v>4.5567599999999997</v>
      </c>
      <c r="J127" s="346">
        <v>320.03775999999999</v>
      </c>
      <c r="K127" s="347">
        <v>1372.2264195596322</v>
      </c>
      <c r="N127" s="346"/>
      <c r="O127" s="346"/>
      <c r="P127" s="346"/>
      <c r="Q127" s="346"/>
      <c r="R127" s="346"/>
      <c r="S127" s="346"/>
      <c r="T127" s="346"/>
      <c r="U127" s="346"/>
      <c r="V127" s="346"/>
      <c r="W127" s="346"/>
      <c r="X127" s="346"/>
      <c r="Y127" s="346"/>
      <c r="Z127" s="346"/>
      <c r="AA127" s="346"/>
      <c r="AB127" s="346"/>
    </row>
    <row r="128" spans="1:28" s="484" customFormat="1" ht="20.100000000000001" customHeight="1" x14ac:dyDescent="0.2">
      <c r="A128" s="770">
        <v>42735</v>
      </c>
      <c r="B128" s="476"/>
      <c r="C128" s="476"/>
      <c r="D128" s="362">
        <f>'8.1'!Q36</f>
        <v>2964.7084599999998</v>
      </c>
      <c r="E128" s="346">
        <f>'8.1'!Q34+'8.1'!Q25</f>
        <v>1640.1115400000001</v>
      </c>
      <c r="F128" s="346">
        <f>'8.1'!Q17</f>
        <v>1324.59692</v>
      </c>
      <c r="G128" s="346">
        <f>'8.1'!Q66</f>
        <v>188.68290999999999</v>
      </c>
      <c r="H128" s="346">
        <f>'4.1_4.2'!Q47</f>
        <v>105.11171</v>
      </c>
      <c r="I128" s="346">
        <f>'8.1'!Q71</f>
        <v>3.1654200000000001</v>
      </c>
      <c r="J128" s="346">
        <f>'4.1_4.2'!Q55</f>
        <v>275.37254000000001</v>
      </c>
      <c r="K128" s="347">
        <f>D128/'A3'!B17*1000000</f>
        <v>1320.3064213728082</v>
      </c>
      <c r="N128" s="346"/>
      <c r="O128" s="346"/>
      <c r="P128" s="346"/>
      <c r="Q128" s="346"/>
      <c r="R128" s="346"/>
      <c r="S128" s="346"/>
      <c r="T128" s="346"/>
      <c r="U128" s="346"/>
      <c r="V128" s="346"/>
      <c r="W128" s="346"/>
      <c r="X128" s="346"/>
      <c r="Y128" s="346"/>
      <c r="Z128" s="346"/>
      <c r="AA128" s="346"/>
      <c r="AB128" s="346"/>
    </row>
    <row r="129" spans="1:28" s="484" customFormat="1" ht="20.100000000000001" customHeight="1" x14ac:dyDescent="0.2">
      <c r="A129" s="773"/>
      <c r="C129" s="485"/>
      <c r="D129" s="346"/>
      <c r="E129" s="346"/>
      <c r="F129" s="346"/>
      <c r="G129" s="346"/>
      <c r="H129" s="346"/>
      <c r="I129" s="346"/>
      <c r="J129" s="346"/>
      <c r="K129" s="346"/>
    </row>
    <row r="130" spans="1:28" s="484" customFormat="1" ht="20.100000000000001" customHeight="1" x14ac:dyDescent="0.2">
      <c r="A130" s="773"/>
      <c r="C130" s="485"/>
      <c r="D130" s="1075" t="s">
        <v>2</v>
      </c>
      <c r="E130" s="1076"/>
      <c r="F130" s="1076"/>
      <c r="G130" s="1076"/>
      <c r="H130" s="1076"/>
      <c r="I130" s="1076"/>
      <c r="J130" s="1076"/>
      <c r="K130" s="346"/>
    </row>
    <row r="131" spans="1:28" s="484" customFormat="1" ht="20.100000000000001" customHeight="1" x14ac:dyDescent="0.2">
      <c r="A131" s="773"/>
      <c r="C131" s="485"/>
      <c r="D131" s="346"/>
      <c r="E131" s="346"/>
      <c r="F131" s="346"/>
      <c r="G131" s="346"/>
      <c r="H131" s="346"/>
      <c r="I131" s="346"/>
      <c r="J131" s="346"/>
      <c r="K131" s="346"/>
    </row>
    <row r="132" spans="1:28" s="484" customFormat="1" ht="20.100000000000001" customHeight="1" x14ac:dyDescent="0.2">
      <c r="A132" s="770">
        <v>40178</v>
      </c>
      <c r="C132" s="485"/>
      <c r="D132" s="362" t="s">
        <v>275</v>
      </c>
      <c r="E132" s="346">
        <v>2282</v>
      </c>
      <c r="F132" s="346" t="s">
        <v>275</v>
      </c>
      <c r="G132" s="346" t="s">
        <v>275</v>
      </c>
      <c r="H132" s="346" t="s">
        <v>275</v>
      </c>
      <c r="I132" s="346" t="s">
        <v>275</v>
      </c>
      <c r="J132" s="346">
        <v>509</v>
      </c>
      <c r="K132" s="347" t="s">
        <v>275</v>
      </c>
    </row>
    <row r="133" spans="1:28" s="484" customFormat="1" ht="20.100000000000001" customHeight="1" x14ac:dyDescent="0.2">
      <c r="A133" s="770">
        <v>40543</v>
      </c>
      <c r="C133" s="485"/>
      <c r="D133" s="362">
        <v>3144.4263800000044</v>
      </c>
      <c r="E133" s="346">
        <v>2502.513320000005</v>
      </c>
      <c r="F133" s="346">
        <v>641.91301000000021</v>
      </c>
      <c r="G133" s="346">
        <v>570.31649999999786</v>
      </c>
      <c r="H133" s="346" t="s">
        <v>275</v>
      </c>
      <c r="I133" s="346">
        <v>18.429760000000002</v>
      </c>
      <c r="J133" s="346">
        <v>450.79400700000019</v>
      </c>
      <c r="K133" s="347">
        <v>1111</v>
      </c>
    </row>
    <row r="134" spans="1:28" s="484" customFormat="1" ht="20.100000000000001" customHeight="1" x14ac:dyDescent="0.2">
      <c r="A134" s="770">
        <v>40908</v>
      </c>
      <c r="C134" s="485"/>
      <c r="D134" s="362">
        <v>3695.3062</v>
      </c>
      <c r="E134" s="346">
        <v>2929.4319</v>
      </c>
      <c r="F134" s="346">
        <v>765.87430000000074</v>
      </c>
      <c r="G134" s="346">
        <v>473.2490299999991</v>
      </c>
      <c r="H134" s="346">
        <v>106.97671742857126</v>
      </c>
      <c r="I134" s="346">
        <v>29.065390000000001</v>
      </c>
      <c r="J134" s="346">
        <v>451.51114999999999</v>
      </c>
      <c r="K134" s="347">
        <v>1319.6485276156873</v>
      </c>
    </row>
    <row r="135" spans="1:28" s="484" customFormat="1" ht="20.100000000000001" customHeight="1" x14ac:dyDescent="0.25">
      <c r="A135" s="770">
        <v>41274</v>
      </c>
      <c r="B135" s="481"/>
      <c r="C135" s="485"/>
      <c r="D135" s="362">
        <v>3860.524280000006</v>
      </c>
      <c r="E135" s="346">
        <v>2944.847060000006</v>
      </c>
      <c r="F135" s="346">
        <v>915.67722000000015</v>
      </c>
      <c r="G135" s="346">
        <v>486.20611000000025</v>
      </c>
      <c r="H135" s="346">
        <v>115.33220579059574</v>
      </c>
      <c r="I135" s="346">
        <v>29.190189999999998</v>
      </c>
      <c r="J135" s="346">
        <v>421.66916000000009</v>
      </c>
      <c r="K135" s="347">
        <v>1376.8620439630147</v>
      </c>
      <c r="M135" s="44"/>
    </row>
    <row r="136" spans="1:28" s="484" customFormat="1" ht="20.100000000000001" customHeight="1" x14ac:dyDescent="0.25">
      <c r="A136" s="770">
        <v>41639</v>
      </c>
      <c r="B136" s="476"/>
      <c r="C136" s="476"/>
      <c r="D136" s="362">
        <v>4048.76226</v>
      </c>
      <c r="E136" s="346">
        <v>3287.70541</v>
      </c>
      <c r="F136" s="346">
        <v>761.05685000000005</v>
      </c>
      <c r="G136" s="346">
        <v>365.09622999999999</v>
      </c>
      <c r="H136" s="346">
        <v>130.41905075041407</v>
      </c>
      <c r="I136" s="346">
        <v>23.79392</v>
      </c>
      <c r="J136" s="346">
        <v>482.41282000000001</v>
      </c>
      <c r="K136" s="347">
        <v>1441.7801279054074</v>
      </c>
      <c r="M136" s="44"/>
    </row>
    <row r="137" spans="1:28" s="484" customFormat="1" ht="20.100000000000001" customHeight="1" x14ac:dyDescent="0.2">
      <c r="A137" s="770">
        <v>42004</v>
      </c>
      <c r="B137" s="476"/>
      <c r="C137" s="476"/>
      <c r="D137" s="362">
        <v>4162.5379599999997</v>
      </c>
      <c r="E137" s="346">
        <v>3396.2654299999999</v>
      </c>
      <c r="F137" s="346">
        <v>766.27252999999996</v>
      </c>
      <c r="G137" s="346">
        <v>383.89183000000003</v>
      </c>
      <c r="H137" s="346">
        <v>115</v>
      </c>
      <c r="I137" s="346">
        <v>21.561430000000001</v>
      </c>
      <c r="J137" s="346">
        <v>456.49154699999991</v>
      </c>
      <c r="K137" s="347">
        <v>1475.7041783407244</v>
      </c>
      <c r="N137" s="346"/>
      <c r="O137" s="346"/>
      <c r="P137" s="346"/>
      <c r="Q137" s="346"/>
      <c r="R137" s="346"/>
      <c r="S137" s="346"/>
      <c r="T137" s="346"/>
      <c r="U137" s="346"/>
      <c r="V137" s="346"/>
      <c r="W137" s="346"/>
      <c r="X137" s="346"/>
      <c r="Y137" s="346"/>
      <c r="Z137" s="346"/>
      <c r="AA137" s="346"/>
      <c r="AB137" s="346"/>
    </row>
    <row r="138" spans="1:28" s="484" customFormat="1" ht="20.100000000000001" customHeight="1" x14ac:dyDescent="0.2">
      <c r="A138" s="770">
        <v>42369</v>
      </c>
      <c r="B138" s="476"/>
      <c r="C138" s="476"/>
      <c r="D138" s="362">
        <v>4244.1880799999999</v>
      </c>
      <c r="E138" s="346">
        <v>3559.2754500000001</v>
      </c>
      <c r="F138" s="346">
        <v>684.91263000000004</v>
      </c>
      <c r="G138" s="346">
        <v>412.55363</v>
      </c>
      <c r="H138" s="346">
        <v>112.09551</v>
      </c>
      <c r="I138" s="346">
        <v>20.96039</v>
      </c>
      <c r="J138" s="346">
        <v>411.08524</v>
      </c>
      <c r="K138" s="347">
        <v>1493.8979857909987</v>
      </c>
      <c r="N138" s="346"/>
      <c r="O138" s="346"/>
      <c r="P138" s="346"/>
      <c r="Q138" s="346"/>
      <c r="R138" s="346"/>
      <c r="S138" s="346"/>
      <c r="T138" s="346"/>
      <c r="U138" s="346"/>
      <c r="V138" s="346"/>
      <c r="W138" s="346"/>
      <c r="X138" s="346"/>
      <c r="Y138" s="346"/>
      <c r="Z138" s="346"/>
      <c r="AA138" s="346"/>
      <c r="AB138" s="346"/>
    </row>
    <row r="139" spans="1:28" s="484" customFormat="1" ht="20.100000000000001" customHeight="1" x14ac:dyDescent="0.2">
      <c r="A139" s="770">
        <v>42735</v>
      </c>
      <c r="B139" s="476"/>
      <c r="C139" s="476"/>
      <c r="D139" s="362">
        <f>'8.1'!R36</f>
        <v>4342.8924699999998</v>
      </c>
      <c r="E139" s="346">
        <f>'8.1'!R34+'8.1'!R25</f>
        <v>3721.9013799999998</v>
      </c>
      <c r="F139" s="346">
        <f>'8.1'!R17</f>
        <v>620.99108999999999</v>
      </c>
      <c r="G139" s="346">
        <f>'8.1'!R66</f>
        <v>947.00951999999995</v>
      </c>
      <c r="H139" s="346">
        <f>'4.1_4.2'!R47</f>
        <v>130.89280000000088</v>
      </c>
      <c r="I139" s="346">
        <f>'8.1'!R71</f>
        <v>20.936699999999998</v>
      </c>
      <c r="J139" s="346">
        <f>'4.1_4.2'!R55</f>
        <v>375.39818999999989</v>
      </c>
      <c r="K139" s="347">
        <f>D139/'A3'!B18*1000000</f>
        <v>1519.1769690847002</v>
      </c>
      <c r="N139" s="346"/>
      <c r="O139" s="346"/>
      <c r="P139" s="346"/>
      <c r="Q139" s="346"/>
      <c r="R139" s="346"/>
      <c r="S139" s="346"/>
      <c r="T139" s="346"/>
      <c r="U139" s="346"/>
      <c r="V139" s="346"/>
      <c r="W139" s="346"/>
      <c r="X139" s="346"/>
      <c r="Y139" s="346"/>
      <c r="Z139" s="346"/>
      <c r="AA139" s="346"/>
      <c r="AB139" s="346"/>
    </row>
    <row r="140" spans="1:28" s="484" customFormat="1" ht="20.100000000000001" customHeight="1" x14ac:dyDescent="0.25">
      <c r="A140" s="772"/>
      <c r="B140" s="481"/>
      <c r="C140" s="485"/>
      <c r="D140" s="1075"/>
      <c r="E140" s="1076"/>
      <c r="F140" s="1076"/>
      <c r="G140" s="1076"/>
      <c r="H140" s="1076"/>
      <c r="I140" s="1076"/>
      <c r="J140" s="1076"/>
      <c r="K140" s="346"/>
      <c r="M140" s="44"/>
    </row>
    <row r="141" spans="1:28" s="484" customFormat="1" ht="20.100000000000001" customHeight="1" x14ac:dyDescent="0.25">
      <c r="A141" s="772"/>
      <c r="B141" s="481"/>
      <c r="C141" s="485"/>
      <c r="D141" s="1075" t="s">
        <v>268</v>
      </c>
      <c r="E141" s="1076"/>
      <c r="F141" s="1076"/>
      <c r="G141" s="1076"/>
      <c r="H141" s="1076"/>
      <c r="I141" s="1076"/>
      <c r="J141" s="1076"/>
      <c r="K141" s="346"/>
      <c r="M141" s="44"/>
    </row>
    <row r="142" spans="1:28" s="484" customFormat="1" ht="20.100000000000001" customHeight="1" x14ac:dyDescent="0.25">
      <c r="A142" s="772"/>
      <c r="B142" s="481"/>
      <c r="C142" s="485"/>
      <c r="D142" s="1075"/>
      <c r="E142" s="1076"/>
      <c r="F142" s="1076"/>
      <c r="G142" s="1076"/>
      <c r="H142" s="1076"/>
      <c r="I142" s="1076"/>
      <c r="J142" s="1076"/>
      <c r="K142" s="346"/>
      <c r="M142" s="44"/>
    </row>
    <row r="143" spans="1:28" s="484" customFormat="1" ht="20.100000000000001" customHeight="1" x14ac:dyDescent="0.25">
      <c r="A143" s="770">
        <v>40178</v>
      </c>
      <c r="B143" s="481"/>
      <c r="C143" s="485"/>
      <c r="D143" s="362" t="s">
        <v>275</v>
      </c>
      <c r="E143" s="346">
        <v>2289</v>
      </c>
      <c r="F143" s="346" t="s">
        <v>275</v>
      </c>
      <c r="G143" s="346" t="s">
        <v>275</v>
      </c>
      <c r="H143" s="346" t="s">
        <v>275</v>
      </c>
      <c r="I143" s="346" t="s">
        <v>275</v>
      </c>
      <c r="J143" s="346">
        <v>221</v>
      </c>
      <c r="K143" s="347" t="s">
        <v>275</v>
      </c>
      <c r="M143" s="44"/>
    </row>
    <row r="144" spans="1:28" s="484" customFormat="1" ht="20.100000000000001" customHeight="1" x14ac:dyDescent="0.2">
      <c r="A144" s="770">
        <v>40543</v>
      </c>
      <c r="B144" s="481"/>
      <c r="C144" s="485"/>
      <c r="D144" s="362">
        <v>2377.3040800000008</v>
      </c>
      <c r="E144" s="346">
        <v>2210.5088700000042</v>
      </c>
      <c r="F144" s="346">
        <v>166.79516000000012</v>
      </c>
      <c r="G144" s="346">
        <v>92.153479999999988</v>
      </c>
      <c r="H144" s="346" t="s">
        <v>275</v>
      </c>
      <c r="I144" s="346">
        <v>104.59381999999999</v>
      </c>
      <c r="J144" s="346">
        <v>252.480401</v>
      </c>
      <c r="K144" s="347">
        <v>1061</v>
      </c>
      <c r="M144"/>
    </row>
    <row r="145" spans="1:28" s="484" customFormat="1" ht="20.100000000000001" customHeight="1" x14ac:dyDescent="0.2">
      <c r="A145" s="770">
        <v>40908</v>
      </c>
      <c r="B145" s="481"/>
      <c r="C145" s="485"/>
      <c r="D145" s="362">
        <v>2244.0151100000026</v>
      </c>
      <c r="E145" s="346">
        <v>2108.1251299999999</v>
      </c>
      <c r="F145" s="346">
        <v>135.88997999999992</v>
      </c>
      <c r="G145" s="346">
        <v>100.98040999999999</v>
      </c>
      <c r="H145" s="346">
        <v>23.011917227904284</v>
      </c>
      <c r="I145" s="346">
        <v>104.65821</v>
      </c>
      <c r="J145" s="346">
        <v>250.6207</v>
      </c>
      <c r="K145" s="347">
        <v>1026.0099591793451</v>
      </c>
      <c r="M145"/>
    </row>
    <row r="146" spans="1:28" s="484" customFormat="1" ht="20.100000000000001" customHeight="1" x14ac:dyDescent="0.2">
      <c r="A146" s="770">
        <v>41274</v>
      </c>
      <c r="B146" s="481"/>
      <c r="C146" s="490"/>
      <c r="D146" s="362">
        <v>2208.9999800000005</v>
      </c>
      <c r="E146" s="346">
        <v>2041.1060400000003</v>
      </c>
      <c r="F146" s="346">
        <v>167.89394000000019</v>
      </c>
      <c r="G146" s="346">
        <v>93.332210000000018</v>
      </c>
      <c r="H146" s="346">
        <v>18.574948990882234</v>
      </c>
      <c r="I146" s="346">
        <v>97.972379999999987</v>
      </c>
      <c r="J146" s="346">
        <v>230.46433000000013</v>
      </c>
      <c r="K146" s="347">
        <v>1015.6158314693789</v>
      </c>
      <c r="M146"/>
    </row>
    <row r="147" spans="1:28" s="484" customFormat="1" ht="20.100000000000001" customHeight="1" x14ac:dyDescent="0.2">
      <c r="A147" s="770">
        <v>41639</v>
      </c>
      <c r="B147" s="476"/>
      <c r="C147" s="476"/>
      <c r="D147" s="362">
        <v>3083.7393499999998</v>
      </c>
      <c r="E147" s="346">
        <v>2881.203</v>
      </c>
      <c r="F147" s="346">
        <v>202.53635</v>
      </c>
      <c r="G147" s="346">
        <v>110.28505</v>
      </c>
      <c r="H147" s="346">
        <v>29.555740671795956</v>
      </c>
      <c r="I147" s="346">
        <v>91.335610000000003</v>
      </c>
      <c r="J147" s="346">
        <v>222.06136000000001</v>
      </c>
      <c r="K147" s="347">
        <v>1425.226962544883</v>
      </c>
      <c r="M147"/>
    </row>
    <row r="148" spans="1:28" s="484" customFormat="1" ht="20.100000000000001" customHeight="1" x14ac:dyDescent="0.2">
      <c r="A148" s="770">
        <v>42004</v>
      </c>
      <c r="B148" s="476"/>
      <c r="C148" s="476"/>
      <c r="D148" s="362">
        <v>2971.9281599999999</v>
      </c>
      <c r="E148" s="346">
        <v>2771.8537700000002</v>
      </c>
      <c r="F148" s="346">
        <v>200.07438999999999</v>
      </c>
      <c r="G148" s="346">
        <v>119.29438</v>
      </c>
      <c r="H148" s="346">
        <v>39</v>
      </c>
      <c r="I148" s="346">
        <v>77.031139999999994</v>
      </c>
      <c r="J148" s="346">
        <v>224.5356110000001</v>
      </c>
      <c r="K148" s="347">
        <v>1378.0477802786024</v>
      </c>
      <c r="L148"/>
      <c r="Q148" s="346"/>
      <c r="S148" s="346"/>
      <c r="T148" s="346"/>
      <c r="U148" s="346"/>
      <c r="V148" s="346"/>
      <c r="W148" s="346"/>
      <c r="X148" s="346"/>
      <c r="Y148" s="346"/>
      <c r="Z148" s="346"/>
      <c r="AA148" s="346"/>
      <c r="AB148" s="346"/>
    </row>
    <row r="149" spans="1:28" s="484" customFormat="1" ht="20.100000000000001" customHeight="1" x14ac:dyDescent="0.2">
      <c r="A149" s="770">
        <v>42369</v>
      </c>
      <c r="B149" s="476"/>
      <c r="C149" s="476"/>
      <c r="D149" s="362">
        <v>2838.5474899999999</v>
      </c>
      <c r="E149" s="346">
        <v>2675.9682200000002</v>
      </c>
      <c r="F149" s="346">
        <v>162.57927000000001</v>
      </c>
      <c r="G149" s="346">
        <v>132.70067</v>
      </c>
      <c r="H149" s="346">
        <v>53.833950000000002</v>
      </c>
      <c r="I149" s="346">
        <v>62.780169999999998</v>
      </c>
      <c r="J149" s="346">
        <v>203.22788</v>
      </c>
      <c r="K149" s="347">
        <v>1317.3038858074192</v>
      </c>
      <c r="L149"/>
      <c r="Q149" s="346"/>
      <c r="S149" s="346"/>
      <c r="T149" s="346"/>
      <c r="U149" s="346"/>
      <c r="V149" s="346"/>
      <c r="W149" s="346"/>
      <c r="X149" s="346"/>
      <c r="Y149" s="346"/>
      <c r="Z149" s="346"/>
      <c r="AA149" s="346"/>
      <c r="AB149" s="346"/>
    </row>
    <row r="150" spans="1:28" s="484" customFormat="1" ht="20.100000000000001" customHeight="1" x14ac:dyDescent="0.2">
      <c r="A150" s="770">
        <v>42735</v>
      </c>
      <c r="B150" s="476"/>
      <c r="C150" s="476"/>
      <c r="D150" s="362">
        <f>'8.1'!S36</f>
        <v>2769.7396699999999</v>
      </c>
      <c r="E150" s="346">
        <f>'8.1'!S34+'8.1'!S25</f>
        <v>2629.06765</v>
      </c>
      <c r="F150" s="346">
        <f>'8.1'!S17</f>
        <v>140.67203000000001</v>
      </c>
      <c r="G150" s="346">
        <f>'8.1'!S66</f>
        <v>128.62146999999999</v>
      </c>
      <c r="H150" s="346">
        <f>'4.1_4.2'!S47</f>
        <v>37.572409999999955</v>
      </c>
      <c r="I150" s="346">
        <f>'8.1'!S71</f>
        <v>55.382109999999997</v>
      </c>
      <c r="J150" s="346">
        <f>'4.1_4.2'!S55</f>
        <v>185.72567000000004</v>
      </c>
      <c r="K150" s="347">
        <f>D150/'A3'!B19*1000000</f>
        <v>1275.9578968026187</v>
      </c>
      <c r="L150"/>
      <c r="Q150" s="346"/>
      <c r="S150" s="346"/>
      <c r="T150" s="346"/>
      <c r="U150" s="346"/>
      <c r="V150" s="346"/>
      <c r="W150" s="346"/>
      <c r="X150" s="346"/>
      <c r="Y150" s="346"/>
      <c r="Z150" s="346"/>
      <c r="AA150" s="346"/>
      <c r="AB150" s="346"/>
    </row>
    <row r="151" spans="1:28" s="484" customFormat="1" ht="20.100000000000001" customHeight="1" x14ac:dyDescent="0.2">
      <c r="A151" s="770"/>
      <c r="B151" s="481"/>
      <c r="C151" s="490"/>
      <c r="D151" s="346"/>
      <c r="E151" s="346"/>
      <c r="F151" s="346"/>
      <c r="G151" s="346"/>
      <c r="H151" s="346"/>
      <c r="I151" s="346"/>
      <c r="J151" s="346"/>
      <c r="K151" s="346"/>
      <c r="L151"/>
      <c r="Q151" s="346"/>
    </row>
    <row r="152" spans="1:28" s="484" customFormat="1" ht="20.100000000000001" customHeight="1" x14ac:dyDescent="0.2">
      <c r="A152" s="770"/>
      <c r="B152" s="481"/>
      <c r="C152" s="490"/>
      <c r="D152" s="1075" t="s">
        <v>272</v>
      </c>
      <c r="E152" s="1076"/>
      <c r="F152" s="1076"/>
      <c r="G152" s="1076"/>
      <c r="H152" s="1076"/>
      <c r="I152" s="1076"/>
      <c r="J152" s="1076"/>
      <c r="K152" s="346"/>
      <c r="L152"/>
      <c r="Q152" s="346"/>
    </row>
    <row r="153" spans="1:28" s="484" customFormat="1" ht="20.100000000000001" customHeight="1" x14ac:dyDescent="0.2">
      <c r="A153" s="773"/>
      <c r="C153" s="488"/>
      <c r="D153" s="346"/>
      <c r="E153" s="346"/>
      <c r="F153" s="346"/>
      <c r="G153" s="346"/>
      <c r="H153" s="346"/>
      <c r="I153" s="346"/>
      <c r="J153" s="346"/>
      <c r="K153" s="346"/>
      <c r="M153" s="481"/>
    </row>
    <row r="154" spans="1:28" s="484" customFormat="1" ht="20.100000000000001" customHeight="1" x14ac:dyDescent="0.2">
      <c r="A154" s="770">
        <v>40178</v>
      </c>
      <c r="C154" s="491"/>
      <c r="D154" s="362" t="s">
        <v>275</v>
      </c>
      <c r="E154" s="346">
        <v>82787</v>
      </c>
      <c r="F154" s="346" t="s">
        <v>275</v>
      </c>
      <c r="G154" s="346" t="s">
        <v>275</v>
      </c>
      <c r="H154" s="346" t="s">
        <v>275</v>
      </c>
      <c r="I154" s="346" t="s">
        <v>275</v>
      </c>
      <c r="J154" s="346">
        <v>23888</v>
      </c>
      <c r="K154" s="347" t="s">
        <v>275</v>
      </c>
      <c r="M154" s="481"/>
    </row>
    <row r="155" spans="1:28" s="484" customFormat="1" ht="20.100000000000001" customHeight="1" x14ac:dyDescent="0.2">
      <c r="A155" s="770">
        <v>40543</v>
      </c>
      <c r="C155" s="488"/>
      <c r="D155" s="362">
        <v>123568.58893000097</v>
      </c>
      <c r="E155" s="346">
        <v>84362.953430000562</v>
      </c>
      <c r="F155" s="346">
        <v>39205.635569999999</v>
      </c>
      <c r="G155" s="346">
        <v>10587.786829999961</v>
      </c>
      <c r="H155" s="346" t="s">
        <v>275</v>
      </c>
      <c r="I155" s="346">
        <v>1166.9910400000001</v>
      </c>
      <c r="J155" s="346">
        <v>27297.039845000047</v>
      </c>
      <c r="K155" s="347">
        <v>1629</v>
      </c>
    </row>
    <row r="156" spans="1:28" s="484" customFormat="1" ht="20.100000000000001" customHeight="1" x14ac:dyDescent="0.2">
      <c r="A156" s="770">
        <v>40908</v>
      </c>
      <c r="C156" s="488"/>
      <c r="D156" s="362">
        <v>129633.06008</v>
      </c>
      <c r="E156" s="346">
        <v>85613.107399999994</v>
      </c>
      <c r="F156" s="346">
        <v>44019.952680000293</v>
      </c>
      <c r="G156" s="346">
        <v>8676.4884499999916</v>
      </c>
      <c r="H156" s="346">
        <v>2999.9871354116581</v>
      </c>
      <c r="I156" s="346">
        <v>1080.8257100000001</v>
      </c>
      <c r="J156" s="346">
        <v>27678.05372</v>
      </c>
      <c r="K156" s="347">
        <v>1738.2558744501216</v>
      </c>
    </row>
    <row r="157" spans="1:28" s="484" customFormat="1" ht="19.5" customHeight="1" x14ac:dyDescent="0.2">
      <c r="A157" s="770">
        <v>41274</v>
      </c>
      <c r="B157" s="489"/>
      <c r="C157" s="488"/>
      <c r="D157" s="362">
        <v>135177.58112000013</v>
      </c>
      <c r="E157" s="346">
        <v>87758.205610000092</v>
      </c>
      <c r="F157" s="346">
        <v>47419.375510000042</v>
      </c>
      <c r="G157" s="346">
        <v>6933.1512399999874</v>
      </c>
      <c r="H157" s="346">
        <v>3812.7514250041158</v>
      </c>
      <c r="I157" s="346">
        <v>956.40896000000055</v>
      </c>
      <c r="J157" s="346">
        <v>28252.940330000023</v>
      </c>
      <c r="K157" s="487">
        <v>1810.1458726757212</v>
      </c>
    </row>
    <row r="158" spans="1:28" s="484" customFormat="1" ht="20.100000000000001" customHeight="1" x14ac:dyDescent="0.2">
      <c r="A158" s="770">
        <v>41639</v>
      </c>
      <c r="B158" s="476"/>
      <c r="C158" s="476"/>
      <c r="D158" s="362">
        <v>135115.66651000001</v>
      </c>
      <c r="E158" s="346">
        <v>87732.737099999998</v>
      </c>
      <c r="F158" s="346">
        <v>47382.929409999997</v>
      </c>
      <c r="G158" s="346">
        <v>7280.64912</v>
      </c>
      <c r="H158" s="346">
        <v>4065.5354147542889</v>
      </c>
      <c r="I158" s="346">
        <v>892.76273000000003</v>
      </c>
      <c r="J158" s="346">
        <v>29548.190360000001</v>
      </c>
      <c r="K158" s="347">
        <v>1806.4976599944175</v>
      </c>
      <c r="M158" s="346"/>
    </row>
    <row r="159" spans="1:28" s="484" customFormat="1" ht="20.100000000000001" customHeight="1" x14ac:dyDescent="0.2">
      <c r="A159" s="770">
        <v>42004</v>
      </c>
      <c r="B159" s="476"/>
      <c r="C159" s="476"/>
      <c r="D159" s="362">
        <v>139447.87927</v>
      </c>
      <c r="E159" s="346">
        <v>91404.467709999997</v>
      </c>
      <c r="F159" s="346">
        <v>48043.41156</v>
      </c>
      <c r="G159" s="346">
        <v>7658.0182100000002</v>
      </c>
      <c r="H159" s="346">
        <v>4302</v>
      </c>
      <c r="I159" s="346">
        <v>898.84862999999996</v>
      </c>
      <c r="J159" s="346">
        <v>29732.23403399995</v>
      </c>
      <c r="K159" s="347">
        <v>1857.3950851846041</v>
      </c>
      <c r="N159" s="346"/>
      <c r="O159" s="346"/>
      <c r="P159" s="346"/>
      <c r="Q159" s="346"/>
      <c r="R159" s="346"/>
      <c r="S159" s="346"/>
      <c r="T159" s="346"/>
      <c r="U159" s="346"/>
      <c r="V159" s="346"/>
      <c r="W159" s="346"/>
      <c r="X159" s="346"/>
      <c r="Y159" s="346"/>
      <c r="Z159" s="346"/>
      <c r="AA159" s="346"/>
      <c r="AB159" s="346"/>
    </row>
    <row r="160" spans="1:28" s="484" customFormat="1" ht="20.100000000000001" customHeight="1" x14ac:dyDescent="0.2">
      <c r="A160" s="770">
        <v>42369</v>
      </c>
      <c r="B160" s="476"/>
      <c r="C160" s="476"/>
      <c r="D160" s="362">
        <v>144245.03731000001</v>
      </c>
      <c r="E160" s="346">
        <v>96587.111869999993</v>
      </c>
      <c r="F160" s="346">
        <v>47657.925439999999</v>
      </c>
      <c r="G160" s="346">
        <v>11339.495339999999</v>
      </c>
      <c r="H160" s="346">
        <v>5095.1009400000003</v>
      </c>
      <c r="I160" s="346">
        <v>1021.56834</v>
      </c>
      <c r="J160" s="346">
        <v>29298.916550000002</v>
      </c>
      <c r="K160" s="347">
        <v>1909.5132710244447</v>
      </c>
      <c r="N160" s="346"/>
      <c r="O160" s="346"/>
      <c r="P160" s="346"/>
      <c r="Q160" s="346"/>
      <c r="R160" s="346"/>
      <c r="S160" s="346"/>
      <c r="T160" s="346"/>
      <c r="U160" s="346"/>
      <c r="V160" s="346"/>
      <c r="W160" s="346"/>
      <c r="X160" s="346"/>
      <c r="Y160" s="346"/>
      <c r="Z160" s="346"/>
      <c r="AA160" s="346"/>
      <c r="AB160" s="346"/>
    </row>
    <row r="161" spans="1:28" s="484" customFormat="1" ht="20.100000000000001" customHeight="1" x14ac:dyDescent="0.2">
      <c r="A161" s="770">
        <v>42735</v>
      </c>
      <c r="B161" s="476"/>
      <c r="C161" s="476"/>
      <c r="D161" s="362">
        <f>'8.1'!C36</f>
        <v>143079.42454000001</v>
      </c>
      <c r="E161" s="346">
        <f>'8.1'!C34+'8.1'!C25</f>
        <v>96419.28959</v>
      </c>
      <c r="F161" s="346">
        <f>'8.1'!C17</f>
        <v>46660.13495</v>
      </c>
      <c r="G161" s="346">
        <f>'8.1'!C64</f>
        <v>8259.3406300000006</v>
      </c>
      <c r="H161" s="346">
        <f>'4.1_4.2'!C47</f>
        <v>4877.969720000021</v>
      </c>
      <c r="I161" s="346">
        <f>'8.1'!C71</f>
        <v>1017.24259</v>
      </c>
      <c r="J161" s="346">
        <f>'4.1_4.2'!C55</f>
        <v>28817.70113999991</v>
      </c>
      <c r="K161" s="347">
        <f>D161/'A3'!B6*1000000</f>
        <v>1877.7626771932391</v>
      </c>
      <c r="N161" s="346"/>
      <c r="O161" s="346"/>
      <c r="P161" s="346"/>
      <c r="Q161" s="346"/>
      <c r="R161" s="346"/>
      <c r="S161" s="346"/>
      <c r="T161" s="346"/>
      <c r="U161" s="346"/>
      <c r="V161" s="346"/>
      <c r="W161" s="346"/>
      <c r="X161" s="346"/>
      <c r="Y161" s="346"/>
      <c r="Z161" s="346"/>
      <c r="AA161" s="346"/>
      <c r="AB161" s="346"/>
    </row>
    <row r="162" spans="1:28" ht="13.5" customHeight="1" x14ac:dyDescent="0.2">
      <c r="A162" s="423"/>
      <c r="B162" s="352"/>
      <c r="C162" s="352"/>
      <c r="D162" s="568"/>
      <c r="E162" s="568"/>
      <c r="F162" s="568"/>
      <c r="G162" s="568"/>
      <c r="H162" s="568"/>
      <c r="I162" s="568"/>
      <c r="J162" s="568"/>
      <c r="K162" s="568"/>
    </row>
    <row r="163" spans="1:28" ht="13.5" customHeight="1" x14ac:dyDescent="0.2">
      <c r="A163" s="366" t="s">
        <v>519</v>
      </c>
      <c r="B163" s="352"/>
      <c r="C163" s="352"/>
      <c r="D163" s="352"/>
      <c r="E163" s="352"/>
      <c r="F163" s="352"/>
      <c r="G163" s="352"/>
      <c r="H163" s="352"/>
      <c r="I163" s="352"/>
    </row>
    <row r="164" spans="1:28" ht="12.75" customHeight="1" x14ac:dyDescent="0.2">
      <c r="A164" s="1028" t="s">
        <v>728</v>
      </c>
      <c r="B164" s="1029"/>
      <c r="C164" s="1029"/>
      <c r="D164" s="1029"/>
      <c r="E164" s="1029"/>
      <c r="F164" s="1029"/>
      <c r="G164" s="1029"/>
      <c r="H164" s="1029"/>
      <c r="I164" s="1029"/>
      <c r="J164" s="1029"/>
    </row>
    <row r="165" spans="1:28" ht="12.75" customHeight="1" x14ac:dyDescent="0.2">
      <c r="A165" s="1028" t="s">
        <v>561</v>
      </c>
      <c r="B165" s="1029"/>
      <c r="C165" s="1029"/>
      <c r="D165" s="1029"/>
      <c r="E165" s="1029"/>
      <c r="F165" s="1029"/>
      <c r="G165" s="1029"/>
      <c r="H165" s="1029"/>
      <c r="I165" s="1029"/>
      <c r="J165" s="1029"/>
    </row>
    <row r="166" spans="1:28" ht="12.75" customHeight="1" x14ac:dyDescent="0.2">
      <c r="A166" s="424" t="s">
        <v>562</v>
      </c>
      <c r="B166" s="368"/>
      <c r="C166" s="368"/>
      <c r="D166" s="499"/>
      <c r="E166" s="500"/>
      <c r="F166" s="467"/>
      <c r="G166" s="467"/>
      <c r="H166" s="467"/>
      <c r="I166" s="467"/>
      <c r="J166" s="467"/>
    </row>
    <row r="167" spans="1:28" ht="15" customHeight="1" x14ac:dyDescent="0.2">
      <c r="A167" s="424" t="s">
        <v>893</v>
      </c>
      <c r="B167" s="368"/>
      <c r="C167" s="368"/>
      <c r="D167" s="368"/>
      <c r="E167" s="407"/>
      <c r="F167" s="407"/>
      <c r="G167" s="407"/>
      <c r="H167" s="407"/>
      <c r="I167" s="407"/>
      <c r="J167" s="407"/>
    </row>
    <row r="168" spans="1:28" x14ac:dyDescent="0.2">
      <c r="B168" s="495"/>
      <c r="C168" s="495"/>
      <c r="D168" s="495"/>
      <c r="E168" s="495"/>
      <c r="F168" s="495"/>
      <c r="G168" s="495"/>
      <c r="H168" s="495"/>
      <c r="I168" s="495"/>
    </row>
    <row r="174" spans="1:28" x14ac:dyDescent="0.2">
      <c r="I174" s="346"/>
    </row>
  </sheetData>
  <mergeCells count="30">
    <mergeCell ref="A2:J2"/>
    <mergeCell ref="A4:I4"/>
    <mergeCell ref="A5:C7"/>
    <mergeCell ref="D5:D6"/>
    <mergeCell ref="E5:F5"/>
    <mergeCell ref="G5:G6"/>
    <mergeCell ref="I5:I6"/>
    <mergeCell ref="J5:J6"/>
    <mergeCell ref="D7:J7"/>
    <mergeCell ref="D9:J9"/>
    <mergeCell ref="D20:J20"/>
    <mergeCell ref="D31:J31"/>
    <mergeCell ref="D42:J42"/>
    <mergeCell ref="K5:K7"/>
    <mergeCell ref="H5:H6"/>
    <mergeCell ref="M12:P12"/>
    <mergeCell ref="D108:J108"/>
    <mergeCell ref="A164:J164"/>
    <mergeCell ref="A165:J165"/>
    <mergeCell ref="D119:J119"/>
    <mergeCell ref="D130:J130"/>
    <mergeCell ref="D140:J140"/>
    <mergeCell ref="D141:J141"/>
    <mergeCell ref="D142:J142"/>
    <mergeCell ref="D152:J152"/>
    <mergeCell ref="D53:J53"/>
    <mergeCell ref="D64:J64"/>
    <mergeCell ref="D75:J75"/>
    <mergeCell ref="D86:J86"/>
    <mergeCell ref="D97:J9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2" fitToHeight="3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1" manualBreakCount="1">
    <brk id="84" max="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zoomScaleNormal="100" zoomScaleSheetLayoutView="100" workbookViewId="0"/>
  </sheetViews>
  <sheetFormatPr baseColWidth="10" defaultColWidth="12.7109375" defaultRowHeight="12.75" x14ac:dyDescent="0.2"/>
  <cols>
    <col min="1" max="1" width="13.7109375" style="472" customWidth="1" collapsed="1"/>
    <col min="2" max="10" width="15.7109375" style="472" customWidth="1" collapsed="1"/>
    <col min="11" max="16384" width="12.7109375" style="472" collapsed="1"/>
  </cols>
  <sheetData>
    <row r="1" spans="1:10" ht="18" x14ac:dyDescent="0.25">
      <c r="A1" s="350" t="s">
        <v>702</v>
      </c>
      <c r="B1" s="383"/>
      <c r="C1" s="383"/>
      <c r="D1" s="383"/>
      <c r="E1" s="383"/>
      <c r="F1" s="383"/>
      <c r="G1" s="383"/>
      <c r="H1" s="383"/>
      <c r="I1" s="383"/>
      <c r="J1" s="383"/>
    </row>
    <row r="2" spans="1:10" ht="15.75" x14ac:dyDescent="0.25">
      <c r="A2" s="1084" t="s">
        <v>661</v>
      </c>
      <c r="B2" s="1084"/>
      <c r="C2" s="1084"/>
      <c r="D2" s="1084"/>
      <c r="E2" s="1084"/>
      <c r="F2" s="1084"/>
      <c r="G2" s="1084"/>
      <c r="H2" s="1084"/>
      <c r="I2" s="1084"/>
      <c r="J2" s="1084"/>
    </row>
    <row r="3" spans="1:10" ht="15.75" x14ac:dyDescent="0.25">
      <c r="A3" s="827" t="s">
        <v>662</v>
      </c>
      <c r="B3" s="827"/>
      <c r="C3" s="889"/>
      <c r="D3" s="889"/>
      <c r="E3" s="889"/>
      <c r="F3" s="889"/>
      <c r="G3" s="889"/>
      <c r="H3" s="889"/>
      <c r="I3" s="889"/>
      <c r="J3" s="889"/>
    </row>
    <row r="4" spans="1:10" ht="14.25" x14ac:dyDescent="0.2">
      <c r="A4" s="1085"/>
      <c r="B4" s="1086"/>
      <c r="C4" s="1086"/>
      <c r="D4" s="1086"/>
      <c r="E4" s="1086"/>
      <c r="F4" s="1086"/>
      <c r="G4" s="1086"/>
      <c r="H4" s="1086"/>
      <c r="I4" s="1086"/>
      <c r="J4" s="1086"/>
    </row>
    <row r="5" spans="1:10" ht="15" customHeight="1" x14ac:dyDescent="0.2">
      <c r="A5" s="1021" t="s">
        <v>505</v>
      </c>
      <c r="B5" s="1108" t="s">
        <v>657</v>
      </c>
      <c r="C5" s="1109" t="s">
        <v>3</v>
      </c>
      <c r="D5" s="1110"/>
      <c r="E5" s="1108" t="s">
        <v>649</v>
      </c>
      <c r="F5" s="1108" t="s">
        <v>17</v>
      </c>
      <c r="G5" s="1108" t="s">
        <v>658</v>
      </c>
      <c r="H5" s="1108" t="s">
        <v>570</v>
      </c>
      <c r="I5" s="1020" t="s">
        <v>312</v>
      </c>
      <c r="J5" s="1081" t="s">
        <v>650</v>
      </c>
    </row>
    <row r="6" spans="1:10" ht="66.75" customHeight="1" x14ac:dyDescent="0.2">
      <c r="A6" s="1107"/>
      <c r="B6" s="1022"/>
      <c r="C6" s="355" t="s">
        <v>651</v>
      </c>
      <c r="D6" s="354" t="s">
        <v>566</v>
      </c>
      <c r="E6" s="1037"/>
      <c r="F6" s="1111"/>
      <c r="G6" s="1111"/>
      <c r="H6" s="1111"/>
      <c r="I6" s="1022"/>
      <c r="J6" s="1082"/>
    </row>
    <row r="7" spans="1:10" ht="17.25" customHeight="1" x14ac:dyDescent="0.2">
      <c r="A7" s="1023"/>
      <c r="B7" s="945" t="s">
        <v>301</v>
      </c>
      <c r="C7" s="946"/>
      <c r="D7" s="946"/>
      <c r="E7" s="946"/>
      <c r="F7" s="946"/>
      <c r="G7" s="946"/>
      <c r="H7" s="946"/>
      <c r="I7" s="946"/>
      <c r="J7" s="1083"/>
    </row>
    <row r="8" spans="1:10" x14ac:dyDescent="0.2">
      <c r="A8" s="378"/>
      <c r="B8" s="947"/>
      <c r="C8" s="947"/>
      <c r="D8" s="947"/>
      <c r="E8" s="947"/>
      <c r="F8" s="947"/>
      <c r="G8" s="947"/>
      <c r="H8" s="947"/>
      <c r="I8" s="947"/>
      <c r="J8" s="378"/>
    </row>
    <row r="9" spans="1:10" x14ac:dyDescent="0.2">
      <c r="A9" s="948"/>
      <c r="B9" s="921" t="s">
        <v>305</v>
      </c>
      <c r="C9" s="464"/>
      <c r="D9" s="464"/>
      <c r="E9" s="464"/>
      <c r="F9" s="464"/>
      <c r="G9" s="464"/>
      <c r="H9" s="464"/>
      <c r="I9" s="464"/>
      <c r="J9" s="464"/>
    </row>
    <row r="10" spans="1:10" x14ac:dyDescent="0.2">
      <c r="A10" s="912" t="s">
        <v>652</v>
      </c>
      <c r="B10" s="501">
        <v>33.74526415895042</v>
      </c>
      <c r="C10" s="501">
        <v>33.74526415895042</v>
      </c>
      <c r="D10" s="501">
        <v>0</v>
      </c>
      <c r="E10" s="501">
        <v>12.271005148709245</v>
      </c>
      <c r="F10" s="501">
        <v>1.022583762392437</v>
      </c>
      <c r="G10" s="501">
        <v>0</v>
      </c>
      <c r="H10" s="501">
        <v>0</v>
      </c>
      <c r="I10" s="501">
        <v>0</v>
      </c>
      <c r="J10" s="904">
        <v>5.2935408419009837</v>
      </c>
    </row>
    <row r="11" spans="1:10" x14ac:dyDescent="0.2">
      <c r="A11" s="911">
        <v>20179</v>
      </c>
      <c r="B11" s="501">
        <v>371.70919762965087</v>
      </c>
      <c r="C11" s="501">
        <v>371.70919762965087</v>
      </c>
      <c r="D11" s="501">
        <v>0</v>
      </c>
      <c r="E11" s="501">
        <v>86.408327922160922</v>
      </c>
      <c r="F11" s="501">
        <v>5.6242106931584033</v>
      </c>
      <c r="G11" s="501">
        <v>0</v>
      </c>
      <c r="H11" s="501">
        <v>0</v>
      </c>
      <c r="I11" s="501">
        <v>0</v>
      </c>
      <c r="J11" s="904">
        <v>52.938716460820217</v>
      </c>
    </row>
    <row r="12" spans="1:10" x14ac:dyDescent="0.2">
      <c r="A12" s="912" t="s">
        <v>576</v>
      </c>
      <c r="B12" s="501">
        <v>507.20154614664875</v>
      </c>
      <c r="C12" s="501">
        <v>507.20154614664875</v>
      </c>
      <c r="D12" s="501">
        <v>0</v>
      </c>
      <c r="E12" s="501">
        <v>97.656749308477728</v>
      </c>
      <c r="F12" s="501">
        <v>6.6467944555508405</v>
      </c>
      <c r="G12" s="501">
        <v>0</v>
      </c>
      <c r="H12" s="501">
        <v>0</v>
      </c>
      <c r="I12" s="501">
        <v>0</v>
      </c>
      <c r="J12" s="904">
        <v>70.827323476372172</v>
      </c>
    </row>
    <row r="13" spans="1:10" x14ac:dyDescent="0.2">
      <c r="A13" s="912" t="s">
        <v>577</v>
      </c>
      <c r="B13" s="501">
        <v>609.45992238589247</v>
      </c>
      <c r="C13" s="501">
        <v>609.45992238589247</v>
      </c>
      <c r="D13" s="501">
        <v>0</v>
      </c>
      <c r="E13" s="501">
        <v>114.52938138795294</v>
      </c>
      <c r="F13" s="501">
        <v>7.1580863367470586</v>
      </c>
      <c r="G13" s="501">
        <v>0</v>
      </c>
      <c r="H13" s="501">
        <v>0</v>
      </c>
      <c r="I13" s="501">
        <v>0</v>
      </c>
      <c r="J13" s="904">
        <v>83.676793078313054</v>
      </c>
    </row>
    <row r="14" spans="1:10" x14ac:dyDescent="0.2">
      <c r="A14" s="912" t="s">
        <v>513</v>
      </c>
      <c r="B14" s="501">
        <v>764.89265426954285</v>
      </c>
      <c r="C14" s="501">
        <v>764.89265426954285</v>
      </c>
      <c r="D14" s="501">
        <v>0</v>
      </c>
      <c r="E14" s="501">
        <v>122.71005148709244</v>
      </c>
      <c r="F14" s="501">
        <v>8.1806700991394958</v>
      </c>
      <c r="G14" s="501">
        <v>0</v>
      </c>
      <c r="H14" s="501">
        <v>0</v>
      </c>
      <c r="I14" s="501">
        <v>0</v>
      </c>
      <c r="J14" s="904">
        <v>103.3652690265468</v>
      </c>
    </row>
    <row r="15" spans="1:10" x14ac:dyDescent="0.2">
      <c r="A15" s="912" t="s">
        <v>578</v>
      </c>
      <c r="B15" s="501">
        <v>838.00739328060206</v>
      </c>
      <c r="C15" s="501">
        <v>838.00739328060206</v>
      </c>
      <c r="D15" s="501">
        <v>0</v>
      </c>
      <c r="E15" s="501">
        <v>128.33426218025085</v>
      </c>
      <c r="F15" s="501">
        <v>6.6467944555508405</v>
      </c>
      <c r="G15" s="501">
        <v>0</v>
      </c>
      <c r="H15" s="501">
        <v>0</v>
      </c>
      <c r="I15" s="501">
        <v>0</v>
      </c>
      <c r="J15" s="904">
        <v>111.54246606245276</v>
      </c>
    </row>
    <row r="16" spans="1:10" x14ac:dyDescent="0.2">
      <c r="A16" s="911">
        <v>22281</v>
      </c>
      <c r="B16" s="501">
        <v>932.08509942070634</v>
      </c>
      <c r="C16" s="501">
        <v>932.08509942070634</v>
      </c>
      <c r="D16" s="501">
        <v>0</v>
      </c>
      <c r="E16" s="501">
        <v>144.69560237853</v>
      </c>
      <c r="F16" s="501">
        <v>6.6467944555508405</v>
      </c>
      <c r="G16" s="501">
        <v>168.7263207947521</v>
      </c>
      <c r="H16" s="501">
        <v>0</v>
      </c>
      <c r="I16" s="501">
        <v>574.69207446454959</v>
      </c>
      <c r="J16" s="904">
        <v>121.61385898525691</v>
      </c>
    </row>
    <row r="17" spans="1:10" x14ac:dyDescent="0.2">
      <c r="A17" s="912" t="s">
        <v>580</v>
      </c>
      <c r="B17" s="501">
        <v>1031.2757243727726</v>
      </c>
      <c r="C17" s="501">
        <v>1031.2757243727726</v>
      </c>
      <c r="D17" s="501">
        <v>0</v>
      </c>
      <c r="E17" s="501">
        <v>150.31981307168823</v>
      </c>
      <c r="F17" s="501">
        <v>9.2032538615319321</v>
      </c>
      <c r="G17" s="501">
        <v>209.11837940925338</v>
      </c>
      <c r="H17" s="501">
        <v>5.6242106931584033</v>
      </c>
      <c r="I17" s="501">
        <v>639.11485149527311</v>
      </c>
      <c r="J17" s="904">
        <v>131.56208610774402</v>
      </c>
    </row>
    <row r="18" spans="1:10" x14ac:dyDescent="0.2">
      <c r="A18" s="912" t="s">
        <v>581</v>
      </c>
      <c r="B18" s="501">
        <v>1209.2052990290567</v>
      </c>
      <c r="C18" s="501">
        <v>1209.2052990290567</v>
      </c>
      <c r="D18" s="501">
        <v>0</v>
      </c>
      <c r="E18" s="501">
        <v>159.52306693322018</v>
      </c>
      <c r="F18" s="501">
        <v>9.7145457427281521</v>
      </c>
      <c r="G18" s="501">
        <v>183.55378534944245</v>
      </c>
      <c r="H18" s="501">
        <v>6.6467944555508405</v>
      </c>
      <c r="I18" s="501">
        <v>756.71198417040341</v>
      </c>
      <c r="J18" s="904">
        <v>152.36498059647312</v>
      </c>
    </row>
    <row r="19" spans="1:10" x14ac:dyDescent="0.2">
      <c r="A19" s="912" t="s">
        <v>582</v>
      </c>
      <c r="B19" s="501">
        <v>1336.5169774469152</v>
      </c>
      <c r="C19" s="501">
        <v>1336.5169774469152</v>
      </c>
      <c r="D19" s="501">
        <v>0</v>
      </c>
      <c r="E19" s="501">
        <v>215.76517386480421</v>
      </c>
      <c r="F19" s="501">
        <v>10.737129505120588</v>
      </c>
      <c r="G19" s="501">
        <v>184.57636911183488</v>
      </c>
      <c r="H19" s="501">
        <v>7.1580863367470586</v>
      </c>
      <c r="I19" s="501">
        <v>945.88998021300426</v>
      </c>
      <c r="J19" s="904">
        <v>165.14727762637858</v>
      </c>
    </row>
    <row r="20" spans="1:10" x14ac:dyDescent="0.2">
      <c r="A20" s="912" t="s">
        <v>583</v>
      </c>
      <c r="B20" s="501">
        <v>1624.8855984415825</v>
      </c>
      <c r="C20" s="501">
        <v>1624.8855984415825</v>
      </c>
      <c r="D20" s="501">
        <v>0</v>
      </c>
      <c r="E20" s="501">
        <v>235.70555723145674</v>
      </c>
      <c r="F20" s="501">
        <v>11.759713267513025</v>
      </c>
      <c r="G20" s="501">
        <v>180.48603406226513</v>
      </c>
      <c r="H20" s="501">
        <v>11.248421386316807</v>
      </c>
      <c r="I20" s="501">
        <v>1027.185389323203</v>
      </c>
      <c r="J20" s="904">
        <v>197.86995802293657</v>
      </c>
    </row>
    <row r="21" spans="1:10" x14ac:dyDescent="0.2">
      <c r="A21" s="912" t="s">
        <v>584</v>
      </c>
      <c r="B21" s="501">
        <v>2012.4448443883159</v>
      </c>
      <c r="C21" s="501">
        <v>2012.4448443883159</v>
      </c>
      <c r="D21" s="501">
        <v>0</v>
      </c>
      <c r="E21" s="501">
        <v>248.4878542613622</v>
      </c>
      <c r="F21" s="501">
        <v>15.338756435886555</v>
      </c>
      <c r="G21" s="501">
        <v>177.41828277508782</v>
      </c>
      <c r="H21" s="501">
        <v>23.519426535026049</v>
      </c>
      <c r="I21" s="501">
        <v>1102.3452958590472</v>
      </c>
      <c r="J21" s="904">
        <v>240.30718416222268</v>
      </c>
    </row>
    <row r="22" spans="1:10" x14ac:dyDescent="0.2">
      <c r="A22" s="912" t="s">
        <v>585</v>
      </c>
      <c r="B22" s="501">
        <v>2275.2488713231724</v>
      </c>
      <c r="C22" s="501">
        <v>2275.2488713231724</v>
      </c>
      <c r="D22" s="501">
        <v>0</v>
      </c>
      <c r="E22" s="501">
        <v>243.3749354494</v>
      </c>
      <c r="F22" s="501">
        <v>15.338756435886555</v>
      </c>
      <c r="G22" s="501">
        <v>173.32794772551807</v>
      </c>
      <c r="H22" s="501">
        <v>30.677512871773111</v>
      </c>
      <c r="I22" s="501">
        <v>1397.8720031904613</v>
      </c>
      <c r="J22" s="904">
        <v>266.89436198442604</v>
      </c>
    </row>
    <row r="23" spans="1:10" x14ac:dyDescent="0.2">
      <c r="A23" s="912" t="s">
        <v>586</v>
      </c>
      <c r="B23" s="501">
        <v>2383.6427501367707</v>
      </c>
      <c r="C23" s="501">
        <v>2383.6427501367707</v>
      </c>
      <c r="D23" s="501">
        <v>0</v>
      </c>
      <c r="E23" s="501">
        <v>240.81847604341891</v>
      </c>
      <c r="F23" s="501">
        <v>12.782297029905463</v>
      </c>
      <c r="G23" s="501">
        <v>169.23761267594833</v>
      </c>
      <c r="H23" s="501">
        <v>27.609761584595798</v>
      </c>
      <c r="I23" s="501">
        <v>1488.370666162192</v>
      </c>
      <c r="J23" s="904">
        <v>278.6540752519391</v>
      </c>
    </row>
    <row r="24" spans="1:10" x14ac:dyDescent="0.2">
      <c r="A24" s="912" t="s">
        <v>587</v>
      </c>
      <c r="B24" s="501">
        <v>2429.1477275632342</v>
      </c>
      <c r="C24" s="501">
        <v>2429.1477275632342</v>
      </c>
      <c r="D24" s="501">
        <v>0</v>
      </c>
      <c r="E24" s="501">
        <v>231.61522218188699</v>
      </c>
      <c r="F24" s="501">
        <v>12.782297029905463</v>
      </c>
      <c r="G24" s="501">
        <v>198.892541785329</v>
      </c>
      <c r="H24" s="501">
        <v>20.962967129044959</v>
      </c>
      <c r="I24" s="501">
        <v>1526.7175572519084</v>
      </c>
      <c r="J24" s="904">
        <v>281.21053465792016</v>
      </c>
    </row>
    <row r="25" spans="1:10" x14ac:dyDescent="0.2">
      <c r="A25" s="912" t="s">
        <v>588</v>
      </c>
      <c r="B25" s="501">
        <v>2566.6852436050167</v>
      </c>
      <c r="C25" s="501">
        <v>2566.6852436050167</v>
      </c>
      <c r="D25" s="501">
        <v>0</v>
      </c>
      <c r="E25" s="501">
        <v>228.03617901351345</v>
      </c>
      <c r="F25" s="501">
        <v>12.782297029905463</v>
      </c>
      <c r="G25" s="501">
        <v>212.6974225776269</v>
      </c>
      <c r="H25" s="501">
        <v>10.737129505120588</v>
      </c>
      <c r="I25" s="501">
        <v>1572.7338265595681</v>
      </c>
      <c r="J25" s="904">
        <v>290.92508040064831</v>
      </c>
    </row>
    <row r="26" spans="1:10" x14ac:dyDescent="0.2">
      <c r="A26" s="912" t="s">
        <v>589</v>
      </c>
      <c r="B26" s="501">
        <v>2802.9020927176698</v>
      </c>
      <c r="C26" s="501">
        <v>2802.9020927176698</v>
      </c>
      <c r="D26" s="501">
        <v>0</v>
      </c>
      <c r="E26" s="501">
        <v>220.36680079557019</v>
      </c>
      <c r="F26" s="501">
        <v>12.271005148709245</v>
      </c>
      <c r="G26" s="501">
        <v>229.05876277590588</v>
      </c>
      <c r="H26" s="501">
        <v>24.542010297418489</v>
      </c>
      <c r="I26" s="501">
        <v>1637.6678954714878</v>
      </c>
      <c r="J26" s="904">
        <v>311.37675564849707</v>
      </c>
    </row>
    <row r="27" spans="1:10" x14ac:dyDescent="0.2">
      <c r="A27" s="912" t="s">
        <v>590</v>
      </c>
      <c r="B27" s="501">
        <v>3322.3746440130276</v>
      </c>
      <c r="C27" s="501">
        <v>3322.3746440130276</v>
      </c>
      <c r="D27" s="501">
        <v>0</v>
      </c>
      <c r="E27" s="501">
        <v>215.76517386480421</v>
      </c>
      <c r="F27" s="501">
        <v>14.827464554690337</v>
      </c>
      <c r="G27" s="501">
        <v>245.42010297418489</v>
      </c>
      <c r="H27" s="501">
        <v>34.767847921342856</v>
      </c>
      <c r="I27" s="501">
        <v>1738.392396067143</v>
      </c>
      <c r="J27" s="904">
        <v>368.1301544612773</v>
      </c>
    </row>
    <row r="28" spans="1:10" x14ac:dyDescent="0.2">
      <c r="A28" s="912" t="s">
        <v>591</v>
      </c>
      <c r="B28" s="501">
        <v>3816.7938931297713</v>
      </c>
      <c r="C28" s="501">
        <v>3816.7938931297713</v>
      </c>
      <c r="D28" s="501">
        <v>0</v>
      </c>
      <c r="E28" s="501">
        <v>221.38938455796261</v>
      </c>
      <c r="F28" s="501">
        <v>17.895215841867646</v>
      </c>
      <c r="G28" s="501">
        <v>253.08948119212815</v>
      </c>
      <c r="H28" s="501">
        <v>27.609761584595798</v>
      </c>
      <c r="I28" s="501">
        <v>1856.5008206234693</v>
      </c>
      <c r="J28" s="904">
        <v>418.85714994181245</v>
      </c>
    </row>
    <row r="29" spans="1:10" x14ac:dyDescent="0.2">
      <c r="A29" s="912" t="s">
        <v>592</v>
      </c>
      <c r="B29" s="501">
        <v>4420.6296048225049</v>
      </c>
      <c r="C29" s="501">
        <v>4420.6296048225049</v>
      </c>
      <c r="D29" s="501">
        <v>0</v>
      </c>
      <c r="E29" s="501">
        <v>224.96842772633613</v>
      </c>
      <c r="F29" s="501">
        <v>14.827464554690337</v>
      </c>
      <c r="G29" s="501">
        <v>229.05876277590588</v>
      </c>
      <c r="H29" s="501">
        <v>37.835599208520172</v>
      </c>
      <c r="I29" s="501">
        <v>2139.7565228061744</v>
      </c>
      <c r="J29" s="904">
        <v>480.16918717658433</v>
      </c>
    </row>
    <row r="30" spans="1:10" x14ac:dyDescent="0.2">
      <c r="A30" s="912" t="s">
        <v>593</v>
      </c>
      <c r="B30" s="501">
        <v>4658.3803295787466</v>
      </c>
      <c r="C30" s="501">
        <v>4658.3803295787466</v>
      </c>
      <c r="D30" s="501">
        <v>0</v>
      </c>
      <c r="E30" s="501">
        <v>283.25570218270502</v>
      </c>
      <c r="F30" s="501">
        <v>15.338756435886555</v>
      </c>
      <c r="G30" s="501">
        <v>24.030718416222268</v>
      </c>
      <c r="H30" s="501">
        <v>92.032538615319339</v>
      </c>
      <c r="I30" s="501">
        <v>2077.378913300236</v>
      </c>
      <c r="J30" s="904">
        <v>504.28229639275412</v>
      </c>
    </row>
    <row r="31" spans="1:10" x14ac:dyDescent="0.2">
      <c r="A31" s="912" t="s">
        <v>594</v>
      </c>
      <c r="B31" s="501">
        <v>5266.8176682022477</v>
      </c>
      <c r="C31" s="501">
        <v>5266.8176682022477</v>
      </c>
      <c r="D31" s="501">
        <v>0</v>
      </c>
      <c r="E31" s="501">
        <v>285.30086970748994</v>
      </c>
      <c r="F31" s="501">
        <v>13.804880792297899</v>
      </c>
      <c r="G31" s="501">
        <v>14.827464554690337</v>
      </c>
      <c r="H31" s="501">
        <v>152.87627247766932</v>
      </c>
      <c r="I31" s="501">
        <v>2095.2741291421034</v>
      </c>
      <c r="J31" s="904">
        <v>572.66928668426021</v>
      </c>
    </row>
    <row r="32" spans="1:10" x14ac:dyDescent="0.2">
      <c r="A32" s="912" t="s">
        <v>595</v>
      </c>
      <c r="B32" s="501">
        <v>5410.4906868183834</v>
      </c>
      <c r="C32" s="501">
        <v>5410.4906868183834</v>
      </c>
      <c r="D32" s="501">
        <v>0</v>
      </c>
      <c r="E32" s="501">
        <v>326.71551208438359</v>
      </c>
      <c r="F32" s="501">
        <v>13.804880792297899</v>
      </c>
      <c r="G32" s="501">
        <v>13.804880792297899</v>
      </c>
      <c r="H32" s="501">
        <v>112.99550574436429</v>
      </c>
      <c r="I32" s="501">
        <v>2191.3970028069925</v>
      </c>
      <c r="J32" s="904">
        <v>592.36765580740087</v>
      </c>
    </row>
    <row r="33" spans="1:10" x14ac:dyDescent="0.2">
      <c r="A33" s="912" t="s">
        <v>596</v>
      </c>
      <c r="B33" s="501">
        <v>5427.8746107790557</v>
      </c>
      <c r="C33" s="501">
        <v>5427.8746107790557</v>
      </c>
      <c r="D33" s="501">
        <v>0</v>
      </c>
      <c r="E33" s="501">
        <v>331.31713901514962</v>
      </c>
      <c r="F33" s="501">
        <v>12.271005148709245</v>
      </c>
      <c r="G33" s="501">
        <v>14.827464554690337</v>
      </c>
      <c r="H33" s="501">
        <v>64.934068911919752</v>
      </c>
      <c r="I33" s="501">
        <v>2126.4629338950726</v>
      </c>
      <c r="J33" s="904">
        <v>595.11744749447962</v>
      </c>
    </row>
    <row r="34" spans="1:10" x14ac:dyDescent="0.2">
      <c r="A34" s="912" t="s">
        <v>597</v>
      </c>
      <c r="B34" s="501">
        <v>5593.5331802866303</v>
      </c>
      <c r="C34" s="501">
        <v>5593.5331802866303</v>
      </c>
      <c r="D34" s="501">
        <v>0</v>
      </c>
      <c r="E34" s="501">
        <v>329.27197149036476</v>
      </c>
      <c r="F34" s="501">
        <v>10.737129505120588</v>
      </c>
      <c r="G34" s="501">
        <v>17.895215841867646</v>
      </c>
      <c r="H34" s="501">
        <v>74.137322773451686</v>
      </c>
      <c r="I34" s="501">
        <v>2160.2081980540229</v>
      </c>
      <c r="J34" s="904">
        <v>612.83405944489414</v>
      </c>
    </row>
    <row r="35" spans="1:10" x14ac:dyDescent="0.2">
      <c r="A35" s="912" t="s">
        <v>598</v>
      </c>
      <c r="B35" s="501">
        <v>5884.9695525684747</v>
      </c>
      <c r="C35" s="501">
        <v>5884.9695525684747</v>
      </c>
      <c r="D35" s="501">
        <v>0</v>
      </c>
      <c r="E35" s="501">
        <v>358.41560871854921</v>
      </c>
      <c r="F35" s="501">
        <v>11.248421386316807</v>
      </c>
      <c r="G35" s="501">
        <v>18.406507723063864</v>
      </c>
      <c r="H35" s="501">
        <v>56.753398812780254</v>
      </c>
      <c r="I35" s="501">
        <v>2167.36628439077</v>
      </c>
      <c r="J35" s="904">
        <v>642.59525009570461</v>
      </c>
    </row>
    <row r="36" spans="1:10" x14ac:dyDescent="0.2">
      <c r="A36" s="912" t="s">
        <v>599</v>
      </c>
      <c r="B36" s="501">
        <v>6218.8431509896054</v>
      </c>
      <c r="C36" s="501">
        <v>6218.8431509896054</v>
      </c>
      <c r="D36" s="501">
        <v>0</v>
      </c>
      <c r="E36" s="501">
        <v>405.45446178860129</v>
      </c>
      <c r="F36" s="501">
        <v>11.759713267513025</v>
      </c>
      <c r="G36" s="501">
        <v>17.383923960671428</v>
      </c>
      <c r="H36" s="501">
        <v>76.182490298236559</v>
      </c>
      <c r="I36" s="501">
        <v>2149.4710685489026</v>
      </c>
      <c r="J36" s="904">
        <v>673.35226479984237</v>
      </c>
    </row>
    <row r="37" spans="1:10" x14ac:dyDescent="0.2">
      <c r="A37" s="912" t="s">
        <v>600</v>
      </c>
      <c r="B37" s="501">
        <v>6800.693311790902</v>
      </c>
      <c r="C37" s="501">
        <v>6800.693311790902</v>
      </c>
      <c r="D37" s="501">
        <v>0</v>
      </c>
      <c r="E37" s="501">
        <v>424.88355327405753</v>
      </c>
      <c r="F37" s="501">
        <v>12.782297029905463</v>
      </c>
      <c r="G37" s="501">
        <v>19.429091485456304</v>
      </c>
      <c r="H37" s="501">
        <v>137.02622416058657</v>
      </c>
      <c r="I37" s="501">
        <v>2146.9146091429211</v>
      </c>
      <c r="J37" s="904">
        <v>733.22585968338456</v>
      </c>
    </row>
    <row r="38" spans="1:10" x14ac:dyDescent="0.2">
      <c r="A38" s="912" t="s">
        <v>601</v>
      </c>
      <c r="B38" s="501">
        <v>7388.1676832853573</v>
      </c>
      <c r="C38" s="501">
        <v>7388.1676832853573</v>
      </c>
      <c r="D38" s="501">
        <v>0</v>
      </c>
      <c r="E38" s="501">
        <v>446.35781228429875</v>
      </c>
      <c r="F38" s="501">
        <v>13.804880792297899</v>
      </c>
      <c r="G38" s="501">
        <v>17.895215841867646</v>
      </c>
      <c r="H38" s="501">
        <v>173.8392396067143</v>
      </c>
      <c r="I38" s="501">
        <v>2224.6309750847463</v>
      </c>
      <c r="J38" s="904">
        <v>796.041655617586</v>
      </c>
    </row>
    <row r="39" spans="1:10" x14ac:dyDescent="0.2">
      <c r="A39" s="912" t="s">
        <v>602</v>
      </c>
      <c r="B39" s="501">
        <v>7627.963575566384</v>
      </c>
      <c r="C39" s="501">
        <v>7627.963575566384</v>
      </c>
      <c r="D39" s="501">
        <v>0</v>
      </c>
      <c r="E39" s="501">
        <v>442.26747723472897</v>
      </c>
      <c r="F39" s="501">
        <v>13.804880792297899</v>
      </c>
      <c r="G39" s="501">
        <v>18.406507723063864</v>
      </c>
      <c r="H39" s="501">
        <v>121.68746772470001</v>
      </c>
      <c r="I39" s="501">
        <v>2209.2922186488599</v>
      </c>
      <c r="J39" s="904">
        <v>824.09697593063379</v>
      </c>
    </row>
    <row r="40" spans="1:10" x14ac:dyDescent="0.2">
      <c r="A40" s="912" t="s">
        <v>603</v>
      </c>
      <c r="B40" s="501">
        <v>7668.3556341808853</v>
      </c>
      <c r="C40" s="501">
        <v>7668.3556341808853</v>
      </c>
      <c r="D40" s="501">
        <v>0</v>
      </c>
      <c r="E40" s="501">
        <v>455.56106614583069</v>
      </c>
      <c r="F40" s="501">
        <v>15.850048317082774</v>
      </c>
      <c r="G40" s="501">
        <v>20.45167524784874</v>
      </c>
      <c r="H40" s="501">
        <v>101.74708435804749</v>
      </c>
      <c r="I40" s="501">
        <v>2188.329251519815</v>
      </c>
      <c r="J40" s="904">
        <v>829.65307808665045</v>
      </c>
    </row>
    <row r="41" spans="1:10" x14ac:dyDescent="0.2">
      <c r="A41" s="912" t="s">
        <v>604</v>
      </c>
      <c r="B41" s="501">
        <v>7689.8298931911258</v>
      </c>
      <c r="C41" s="501">
        <v>7689.8298931911258</v>
      </c>
      <c r="D41" s="501">
        <v>0</v>
      </c>
      <c r="E41" s="501">
        <v>480.61436832444542</v>
      </c>
      <c r="F41" s="501">
        <v>16.87263207947521</v>
      </c>
      <c r="G41" s="501">
        <v>19.940383366652522</v>
      </c>
      <c r="H41" s="501">
        <v>85.385744159768478</v>
      </c>
      <c r="I41" s="501">
        <v>2167.8775762719665</v>
      </c>
      <c r="J41" s="904">
        <v>831.10187018173167</v>
      </c>
    </row>
    <row r="42" spans="1:10" x14ac:dyDescent="0.2">
      <c r="A42" s="912" t="s">
        <v>605</v>
      </c>
      <c r="B42" s="501">
        <v>7300.7367716008039</v>
      </c>
      <c r="C42" s="501">
        <v>7300.7367716008039</v>
      </c>
      <c r="D42" s="501">
        <v>0</v>
      </c>
      <c r="E42" s="501">
        <v>491.35149782956603</v>
      </c>
      <c r="F42" s="501">
        <v>17.895215841867646</v>
      </c>
      <c r="G42" s="501">
        <v>18.917799604260086</v>
      </c>
      <c r="H42" s="501">
        <v>55.730815050387818</v>
      </c>
      <c r="I42" s="501">
        <v>2181.1711651830678</v>
      </c>
      <c r="J42" s="904">
        <v>785.43616641699896</v>
      </c>
    </row>
    <row r="43" spans="1:10" x14ac:dyDescent="0.2">
      <c r="A43" s="912" t="s">
        <v>606</v>
      </c>
      <c r="B43" s="501">
        <v>7224.5542813025677</v>
      </c>
      <c r="C43" s="501">
        <v>7224.5542813025677</v>
      </c>
      <c r="D43" s="501">
        <v>0</v>
      </c>
      <c r="E43" s="501">
        <v>479.59178456205296</v>
      </c>
      <c r="F43" s="501">
        <v>19.429091485456301</v>
      </c>
      <c r="G43" s="501">
        <v>18.406507723063864</v>
      </c>
      <c r="H43" s="501">
        <v>57.264690693976469</v>
      </c>
      <c r="I43" s="501">
        <v>2301.8360491453759</v>
      </c>
      <c r="J43" s="904">
        <v>777.61299535551461</v>
      </c>
    </row>
    <row r="44" spans="1:10" x14ac:dyDescent="0.2">
      <c r="A44" s="912" t="s">
        <v>607</v>
      </c>
      <c r="B44" s="501">
        <v>7291.5335177392717</v>
      </c>
      <c r="C44" s="501">
        <v>7291.5335177392717</v>
      </c>
      <c r="D44" s="501">
        <v>0</v>
      </c>
      <c r="E44" s="501">
        <v>559.86460990985927</v>
      </c>
      <c r="F44" s="501">
        <v>17.895215841867646</v>
      </c>
      <c r="G44" s="501">
        <v>18.917799604260086</v>
      </c>
      <c r="H44" s="501">
        <v>50.617896238425629</v>
      </c>
      <c r="I44" s="501">
        <v>2330.4683944923636</v>
      </c>
      <c r="J44" s="904">
        <v>777.84928384527836</v>
      </c>
    </row>
    <row r="45" spans="1:10" x14ac:dyDescent="0.2">
      <c r="A45" s="912" t="s">
        <v>608</v>
      </c>
      <c r="B45" s="501">
        <v>7310.4513173435325</v>
      </c>
      <c r="C45" s="501">
        <v>7310.4513173435325</v>
      </c>
      <c r="D45" s="501">
        <v>0</v>
      </c>
      <c r="E45" s="501">
        <v>704.56021228838915</v>
      </c>
      <c r="F45" s="501">
        <v>19.429091485456301</v>
      </c>
      <c r="G45" s="501">
        <v>21.474259010241177</v>
      </c>
      <c r="H45" s="501">
        <v>62.888901387134879</v>
      </c>
      <c r="I45" s="501">
        <v>2640.3112744972723</v>
      </c>
      <c r="J45" s="904">
        <v>769.94425540597388</v>
      </c>
    </row>
    <row r="46" spans="1:10" x14ac:dyDescent="0.2">
      <c r="A46" s="912" t="s">
        <v>609</v>
      </c>
      <c r="B46" s="501">
        <v>7380.4983050674136</v>
      </c>
      <c r="C46" s="501">
        <v>7380.4983050674136</v>
      </c>
      <c r="D46" s="501">
        <v>0</v>
      </c>
      <c r="E46" s="501">
        <v>834.93964199342486</v>
      </c>
      <c r="F46" s="501">
        <v>32.211388515361769</v>
      </c>
      <c r="G46" s="501">
        <v>25.564594059810926</v>
      </c>
      <c r="H46" s="501">
        <v>120.15359208111134</v>
      </c>
      <c r="I46" s="501">
        <v>2551.3464871691303</v>
      </c>
      <c r="J46" s="904">
        <v>758.97882335656323</v>
      </c>
    </row>
    <row r="47" spans="1:10" x14ac:dyDescent="0.2">
      <c r="A47" s="912" t="s">
        <v>610</v>
      </c>
      <c r="B47" s="501">
        <v>7592.6844357638447</v>
      </c>
      <c r="C47" s="501">
        <v>7592.6844357638447</v>
      </c>
      <c r="D47" s="501">
        <v>0</v>
      </c>
      <c r="E47" s="501">
        <v>793.01370773533495</v>
      </c>
      <c r="F47" s="501">
        <v>40.903350495697481</v>
      </c>
      <c r="G47" s="501">
        <v>38.346891089716387</v>
      </c>
      <c r="H47" s="501">
        <v>172.81665584432184</v>
      </c>
      <c r="I47" s="501">
        <v>3078.9997085636278</v>
      </c>
      <c r="J47" s="904">
        <v>767.87812346005558</v>
      </c>
    </row>
    <row r="48" spans="1:10" ht="14.25" x14ac:dyDescent="0.2">
      <c r="A48" s="911" t="s">
        <v>706</v>
      </c>
      <c r="B48" s="501">
        <v>8044.6664587413015</v>
      </c>
      <c r="C48" s="501">
        <v>8044.6664587413015</v>
      </c>
      <c r="D48" s="501">
        <v>0</v>
      </c>
      <c r="E48" s="501">
        <v>712.74088238752859</v>
      </c>
      <c r="F48" s="501">
        <v>45.504977426463448</v>
      </c>
      <c r="G48" s="501">
        <v>49.595312476033193</v>
      </c>
      <c r="H48" s="501">
        <v>262.29273505366012</v>
      </c>
      <c r="I48" s="501">
        <v>2852.4974051937033</v>
      </c>
      <c r="J48" s="904">
        <v>798.46046655262796</v>
      </c>
    </row>
    <row r="49" spans="1:10" ht="14.25" x14ac:dyDescent="0.2">
      <c r="A49" s="911" t="s">
        <v>707</v>
      </c>
      <c r="B49" s="501">
        <v>7824.2996579457313</v>
      </c>
      <c r="C49" s="501">
        <v>7824.2996579457313</v>
      </c>
      <c r="D49" s="501">
        <v>0</v>
      </c>
      <c r="E49" s="501">
        <v>697.40212595164201</v>
      </c>
      <c r="F49" s="501">
        <v>44.993685545267233</v>
      </c>
      <c r="G49" s="501">
        <v>49.595312476033193</v>
      </c>
      <c r="H49" s="501">
        <v>191.73445544858194</v>
      </c>
      <c r="I49" s="501">
        <v>2852.4974051937033</v>
      </c>
      <c r="J49" s="904">
        <v>776.58831318513194</v>
      </c>
    </row>
    <row r="50" spans="1:10" x14ac:dyDescent="0.2">
      <c r="A50" s="912" t="s">
        <v>612</v>
      </c>
      <c r="B50" s="501">
        <v>8417.9095320145407</v>
      </c>
      <c r="C50" s="501">
        <v>8417.9095320145407</v>
      </c>
      <c r="D50" s="501">
        <v>0</v>
      </c>
      <c r="E50" s="501">
        <v>606.9034629799113</v>
      </c>
      <c r="F50" s="501">
        <v>60.843733862350007</v>
      </c>
      <c r="G50" s="501">
        <v>96.634165546085299</v>
      </c>
      <c r="H50" s="501">
        <v>240.81847604341891</v>
      </c>
      <c r="I50" s="501">
        <v>3223.6953109421574</v>
      </c>
      <c r="J50" s="904">
        <v>825.21615660948987</v>
      </c>
    </row>
    <row r="51" spans="1:10" x14ac:dyDescent="0.2">
      <c r="A51" s="912" t="s">
        <v>613</v>
      </c>
      <c r="B51" s="501">
        <v>9278.9250599489733</v>
      </c>
      <c r="C51" s="501">
        <v>9278.9250599489733</v>
      </c>
      <c r="D51" s="501">
        <v>0</v>
      </c>
      <c r="E51" s="501">
        <v>544.52585347397269</v>
      </c>
      <c r="F51" s="501">
        <v>113.50679762556049</v>
      </c>
      <c r="G51" s="501">
        <v>121.6874677247</v>
      </c>
      <c r="H51" s="501">
        <v>209.11837940925335</v>
      </c>
      <c r="I51" s="501">
        <v>2907.2056364816985</v>
      </c>
      <c r="J51" s="904">
        <v>905.48050526873806</v>
      </c>
    </row>
    <row r="52" spans="1:10" x14ac:dyDescent="0.2">
      <c r="A52" s="912" t="s">
        <v>614</v>
      </c>
      <c r="B52" s="501">
        <v>8674.0667644938458</v>
      </c>
      <c r="C52" s="501">
        <v>8674.0667644938458</v>
      </c>
      <c r="D52" s="501">
        <v>0</v>
      </c>
      <c r="E52" s="501">
        <v>461.69656872018527</v>
      </c>
      <c r="F52" s="501">
        <v>93.055122377711768</v>
      </c>
      <c r="G52" s="501">
        <v>125.77780277426974</v>
      </c>
      <c r="H52" s="501">
        <v>216.27646574600044</v>
      </c>
      <c r="I52" s="501">
        <v>3529.4478558974961</v>
      </c>
      <c r="J52" s="904">
        <v>842.51229175506421</v>
      </c>
    </row>
    <row r="53" spans="1:10" x14ac:dyDescent="0.2">
      <c r="A53" s="912" t="s">
        <v>615</v>
      </c>
      <c r="B53" s="501">
        <v>8549.3115454819708</v>
      </c>
      <c r="C53" s="501">
        <v>8549.3115454819708</v>
      </c>
      <c r="D53" s="501">
        <v>0</v>
      </c>
      <c r="E53" s="501">
        <v>553.21781545430849</v>
      </c>
      <c r="F53" s="501">
        <v>116.57454891273781</v>
      </c>
      <c r="G53" s="501">
        <v>98.679333070870172</v>
      </c>
      <c r="H53" s="501">
        <v>340.52039287668151</v>
      </c>
      <c r="I53" s="501">
        <v>3190.9726305455997</v>
      </c>
      <c r="J53" s="904">
        <v>826.49885025061087</v>
      </c>
    </row>
    <row r="54" spans="1:10" x14ac:dyDescent="0.2">
      <c r="A54" s="912" t="s">
        <v>616</v>
      </c>
      <c r="B54" s="501">
        <v>8224.129909041174</v>
      </c>
      <c r="C54" s="501">
        <v>8224.129909041174</v>
      </c>
      <c r="D54" s="501">
        <v>0</v>
      </c>
      <c r="E54" s="501">
        <v>602.81312793034158</v>
      </c>
      <c r="F54" s="501">
        <v>145.20689425972606</v>
      </c>
      <c r="G54" s="501">
        <v>134.98105663580168</v>
      </c>
      <c r="H54" s="501">
        <v>288.36862099466725</v>
      </c>
      <c r="I54" s="501">
        <v>3290.6745473788619</v>
      </c>
      <c r="J54" s="904">
        <v>791.34388054140516</v>
      </c>
    </row>
    <row r="55" spans="1:10" x14ac:dyDescent="0.2">
      <c r="A55" s="912" t="s">
        <v>617</v>
      </c>
      <c r="B55" s="501">
        <v>7843.2174575499921</v>
      </c>
      <c r="C55" s="501">
        <v>7843.2174575499921</v>
      </c>
      <c r="D55" s="501">
        <v>0</v>
      </c>
      <c r="E55" s="501">
        <v>631.95676515852608</v>
      </c>
      <c r="F55" s="501">
        <v>158.50048317082772</v>
      </c>
      <c r="G55" s="501">
        <v>133.44718099221302</v>
      </c>
      <c r="H55" s="501">
        <v>305.24125307414243</v>
      </c>
      <c r="I55" s="501">
        <v>3338.7359842113069</v>
      </c>
      <c r="J55" s="904">
        <v>753.54841109744302</v>
      </c>
    </row>
    <row r="56" spans="1:10" x14ac:dyDescent="0.2">
      <c r="A56" s="912" t="s">
        <v>618</v>
      </c>
      <c r="B56" s="501">
        <v>7710.7928603201708</v>
      </c>
      <c r="C56" s="501">
        <v>7710.7928603201708</v>
      </c>
      <c r="D56" s="501">
        <v>0</v>
      </c>
      <c r="E56" s="501">
        <v>608.43733862349995</v>
      </c>
      <c r="F56" s="501">
        <v>123.22134336828866</v>
      </c>
      <c r="G56" s="501">
        <v>149.2972293092958</v>
      </c>
      <c r="H56" s="501">
        <v>192.75703921097437</v>
      </c>
      <c r="I56" s="501">
        <v>3852.5843248135061</v>
      </c>
      <c r="J56" s="904">
        <v>737.80459396598849</v>
      </c>
    </row>
    <row r="57" spans="1:10" x14ac:dyDescent="0.2">
      <c r="A57" s="912" t="s">
        <v>619</v>
      </c>
      <c r="B57" s="501">
        <v>7392.2580183349273</v>
      </c>
      <c r="C57" s="501">
        <v>7392.2580183349273</v>
      </c>
      <c r="D57" s="501">
        <v>0</v>
      </c>
      <c r="E57" s="501">
        <v>620.19705189101307</v>
      </c>
      <c r="F57" s="501">
        <v>136.00364039819414</v>
      </c>
      <c r="G57" s="501">
        <v>155.43273188365043</v>
      </c>
      <c r="H57" s="501">
        <v>199.91512554772143</v>
      </c>
      <c r="I57" s="501">
        <v>3778.4470020400545</v>
      </c>
      <c r="J57" s="904">
        <v>704.18157213288487</v>
      </c>
    </row>
    <row r="58" spans="1:10" x14ac:dyDescent="0.2">
      <c r="A58" s="912" t="s">
        <v>622</v>
      </c>
      <c r="B58" s="501">
        <v>7607</v>
      </c>
      <c r="C58" s="501">
        <v>7607</v>
      </c>
      <c r="D58" s="501">
        <v>0</v>
      </c>
      <c r="E58" s="501">
        <v>634</v>
      </c>
      <c r="F58" s="501">
        <v>154</v>
      </c>
      <c r="G58" s="501">
        <v>257</v>
      </c>
      <c r="H58" s="501">
        <v>333</v>
      </c>
      <c r="I58" s="501">
        <v>3814</v>
      </c>
      <c r="J58" s="904">
        <v>720.32212707042902</v>
      </c>
    </row>
    <row r="59" spans="1:10" x14ac:dyDescent="0.2">
      <c r="A59" s="912" t="s">
        <v>623</v>
      </c>
      <c r="B59" s="501">
        <v>6981</v>
      </c>
      <c r="C59" s="501">
        <v>6981</v>
      </c>
      <c r="D59" s="501">
        <v>0</v>
      </c>
      <c r="E59" s="501">
        <v>692</v>
      </c>
      <c r="F59" s="501">
        <v>160</v>
      </c>
      <c r="G59" s="501">
        <v>173</v>
      </c>
      <c r="H59" s="501">
        <v>366</v>
      </c>
      <c r="I59" s="501">
        <v>3865</v>
      </c>
      <c r="J59" s="904">
        <v>656.67262541497087</v>
      </c>
    </row>
    <row r="60" spans="1:10" x14ac:dyDescent="0.2">
      <c r="A60" s="912" t="s">
        <v>624</v>
      </c>
      <c r="B60" s="501">
        <v>7072</v>
      </c>
      <c r="C60" s="501">
        <v>7072</v>
      </c>
      <c r="D60" s="501">
        <v>0</v>
      </c>
      <c r="E60" s="501">
        <v>802</v>
      </c>
      <c r="F60" s="501">
        <v>168</v>
      </c>
      <c r="G60" s="501">
        <v>354</v>
      </c>
      <c r="H60" s="501">
        <v>367</v>
      </c>
      <c r="I60" s="501">
        <v>17133</v>
      </c>
      <c r="J60" s="904">
        <v>662.16273660473439</v>
      </c>
    </row>
    <row r="61" spans="1:10" x14ac:dyDescent="0.2">
      <c r="A61" s="912" t="s">
        <v>625</v>
      </c>
      <c r="B61" s="501">
        <v>6961</v>
      </c>
      <c r="C61" s="501">
        <v>6961</v>
      </c>
      <c r="D61" s="501">
        <v>0</v>
      </c>
      <c r="E61" s="501">
        <v>886</v>
      </c>
      <c r="F61" s="501">
        <v>331</v>
      </c>
      <c r="G61" s="501">
        <v>447</v>
      </c>
      <c r="H61" s="501">
        <v>262</v>
      </c>
      <c r="I61" s="501">
        <v>4195</v>
      </c>
      <c r="J61" s="904">
        <v>650.14726615456243</v>
      </c>
    </row>
    <row r="62" spans="1:10" x14ac:dyDescent="0.2">
      <c r="A62" s="911">
        <v>38717</v>
      </c>
      <c r="B62" s="501">
        <v>6977</v>
      </c>
      <c r="C62" s="501">
        <v>6977</v>
      </c>
      <c r="D62" s="501">
        <v>0</v>
      </c>
      <c r="E62" s="501">
        <v>886</v>
      </c>
      <c r="F62" s="501">
        <v>239</v>
      </c>
      <c r="G62" s="501">
        <v>442</v>
      </c>
      <c r="H62" s="501">
        <v>265</v>
      </c>
      <c r="I62" s="501">
        <v>5607</v>
      </c>
      <c r="J62" s="904">
        <v>650.1593715157137</v>
      </c>
    </row>
    <row r="63" spans="1:10" x14ac:dyDescent="0.2">
      <c r="A63" s="911">
        <v>39082</v>
      </c>
      <c r="B63" s="501">
        <v>7037.1679999999997</v>
      </c>
      <c r="C63" s="501">
        <v>7037.1679999999997</v>
      </c>
      <c r="D63" s="501">
        <v>0</v>
      </c>
      <c r="E63" s="501">
        <v>713.01</v>
      </c>
      <c r="F63" s="501">
        <v>121.42700000000001</v>
      </c>
      <c r="G63" s="501">
        <v>419.01400000000001</v>
      </c>
      <c r="H63" s="501">
        <v>212.821</v>
      </c>
      <c r="I63" s="501">
        <v>7268.97</v>
      </c>
      <c r="J63" s="904">
        <v>655.20923599000002</v>
      </c>
    </row>
    <row r="64" spans="1:10" x14ac:dyDescent="0.2">
      <c r="A64" s="912">
        <v>39447</v>
      </c>
      <c r="B64" s="501">
        <v>6559.7910000000002</v>
      </c>
      <c r="C64" s="501">
        <v>6559.7910000000002</v>
      </c>
      <c r="D64" s="501">
        <v>0</v>
      </c>
      <c r="E64" s="501">
        <v>672.971</v>
      </c>
      <c r="F64" s="501">
        <v>154.24700000000001</v>
      </c>
      <c r="G64" s="501">
        <v>423.27699999999999</v>
      </c>
      <c r="H64" s="501">
        <v>100.759</v>
      </c>
      <c r="I64" s="501">
        <v>10218.592000000001</v>
      </c>
      <c r="J64" s="904">
        <v>610.35625191999998</v>
      </c>
    </row>
    <row r="65" spans="1:10" x14ac:dyDescent="0.2">
      <c r="A65" s="912">
        <v>39813</v>
      </c>
      <c r="B65" s="501">
        <v>6032.0730000000003</v>
      </c>
      <c r="C65" s="501">
        <v>6032.0730000000003</v>
      </c>
      <c r="D65" s="501">
        <v>0</v>
      </c>
      <c r="E65" s="501">
        <v>592.72199999999998</v>
      </c>
      <c r="F65" s="501">
        <v>273.52199999999999</v>
      </c>
      <c r="G65" s="501">
        <v>266.39100000000002</v>
      </c>
      <c r="H65" s="501">
        <v>96.763000000000005</v>
      </c>
      <c r="I65" s="501">
        <v>5491.7690000000002</v>
      </c>
      <c r="J65" s="904">
        <v>560.90439532000005</v>
      </c>
    </row>
    <row r="66" spans="1:10" x14ac:dyDescent="0.2">
      <c r="A66" s="912">
        <v>40178</v>
      </c>
      <c r="B66" s="501">
        <v>6143.973</v>
      </c>
      <c r="C66" s="501">
        <v>6143.973</v>
      </c>
      <c r="D66" s="501">
        <v>0</v>
      </c>
      <c r="E66" s="501">
        <v>499.64600000000002</v>
      </c>
      <c r="F66" s="501">
        <v>311.85500000000002</v>
      </c>
      <c r="G66" s="501">
        <v>201.953</v>
      </c>
      <c r="H66" s="501">
        <v>155.29900000000001</v>
      </c>
      <c r="I66" s="501">
        <v>4505.7280000000001</v>
      </c>
      <c r="J66" s="904">
        <v>571.64377616000002</v>
      </c>
    </row>
    <row r="67" spans="1:10" ht="24.95" customHeight="1" x14ac:dyDescent="0.2">
      <c r="A67" s="920"/>
      <c r="B67" s="921" t="s">
        <v>257</v>
      </c>
      <c r="C67" s="463"/>
      <c r="D67" s="463"/>
      <c r="E67" s="463"/>
      <c r="F67" s="463"/>
      <c r="G67" s="463"/>
      <c r="H67" s="463"/>
      <c r="I67" s="463"/>
      <c r="J67" s="949"/>
    </row>
    <row r="68" spans="1:10" x14ac:dyDescent="0.2">
      <c r="A68" s="912" t="s">
        <v>652</v>
      </c>
      <c r="B68" s="927">
        <v>24.030718416222268</v>
      </c>
      <c r="C68" s="501">
        <v>24.030718416222268</v>
      </c>
      <c r="D68" s="501">
        <v>0</v>
      </c>
      <c r="E68" s="501">
        <v>8.1806700991394958</v>
      </c>
      <c r="F68" s="501">
        <v>1.5338756435886556</v>
      </c>
      <c r="G68" s="501">
        <v>0</v>
      </c>
      <c r="H68" s="501">
        <v>0</v>
      </c>
      <c r="I68" s="501">
        <v>0</v>
      </c>
      <c r="J68" s="904">
        <v>2.6375500401956153</v>
      </c>
    </row>
    <row r="69" spans="1:10" x14ac:dyDescent="0.2">
      <c r="A69" s="911">
        <v>20179</v>
      </c>
      <c r="B69" s="927">
        <v>359.43819248094161</v>
      </c>
      <c r="C69" s="501">
        <v>359.43819248094161</v>
      </c>
      <c r="D69" s="501">
        <v>0</v>
      </c>
      <c r="E69" s="501">
        <v>73.114739011059243</v>
      </c>
      <c r="F69" s="501">
        <v>5.1129188119621851</v>
      </c>
      <c r="G69" s="501">
        <v>0</v>
      </c>
      <c r="H69" s="501">
        <v>0</v>
      </c>
      <c r="I69" s="501">
        <v>0</v>
      </c>
      <c r="J69" s="904">
        <v>39.561740408446596</v>
      </c>
    </row>
    <row r="70" spans="1:10" x14ac:dyDescent="0.2">
      <c r="A70" s="912" t="s">
        <v>576</v>
      </c>
      <c r="B70" s="927">
        <v>438.17714218515925</v>
      </c>
      <c r="C70" s="501">
        <v>438.17714218515925</v>
      </c>
      <c r="D70" s="501">
        <v>0</v>
      </c>
      <c r="E70" s="501">
        <v>108.39387881359832</v>
      </c>
      <c r="F70" s="501">
        <v>4.0903350495697479</v>
      </c>
      <c r="G70" s="501">
        <v>0</v>
      </c>
      <c r="H70" s="501">
        <v>0</v>
      </c>
      <c r="I70" s="501">
        <v>0</v>
      </c>
      <c r="J70" s="904">
        <v>48.032572451099945</v>
      </c>
    </row>
    <row r="71" spans="1:10" x14ac:dyDescent="0.2">
      <c r="A71" s="912" t="s">
        <v>577</v>
      </c>
      <c r="B71" s="927">
        <v>516.4048000081807</v>
      </c>
      <c r="C71" s="501">
        <v>516.4048000081807</v>
      </c>
      <c r="D71" s="501">
        <v>0</v>
      </c>
      <c r="E71" s="501">
        <v>154.9214400024542</v>
      </c>
      <c r="F71" s="501">
        <v>4.0903350495697479</v>
      </c>
      <c r="G71" s="501">
        <v>0</v>
      </c>
      <c r="H71" s="501">
        <v>0</v>
      </c>
      <c r="I71" s="501">
        <v>0</v>
      </c>
      <c r="J71" s="904">
        <v>56.259374660440329</v>
      </c>
    </row>
    <row r="72" spans="1:10" x14ac:dyDescent="0.2">
      <c r="A72" s="912" t="s">
        <v>513</v>
      </c>
      <c r="B72" s="927">
        <v>618.66317624742442</v>
      </c>
      <c r="C72" s="501">
        <v>618.66317624742442</v>
      </c>
      <c r="D72" s="501">
        <v>0</v>
      </c>
      <c r="E72" s="501">
        <v>189.17799604260085</v>
      </c>
      <c r="F72" s="501">
        <v>4.6016269307659661</v>
      </c>
      <c r="G72" s="501">
        <v>0</v>
      </c>
      <c r="H72" s="501">
        <v>0</v>
      </c>
      <c r="I72" s="501">
        <v>0</v>
      </c>
      <c r="J72" s="904">
        <v>66.860098372159143</v>
      </c>
    </row>
    <row r="73" spans="1:10" x14ac:dyDescent="0.2">
      <c r="A73" s="912" t="s">
        <v>578</v>
      </c>
      <c r="B73" s="927">
        <v>730.12480634819997</v>
      </c>
      <c r="C73" s="501">
        <v>730.12480634819997</v>
      </c>
      <c r="D73" s="501">
        <v>0</v>
      </c>
      <c r="E73" s="501">
        <v>213.72000634001932</v>
      </c>
      <c r="F73" s="501">
        <v>7.1580863367470586</v>
      </c>
      <c r="G73" s="501">
        <v>0</v>
      </c>
      <c r="H73" s="501">
        <v>0</v>
      </c>
      <c r="I73" s="501">
        <v>0</v>
      </c>
      <c r="J73" s="904">
        <v>78.213691092469176</v>
      </c>
    </row>
    <row r="74" spans="1:10" x14ac:dyDescent="0.2">
      <c r="A74" s="911">
        <v>22281</v>
      </c>
      <c r="B74" s="927">
        <v>1012.8692166497088</v>
      </c>
      <c r="C74" s="501">
        <v>1012.8692166497088</v>
      </c>
      <c r="D74" s="501">
        <v>0</v>
      </c>
      <c r="E74" s="501">
        <v>194.29091485456303</v>
      </c>
      <c r="F74" s="501">
        <v>7.1580863367470586</v>
      </c>
      <c r="G74" s="501">
        <v>87.94220356574958</v>
      </c>
      <c r="H74" s="501">
        <v>0</v>
      </c>
      <c r="I74" s="501">
        <v>31.700096634165547</v>
      </c>
      <c r="J74" s="904">
        <v>107.37129505120589</v>
      </c>
    </row>
    <row r="75" spans="1:10" x14ac:dyDescent="0.2">
      <c r="A75" s="912" t="s">
        <v>580</v>
      </c>
      <c r="B75" s="927">
        <v>1169.3245322957516</v>
      </c>
      <c r="C75" s="501">
        <v>1169.3245322957516</v>
      </c>
      <c r="D75" s="501">
        <v>0</v>
      </c>
      <c r="E75" s="501">
        <v>213.72000634001932</v>
      </c>
      <c r="F75" s="501">
        <v>16.87263207947521</v>
      </c>
      <c r="G75" s="501">
        <v>102.2583762392437</v>
      </c>
      <c r="H75" s="501">
        <v>3.0677512871773112</v>
      </c>
      <c r="I75" s="501">
        <v>43.459809901678575</v>
      </c>
      <c r="J75" s="904">
        <v>121.88335511431872</v>
      </c>
    </row>
    <row r="76" spans="1:10" x14ac:dyDescent="0.2">
      <c r="A76" s="912" t="s">
        <v>581</v>
      </c>
      <c r="B76" s="927">
        <v>1395.3155437844803</v>
      </c>
      <c r="C76" s="501">
        <v>1395.3155437844803</v>
      </c>
      <c r="D76" s="501">
        <v>0</v>
      </c>
      <c r="E76" s="501">
        <v>231.61522218188699</v>
      </c>
      <c r="F76" s="501">
        <v>14.827464554690337</v>
      </c>
      <c r="G76" s="501">
        <v>125.26651089307353</v>
      </c>
      <c r="H76" s="501">
        <v>3.5790431683735293</v>
      </c>
      <c r="I76" s="501">
        <v>45.504977426463448</v>
      </c>
      <c r="J76" s="904">
        <v>144.18431049733363</v>
      </c>
    </row>
    <row r="77" spans="1:10" x14ac:dyDescent="0.2">
      <c r="A77" s="912" t="s">
        <v>582</v>
      </c>
      <c r="B77" s="927">
        <v>1603.4113394313413</v>
      </c>
      <c r="C77" s="501">
        <v>1603.4113394313413</v>
      </c>
      <c r="D77" s="501">
        <v>0</v>
      </c>
      <c r="E77" s="501">
        <v>300.63962614337646</v>
      </c>
      <c r="F77" s="501">
        <v>13.804880792297899</v>
      </c>
      <c r="G77" s="501">
        <v>123.22134336828866</v>
      </c>
      <c r="H77" s="501">
        <v>3.5790431683735293</v>
      </c>
      <c r="I77" s="501">
        <v>53.685647525602946</v>
      </c>
      <c r="J77" s="904">
        <v>163.61340198278992</v>
      </c>
    </row>
    <row r="78" spans="1:10" x14ac:dyDescent="0.2">
      <c r="A78" s="912" t="s">
        <v>583</v>
      </c>
      <c r="B78" s="927">
        <v>1974.0979532985996</v>
      </c>
      <c r="C78" s="501">
        <v>1974.0979532985996</v>
      </c>
      <c r="D78" s="501">
        <v>0</v>
      </c>
      <c r="E78" s="501">
        <v>332.85101465873822</v>
      </c>
      <c r="F78" s="501">
        <v>13.293588911101681</v>
      </c>
      <c r="G78" s="501">
        <v>85.385744159768493</v>
      </c>
      <c r="H78" s="501">
        <v>7.6693782179432777</v>
      </c>
      <c r="I78" s="501">
        <v>54.19693940679916</v>
      </c>
      <c r="J78" s="904">
        <v>198.892541785329</v>
      </c>
    </row>
    <row r="79" spans="1:10" x14ac:dyDescent="0.2">
      <c r="A79" s="912" t="s">
        <v>584</v>
      </c>
      <c r="B79" s="927">
        <v>2375.9733719188275</v>
      </c>
      <c r="C79" s="501">
        <v>2375.9733719188275</v>
      </c>
      <c r="D79" s="501">
        <v>0</v>
      </c>
      <c r="E79" s="501">
        <v>365.57369505529624</v>
      </c>
      <c r="F79" s="501">
        <v>13.804880792297899</v>
      </c>
      <c r="G79" s="501">
        <v>94.588998021300426</v>
      </c>
      <c r="H79" s="501">
        <v>8.1806700991394958</v>
      </c>
      <c r="I79" s="501">
        <v>59.821150099957563</v>
      </c>
      <c r="J79" s="904">
        <v>236.35411454935297</v>
      </c>
    </row>
    <row r="80" spans="1:10" x14ac:dyDescent="0.2">
      <c r="A80" s="912" t="s">
        <v>585</v>
      </c>
      <c r="B80" s="927">
        <v>2714.4485972707239</v>
      </c>
      <c r="C80" s="501">
        <v>2714.4485972707239</v>
      </c>
      <c r="D80" s="501">
        <v>0</v>
      </c>
      <c r="E80" s="501">
        <v>389.60441347151851</v>
      </c>
      <c r="F80" s="501">
        <v>14.316172673494117</v>
      </c>
      <c r="G80" s="501">
        <v>107.88258693240211</v>
      </c>
      <c r="H80" s="501">
        <v>9.7145457427281521</v>
      </c>
      <c r="I80" s="501">
        <v>61.355025743546221</v>
      </c>
      <c r="J80" s="904">
        <v>266.38307010322984</v>
      </c>
    </row>
    <row r="81" spans="1:10" x14ac:dyDescent="0.2">
      <c r="A81" s="912" t="s">
        <v>586</v>
      </c>
      <c r="B81" s="927">
        <v>2991.5687968790744</v>
      </c>
      <c r="C81" s="501">
        <v>2991.5687968790744</v>
      </c>
      <c r="D81" s="501">
        <v>0</v>
      </c>
      <c r="E81" s="501">
        <v>415.16900753132944</v>
      </c>
      <c r="F81" s="501">
        <v>16.87263207947521</v>
      </c>
      <c r="G81" s="501">
        <v>114.01808950675672</v>
      </c>
      <c r="H81" s="501">
        <v>9.7145457427281521</v>
      </c>
      <c r="I81" s="501">
        <v>59.309858218761349</v>
      </c>
      <c r="J81" s="904">
        <v>291.43637228184457</v>
      </c>
    </row>
    <row r="82" spans="1:10" x14ac:dyDescent="0.2">
      <c r="A82" s="912" t="s">
        <v>587</v>
      </c>
      <c r="B82" s="927">
        <v>3304.9907200523562</v>
      </c>
      <c r="C82" s="501">
        <v>3304.9907200523562</v>
      </c>
      <c r="D82" s="501">
        <v>0</v>
      </c>
      <c r="E82" s="501">
        <v>463.23044436377398</v>
      </c>
      <c r="F82" s="501">
        <v>15.850048317082774</v>
      </c>
      <c r="G82" s="501">
        <v>126.28909465546597</v>
      </c>
      <c r="H82" s="501">
        <v>6.1355025743546223</v>
      </c>
      <c r="I82" s="501">
        <v>71.06957148627437</v>
      </c>
      <c r="J82" s="904">
        <v>319.55742574763656</v>
      </c>
    </row>
    <row r="83" spans="1:10" x14ac:dyDescent="0.2">
      <c r="A83" s="912" t="s">
        <v>588</v>
      </c>
      <c r="B83" s="927">
        <v>3571.373790155586</v>
      </c>
      <c r="C83" s="501">
        <v>3571.373790155586</v>
      </c>
      <c r="D83" s="501">
        <v>0</v>
      </c>
      <c r="E83" s="501">
        <v>486.7498708988</v>
      </c>
      <c r="F83" s="501">
        <v>18.406507723063864</v>
      </c>
      <c r="G83" s="501">
        <v>147.76335366570714</v>
      </c>
      <c r="H83" s="501">
        <v>7.6693782179432777</v>
      </c>
      <c r="I83" s="501">
        <v>72.603447129863028</v>
      </c>
      <c r="J83" s="904">
        <v>340.52039287668151</v>
      </c>
    </row>
    <row r="84" spans="1:10" x14ac:dyDescent="0.2">
      <c r="A84" s="912" t="s">
        <v>589</v>
      </c>
      <c r="B84" s="927">
        <v>3899.1118860023621</v>
      </c>
      <c r="C84" s="501">
        <v>3899.1118860023621</v>
      </c>
      <c r="D84" s="501">
        <v>0</v>
      </c>
      <c r="E84" s="501">
        <v>514.87092436459204</v>
      </c>
      <c r="F84" s="501">
        <v>19.429091485456304</v>
      </c>
      <c r="G84" s="501">
        <v>164.12469386398612</v>
      </c>
      <c r="H84" s="501">
        <v>13.804880792297899</v>
      </c>
      <c r="I84" s="501">
        <v>79.25024158541386</v>
      </c>
      <c r="J84" s="904">
        <v>366.08498693649244</v>
      </c>
    </row>
    <row r="85" spans="1:10" x14ac:dyDescent="0.2">
      <c r="A85" s="912" t="s">
        <v>590</v>
      </c>
      <c r="B85" s="927">
        <v>4576.0623367061553</v>
      </c>
      <c r="C85" s="501">
        <v>4576.0623367061553</v>
      </c>
      <c r="D85" s="501">
        <v>0</v>
      </c>
      <c r="E85" s="501">
        <v>538.90164278081431</v>
      </c>
      <c r="F85" s="501">
        <v>19.429091485456304</v>
      </c>
      <c r="G85" s="501">
        <v>193.2683310921706</v>
      </c>
      <c r="H85" s="501">
        <v>20.45167524784874</v>
      </c>
      <c r="I85" s="501">
        <v>85.897036040964707</v>
      </c>
      <c r="J85" s="904">
        <v>430.40870744703733</v>
      </c>
    </row>
    <row r="86" spans="1:10" x14ac:dyDescent="0.2">
      <c r="A86" s="912" t="s">
        <v>591</v>
      </c>
      <c r="B86" s="927">
        <v>5197.2819723595612</v>
      </c>
      <c r="C86" s="501">
        <v>5197.2819723595612</v>
      </c>
      <c r="D86" s="501">
        <v>0</v>
      </c>
      <c r="E86" s="501">
        <v>565.48882060301764</v>
      </c>
      <c r="F86" s="501">
        <v>20.962967129044959</v>
      </c>
      <c r="G86" s="501">
        <v>204.5167524784874</v>
      </c>
      <c r="H86" s="501">
        <v>25.564594059810926</v>
      </c>
      <c r="I86" s="501">
        <v>139.58268356656765</v>
      </c>
      <c r="J86" s="904">
        <v>484.01288635203929</v>
      </c>
    </row>
    <row r="87" spans="1:10" x14ac:dyDescent="0.2">
      <c r="A87" s="912" t="s">
        <v>592</v>
      </c>
      <c r="B87" s="927">
        <v>5895.1953901923989</v>
      </c>
      <c r="C87" s="501">
        <v>5895.1953901923989</v>
      </c>
      <c r="D87" s="501">
        <v>0</v>
      </c>
      <c r="E87" s="501">
        <v>592.07599842522097</v>
      </c>
      <c r="F87" s="501">
        <v>18.406507723063864</v>
      </c>
      <c r="G87" s="501">
        <v>146.22947802211849</v>
      </c>
      <c r="H87" s="501">
        <v>21.985550891437395</v>
      </c>
      <c r="I87" s="501">
        <v>199.4038336665252</v>
      </c>
      <c r="J87" s="904">
        <v>544.92303762038625</v>
      </c>
    </row>
    <row r="88" spans="1:10" x14ac:dyDescent="0.2">
      <c r="A88" s="912" t="s">
        <v>593</v>
      </c>
      <c r="B88" s="927">
        <v>6311.3869814861209</v>
      </c>
      <c r="C88" s="950">
        <v>6311.3869814861209</v>
      </c>
      <c r="D88" s="950">
        <v>0</v>
      </c>
      <c r="E88" s="950">
        <v>623.77609505938653</v>
      </c>
      <c r="F88" s="950">
        <v>21.474259010241177</v>
      </c>
      <c r="G88" s="950">
        <v>152.87627247766932</v>
      </c>
      <c r="H88" s="950">
        <v>56.753398812780254</v>
      </c>
      <c r="I88" s="950">
        <v>199.4038336665252</v>
      </c>
      <c r="J88" s="904">
        <v>581.80103914726169</v>
      </c>
    </row>
    <row r="89" spans="1:10" x14ac:dyDescent="0.2">
      <c r="A89" s="912" t="s">
        <v>594</v>
      </c>
      <c r="B89" s="927">
        <v>6915.2226931788555</v>
      </c>
      <c r="C89" s="950">
        <v>6915.2226931788555</v>
      </c>
      <c r="D89" s="950">
        <v>0</v>
      </c>
      <c r="E89" s="950">
        <v>639.11485149527311</v>
      </c>
      <c r="F89" s="950">
        <v>24.030718416222268</v>
      </c>
      <c r="G89" s="950">
        <v>147.25206178451091</v>
      </c>
      <c r="H89" s="950">
        <v>73.114739011059243</v>
      </c>
      <c r="I89" s="950">
        <v>213.20871445882312</v>
      </c>
      <c r="J89" s="904">
        <v>638.52312585913739</v>
      </c>
    </row>
    <row r="90" spans="1:10" x14ac:dyDescent="0.2">
      <c r="A90" s="912" t="s">
        <v>595</v>
      </c>
      <c r="B90" s="927">
        <v>7266.4802155606567</v>
      </c>
      <c r="C90" s="950">
        <v>7266.4802155606567</v>
      </c>
      <c r="D90" s="950">
        <v>0</v>
      </c>
      <c r="E90" s="950">
        <v>750.06518971485252</v>
      </c>
      <c r="F90" s="950">
        <v>24.542010297418486</v>
      </c>
      <c r="G90" s="950">
        <v>127.3116784178584</v>
      </c>
      <c r="H90" s="950">
        <v>66.979236436704625</v>
      </c>
      <c r="I90" s="950">
        <v>239.28460039983025</v>
      </c>
      <c r="J90" s="904">
        <v>672.84510645506714</v>
      </c>
    </row>
    <row r="91" spans="1:10" x14ac:dyDescent="0.2">
      <c r="A91" s="912"/>
      <c r="B91" s="927"/>
      <c r="C91" s="950"/>
      <c r="D91" s="950"/>
      <c r="E91" s="950"/>
      <c r="F91" s="950"/>
      <c r="G91" s="950"/>
      <c r="H91" s="950"/>
      <c r="I91" s="950"/>
      <c r="J91" s="904"/>
    </row>
    <row r="92" spans="1:10" x14ac:dyDescent="0.2">
      <c r="A92" s="912" t="s">
        <v>596</v>
      </c>
      <c r="B92" s="927">
        <v>7427.5371581374657</v>
      </c>
      <c r="C92" s="950">
        <v>7427.5371581374657</v>
      </c>
      <c r="D92" s="950">
        <v>0</v>
      </c>
      <c r="E92" s="950">
        <v>758.24585981399207</v>
      </c>
      <c r="F92" s="950">
        <v>20.45167524784874</v>
      </c>
      <c r="G92" s="950">
        <v>116.57454891273781</v>
      </c>
      <c r="H92" s="950">
        <v>56.242106931584033</v>
      </c>
      <c r="I92" s="950">
        <v>253.60077307332438</v>
      </c>
      <c r="J92" s="904">
        <v>686.95027218331597</v>
      </c>
    </row>
    <row r="93" spans="1:10" x14ac:dyDescent="0.2">
      <c r="A93" s="912" t="s">
        <v>597</v>
      </c>
      <c r="B93" s="927">
        <v>7350.843375958033</v>
      </c>
      <c r="C93" s="950">
        <v>7350.843375958033</v>
      </c>
      <c r="D93" s="950">
        <v>0</v>
      </c>
      <c r="E93" s="950">
        <v>734.72643327896594</v>
      </c>
      <c r="F93" s="950">
        <v>16.361340198278992</v>
      </c>
      <c r="G93" s="950">
        <v>96.634165546085299</v>
      </c>
      <c r="H93" s="950">
        <v>46.01626930765967</v>
      </c>
      <c r="I93" s="950">
        <v>231.61522218188699</v>
      </c>
      <c r="J93" s="904">
        <v>679.96432178270004</v>
      </c>
    </row>
    <row r="94" spans="1:10" x14ac:dyDescent="0.2">
      <c r="A94" s="912" t="s">
        <v>598</v>
      </c>
      <c r="B94" s="927">
        <v>7320.1658630862603</v>
      </c>
      <c r="C94" s="950">
        <v>7320.1658630862603</v>
      </c>
      <c r="D94" s="950">
        <v>0</v>
      </c>
      <c r="E94" s="950">
        <v>756.71198417040341</v>
      </c>
      <c r="F94" s="950">
        <v>15.338756435886555</v>
      </c>
      <c r="G94" s="950">
        <v>71.580863367470585</v>
      </c>
      <c r="H94" s="950">
        <v>42.948518020482354</v>
      </c>
      <c r="I94" s="950">
        <v>295.01541545021809</v>
      </c>
      <c r="J94" s="904">
        <v>674.96142231861143</v>
      </c>
    </row>
    <row r="95" spans="1:10" x14ac:dyDescent="0.2">
      <c r="A95" s="912" t="s">
        <v>599</v>
      </c>
      <c r="B95" s="927">
        <v>7332.4368682349696</v>
      </c>
      <c r="C95" s="950">
        <v>7332.4368682349696</v>
      </c>
      <c r="D95" s="950">
        <v>0</v>
      </c>
      <c r="E95" s="950">
        <v>779.72011882423328</v>
      </c>
      <c r="F95" s="950">
        <v>16.361340198278992</v>
      </c>
      <c r="G95" s="950">
        <v>51.129188119621851</v>
      </c>
      <c r="H95" s="950">
        <v>48.061436832444542</v>
      </c>
      <c r="I95" s="950">
        <v>243.88622733059623</v>
      </c>
      <c r="J95" s="904">
        <v>672.8935468411787</v>
      </c>
    </row>
    <row r="96" spans="1:10" x14ac:dyDescent="0.2">
      <c r="A96" s="912" t="s">
        <v>600</v>
      </c>
      <c r="B96" s="927">
        <v>7520.5922805151777</v>
      </c>
      <c r="C96" s="950">
        <v>7520.5922805151777</v>
      </c>
      <c r="D96" s="950">
        <v>0</v>
      </c>
      <c r="E96" s="950">
        <v>782.78787011141048</v>
      </c>
      <c r="F96" s="950">
        <v>18.917799604260086</v>
      </c>
      <c r="G96" s="950">
        <v>46.527561188855884</v>
      </c>
      <c r="H96" s="950">
        <v>68.001820199097054</v>
      </c>
      <c r="I96" s="950">
        <v>275.07503208356559</v>
      </c>
      <c r="J96" s="904">
        <v>687.45031053626383</v>
      </c>
    </row>
    <row r="97" spans="1:10" x14ac:dyDescent="0.2">
      <c r="A97" s="912" t="s">
        <v>601</v>
      </c>
      <c r="B97" s="927">
        <v>7845.2626250747762</v>
      </c>
      <c r="C97" s="950">
        <v>7845.2626250747762</v>
      </c>
      <c r="D97" s="950">
        <v>0</v>
      </c>
      <c r="E97" s="950">
        <v>784.32174575499926</v>
      </c>
      <c r="F97" s="950">
        <v>19.429091485456304</v>
      </c>
      <c r="G97" s="950">
        <v>71.580863367470585</v>
      </c>
      <c r="H97" s="950">
        <v>104.30354376402857</v>
      </c>
      <c r="I97" s="950">
        <v>291.43637228184451</v>
      </c>
      <c r="J97" s="904">
        <v>715.72432709566567</v>
      </c>
    </row>
    <row r="98" spans="1:10" x14ac:dyDescent="0.2">
      <c r="A98" s="912" t="s">
        <v>602</v>
      </c>
      <c r="B98" s="927">
        <v>8150.5038781489193</v>
      </c>
      <c r="C98" s="950">
        <v>8150.5038781489193</v>
      </c>
      <c r="D98" s="950">
        <v>0</v>
      </c>
      <c r="E98" s="950">
        <v>755.17810852681475</v>
      </c>
      <c r="F98" s="950">
        <v>16.361340198278992</v>
      </c>
      <c r="G98" s="950">
        <v>157.98919128963152</v>
      </c>
      <c r="H98" s="950">
        <v>127.82297029905462</v>
      </c>
      <c r="I98" s="950">
        <v>335.40747406471934</v>
      </c>
      <c r="J98" s="904">
        <v>743.37234487908484</v>
      </c>
    </row>
    <row r="99" spans="1:10" x14ac:dyDescent="0.2">
      <c r="A99" s="912" t="s">
        <v>603</v>
      </c>
      <c r="B99" s="927">
        <v>8129.5409110198743</v>
      </c>
      <c r="C99" s="950">
        <v>8129.5409110198743</v>
      </c>
      <c r="D99" s="950">
        <v>0</v>
      </c>
      <c r="E99" s="950">
        <v>781.25399446782194</v>
      </c>
      <c r="F99" s="950">
        <v>17.383923960671428</v>
      </c>
      <c r="G99" s="950">
        <v>85.385744159768493</v>
      </c>
      <c r="H99" s="950">
        <v>40.392058614501259</v>
      </c>
      <c r="I99" s="950">
        <v>347.67847921342855</v>
      </c>
      <c r="J99" s="904">
        <v>741.35600402961825</v>
      </c>
    </row>
    <row r="100" spans="1:10" x14ac:dyDescent="0.2">
      <c r="A100" s="912" t="s">
        <v>604</v>
      </c>
      <c r="B100" s="927">
        <v>7885.1433918080811</v>
      </c>
      <c r="C100" s="950">
        <v>7885.1433918080811</v>
      </c>
      <c r="D100" s="950">
        <v>0</v>
      </c>
      <c r="E100" s="950">
        <v>817.04442615155722</v>
      </c>
      <c r="F100" s="950">
        <v>16.361340198278992</v>
      </c>
      <c r="G100" s="950">
        <v>78.227657823021431</v>
      </c>
      <c r="H100" s="950">
        <v>74.137322773451686</v>
      </c>
      <c r="I100" s="950">
        <v>366.08498693649244</v>
      </c>
      <c r="J100" s="904">
        <v>719.38011197019262</v>
      </c>
    </row>
    <row r="101" spans="1:10" x14ac:dyDescent="0.2">
      <c r="A101" s="912" t="s">
        <v>605</v>
      </c>
      <c r="B101" s="927">
        <v>7913.7757371550706</v>
      </c>
      <c r="C101" s="950">
        <v>7913.7757371550706</v>
      </c>
      <c r="D101" s="950">
        <v>0</v>
      </c>
      <c r="E101" s="950">
        <v>907.03179724209167</v>
      </c>
      <c r="F101" s="950">
        <v>21.985550891437395</v>
      </c>
      <c r="G101" s="950">
        <v>74.137322773451686</v>
      </c>
      <c r="H101" s="950">
        <v>70.046987723881941</v>
      </c>
      <c r="I101" s="950">
        <v>402.89800238262018</v>
      </c>
      <c r="J101" s="904">
        <v>719.86804202488133</v>
      </c>
    </row>
    <row r="102" spans="1:10" x14ac:dyDescent="0.2">
      <c r="A102" s="912" t="s">
        <v>606</v>
      </c>
      <c r="B102" s="927">
        <v>8226.1750765659599</v>
      </c>
      <c r="C102" s="950">
        <v>8226.1750765659599</v>
      </c>
      <c r="D102" s="950">
        <v>0</v>
      </c>
      <c r="E102" s="950">
        <v>958.67227724290967</v>
      </c>
      <c r="F102" s="950">
        <v>26.587177822203362</v>
      </c>
      <c r="G102" s="950">
        <v>72.603447129863028</v>
      </c>
      <c r="H102" s="950">
        <v>40.903350495697481</v>
      </c>
      <c r="I102" s="950">
        <v>798.12662654729718</v>
      </c>
      <c r="J102" s="904">
        <v>753.98110014792962</v>
      </c>
    </row>
    <row r="103" spans="1:10" x14ac:dyDescent="0.2">
      <c r="A103" s="912" t="s">
        <v>607</v>
      </c>
      <c r="B103" s="927">
        <v>8477.2193902333038</v>
      </c>
      <c r="C103" s="950">
        <v>8477.2193902333038</v>
      </c>
      <c r="D103" s="950">
        <v>0</v>
      </c>
      <c r="E103" s="950">
        <v>990.88366575827149</v>
      </c>
      <c r="F103" s="950">
        <v>21.474259010241177</v>
      </c>
      <c r="G103" s="950">
        <v>65.445360793115967</v>
      </c>
      <c r="H103" s="950">
        <v>41.925934258089917</v>
      </c>
      <c r="I103" s="950">
        <v>462.71915248257773</v>
      </c>
      <c r="J103" s="904">
        <v>771.38639035848416</v>
      </c>
    </row>
    <row r="104" spans="1:10" x14ac:dyDescent="0.2">
      <c r="A104" s="912" t="s">
        <v>608</v>
      </c>
      <c r="B104" s="927">
        <v>8583.5681015221162</v>
      </c>
      <c r="C104" s="950">
        <v>8583.5681015221162</v>
      </c>
      <c r="D104" s="950">
        <v>0</v>
      </c>
      <c r="E104" s="950">
        <v>1305.3281726939458</v>
      </c>
      <c r="F104" s="950">
        <v>30.166220990576893</v>
      </c>
      <c r="G104" s="950">
        <v>64.934068911919752</v>
      </c>
      <c r="H104" s="950">
        <v>37.835599208520165</v>
      </c>
      <c r="I104" s="950">
        <v>537.36776713722566</v>
      </c>
      <c r="J104" s="904">
        <v>773.274499550923</v>
      </c>
    </row>
    <row r="105" spans="1:10" x14ac:dyDescent="0.2">
      <c r="A105" s="912" t="s">
        <v>609</v>
      </c>
      <c r="B105" s="927">
        <v>8856.5979660808971</v>
      </c>
      <c r="C105" s="950">
        <v>8856.5979660808971</v>
      </c>
      <c r="D105" s="950">
        <v>0</v>
      </c>
      <c r="E105" s="950">
        <v>1420.3688459630948</v>
      </c>
      <c r="F105" s="950">
        <v>37.835599208520172</v>
      </c>
      <c r="G105" s="950">
        <v>80.272825347806304</v>
      </c>
      <c r="H105" s="950">
        <v>123.22134336828866</v>
      </c>
      <c r="I105" s="950">
        <v>499.0208760475092</v>
      </c>
      <c r="J105" s="904">
        <v>781.2135730469962</v>
      </c>
    </row>
    <row r="106" spans="1:10" x14ac:dyDescent="0.2">
      <c r="A106" s="912" t="s">
        <v>610</v>
      </c>
      <c r="B106" s="927">
        <v>9542.2403787650255</v>
      </c>
      <c r="C106" s="950">
        <v>9542.2403787650255</v>
      </c>
      <c r="D106" s="950">
        <v>0</v>
      </c>
      <c r="E106" s="950">
        <v>1357.47994457596</v>
      </c>
      <c r="F106" s="950">
        <v>35.279139802539078</v>
      </c>
      <c r="G106" s="950">
        <v>79.761533466610089</v>
      </c>
      <c r="H106" s="950">
        <v>187.64412039901219</v>
      </c>
      <c r="I106" s="950">
        <v>526.11934575090879</v>
      </c>
      <c r="J106" s="904">
        <v>828.24535224017939</v>
      </c>
    </row>
    <row r="107" spans="1:10" ht="14.25" x14ac:dyDescent="0.2">
      <c r="A107" s="911" t="s">
        <v>706</v>
      </c>
      <c r="B107" s="927">
        <v>10480.460980760086</v>
      </c>
      <c r="C107" s="950">
        <v>10480.460980760086</v>
      </c>
      <c r="D107" s="950">
        <v>0</v>
      </c>
      <c r="E107" s="950">
        <v>1403.4962138836197</v>
      </c>
      <c r="F107" s="950">
        <v>33.74526415895042</v>
      </c>
      <c r="G107" s="950">
        <v>84.363160397376049</v>
      </c>
      <c r="H107" s="950">
        <v>221.90067643915884</v>
      </c>
      <c r="I107" s="950">
        <v>682.06336951575543</v>
      </c>
      <c r="J107" s="904">
        <v>897.99884282858955</v>
      </c>
    </row>
    <row r="108" spans="1:10" ht="14.25" x14ac:dyDescent="0.2">
      <c r="A108" s="911" t="s">
        <v>707</v>
      </c>
      <c r="B108" s="927">
        <v>10225.326332043172</v>
      </c>
      <c r="C108" s="950">
        <v>10225.326332043172</v>
      </c>
      <c r="D108" s="950">
        <v>0</v>
      </c>
      <c r="E108" s="950">
        <v>1378.4429117050051</v>
      </c>
      <c r="F108" s="950">
        <v>32.722680396557983</v>
      </c>
      <c r="G108" s="950">
        <v>60.84373386235</v>
      </c>
      <c r="H108" s="950">
        <v>72.603447129863028</v>
      </c>
      <c r="I108" s="950">
        <v>682.06336951575543</v>
      </c>
      <c r="J108" s="904">
        <v>876.13810409449525</v>
      </c>
    </row>
    <row r="109" spans="1:10" x14ac:dyDescent="0.2">
      <c r="A109" s="912" t="s">
        <v>612</v>
      </c>
      <c r="B109" s="927">
        <v>10723.32462432829</v>
      </c>
      <c r="C109" s="950">
        <v>10723.32462432829</v>
      </c>
      <c r="D109" s="950">
        <v>0</v>
      </c>
      <c r="E109" s="950">
        <v>1004.6885465505693</v>
      </c>
      <c r="F109" s="950">
        <v>43.459809901678568</v>
      </c>
      <c r="G109" s="950">
        <v>71.06957148627437</v>
      </c>
      <c r="H109" s="950">
        <v>143.6730186161374</v>
      </c>
      <c r="I109" s="950">
        <v>918.79151050960468</v>
      </c>
      <c r="J109" s="904">
        <v>907.40682558864705</v>
      </c>
    </row>
    <row r="110" spans="1:10" x14ac:dyDescent="0.2">
      <c r="A110" s="912" t="s">
        <v>613</v>
      </c>
      <c r="B110" s="927">
        <v>11482.081776023479</v>
      </c>
      <c r="C110" s="950">
        <v>11482.081776023479</v>
      </c>
      <c r="D110" s="950">
        <v>0</v>
      </c>
      <c r="E110" s="950">
        <v>893.73820833098989</v>
      </c>
      <c r="F110" s="950">
        <v>89.476079209338238</v>
      </c>
      <c r="G110" s="950">
        <v>73.114739011059243</v>
      </c>
      <c r="H110" s="950">
        <v>176.90699089389159</v>
      </c>
      <c r="I110" s="950">
        <v>701.49246100121172</v>
      </c>
      <c r="J110" s="904">
        <v>965.77964584884501</v>
      </c>
    </row>
    <row r="111" spans="1:10" x14ac:dyDescent="0.2">
      <c r="A111" s="912" t="s">
        <v>614</v>
      </c>
      <c r="B111" s="927">
        <v>12407.520080988634</v>
      </c>
      <c r="C111" s="950">
        <v>12407.520080988634</v>
      </c>
      <c r="D111" s="950">
        <v>0</v>
      </c>
      <c r="E111" s="950">
        <v>819.08959367634202</v>
      </c>
      <c r="F111" s="950">
        <v>108.90517069479455</v>
      </c>
      <c r="G111" s="950">
        <v>81.295409110198747</v>
      </c>
      <c r="H111" s="950">
        <v>205.53933624087983</v>
      </c>
      <c r="I111" s="950">
        <v>1147.8502732855106</v>
      </c>
      <c r="J111" s="904">
        <v>1038.1467661446839</v>
      </c>
    </row>
    <row r="112" spans="1:10" x14ac:dyDescent="0.2">
      <c r="A112" s="912" t="s">
        <v>615</v>
      </c>
      <c r="B112" s="927">
        <v>13218.429004565838</v>
      </c>
      <c r="C112" s="950">
        <v>13218.429004565838</v>
      </c>
      <c r="D112" s="950">
        <v>0</v>
      </c>
      <c r="E112" s="950">
        <v>821.64605308232319</v>
      </c>
      <c r="F112" s="950">
        <v>111.97292198197185</v>
      </c>
      <c r="G112" s="950">
        <v>69.535695842685712</v>
      </c>
      <c r="H112" s="950">
        <v>319.04613386644036</v>
      </c>
      <c r="I112" s="950">
        <v>1561.4854051732514</v>
      </c>
      <c r="J112" s="904">
        <v>1100.1904008852707</v>
      </c>
    </row>
    <row r="113" spans="1:10" x14ac:dyDescent="0.2">
      <c r="A113" s="912" t="s">
        <v>616</v>
      </c>
      <c r="B113" s="927">
        <v>13592.183369720273</v>
      </c>
      <c r="C113" s="950">
        <v>13592.183369720273</v>
      </c>
      <c r="D113" s="950">
        <v>0</v>
      </c>
      <c r="E113" s="950">
        <v>872.26394932074879</v>
      </c>
      <c r="F113" s="950">
        <v>107.37129505120589</v>
      </c>
      <c r="G113" s="950">
        <v>89.987371090534452</v>
      </c>
      <c r="H113" s="950">
        <v>494.41924911674329</v>
      </c>
      <c r="I113" s="950">
        <v>1591.651626163828</v>
      </c>
      <c r="J113" s="904">
        <v>1127.359588910809</v>
      </c>
    </row>
    <row r="114" spans="1:10" x14ac:dyDescent="0.2">
      <c r="A114" s="912" t="s">
        <v>617</v>
      </c>
      <c r="B114" s="927">
        <v>13834.024429526084</v>
      </c>
      <c r="C114" s="950">
        <v>13834.024429526084</v>
      </c>
      <c r="D114" s="950">
        <v>0</v>
      </c>
      <c r="E114" s="950">
        <v>830.84930694385503</v>
      </c>
      <c r="F114" s="950">
        <v>98.679333070870172</v>
      </c>
      <c r="G114" s="950">
        <v>89.476079209338238</v>
      </c>
      <c r="H114" s="950">
        <v>213.20871445882312</v>
      </c>
      <c r="I114" s="950">
        <v>1782.8747897312139</v>
      </c>
      <c r="J114" s="904">
        <v>1146.4695016799703</v>
      </c>
    </row>
    <row r="115" spans="1:10" x14ac:dyDescent="0.2">
      <c r="A115" s="912" t="s">
        <v>618</v>
      </c>
      <c r="B115" s="927">
        <v>13994.058788340501</v>
      </c>
      <c r="C115" s="950">
        <v>13994.058788340501</v>
      </c>
      <c r="D115" s="950">
        <v>0</v>
      </c>
      <c r="E115" s="950">
        <v>819.60088555753828</v>
      </c>
      <c r="F115" s="950">
        <v>85.385744159768493</v>
      </c>
      <c r="G115" s="950">
        <v>70.558279605078155</v>
      </c>
      <c r="H115" s="950">
        <v>254.62335683571681</v>
      </c>
      <c r="I115" s="950">
        <v>1993.5270447840558</v>
      </c>
      <c r="J115" s="904">
        <v>1154.9110863604369</v>
      </c>
    </row>
    <row r="116" spans="1:10" x14ac:dyDescent="0.2">
      <c r="A116" s="912" t="s">
        <v>619</v>
      </c>
      <c r="B116" s="927">
        <v>13808.459835466274</v>
      </c>
      <c r="C116" s="950">
        <v>13808.459835466274</v>
      </c>
      <c r="D116" s="950">
        <v>0</v>
      </c>
      <c r="E116" s="950">
        <v>803.75083724045555</v>
      </c>
      <c r="F116" s="950">
        <v>242.35235168700757</v>
      </c>
      <c r="G116" s="950">
        <v>72.092155248666813</v>
      </c>
      <c r="H116" s="950">
        <v>411.58996436295587</v>
      </c>
      <c r="I116" s="950">
        <v>2435.7945220187848</v>
      </c>
      <c r="J116" s="904">
        <v>1133.385253978948</v>
      </c>
    </row>
    <row r="117" spans="1:10" x14ac:dyDescent="0.2">
      <c r="A117" s="912" t="s">
        <v>622</v>
      </c>
      <c r="B117" s="927">
        <v>13906</v>
      </c>
      <c r="C117" s="950">
        <v>13906</v>
      </c>
      <c r="D117" s="950">
        <v>0</v>
      </c>
      <c r="E117" s="950">
        <v>818</v>
      </c>
      <c r="F117" s="950">
        <v>293</v>
      </c>
      <c r="G117" s="950">
        <v>40</v>
      </c>
      <c r="H117" s="950">
        <v>435</v>
      </c>
      <c r="I117" s="950">
        <v>2515</v>
      </c>
      <c r="J117" s="904">
        <v>1132.5844614722148</v>
      </c>
    </row>
    <row r="118" spans="1:10" x14ac:dyDescent="0.2">
      <c r="A118" s="912" t="s">
        <v>623</v>
      </c>
      <c r="B118" s="927">
        <v>14572</v>
      </c>
      <c r="C118" s="950">
        <v>14572</v>
      </c>
      <c r="D118" s="950">
        <v>0</v>
      </c>
      <c r="E118" s="950">
        <v>779</v>
      </c>
      <c r="F118" s="950">
        <v>264</v>
      </c>
      <c r="G118" s="950">
        <v>70</v>
      </c>
      <c r="H118" s="950">
        <v>276</v>
      </c>
      <c r="I118" s="950">
        <v>3347</v>
      </c>
      <c r="J118" s="904">
        <v>1179.3729834235453</v>
      </c>
    </row>
    <row r="119" spans="1:10" x14ac:dyDescent="0.2">
      <c r="A119" s="912" t="s">
        <v>624</v>
      </c>
      <c r="B119" s="927">
        <v>15655</v>
      </c>
      <c r="C119" s="950">
        <v>15655</v>
      </c>
      <c r="D119" s="950">
        <v>0</v>
      </c>
      <c r="E119" s="950">
        <v>851</v>
      </c>
      <c r="F119" s="950">
        <v>295</v>
      </c>
      <c r="G119" s="950">
        <v>80</v>
      </c>
      <c r="H119" s="950">
        <v>373</v>
      </c>
      <c r="I119" s="950">
        <v>2979</v>
      </c>
      <c r="J119" s="904">
        <v>1262.7671159794527</v>
      </c>
    </row>
    <row r="120" spans="1:10" x14ac:dyDescent="0.2">
      <c r="A120" s="912" t="s">
        <v>625</v>
      </c>
      <c r="B120" s="927">
        <v>16187</v>
      </c>
      <c r="C120" s="950">
        <v>16187</v>
      </c>
      <c r="D120" s="950">
        <v>0</v>
      </c>
      <c r="E120" s="950">
        <v>799</v>
      </c>
      <c r="F120" s="950">
        <v>135</v>
      </c>
      <c r="G120" s="950">
        <v>89</v>
      </c>
      <c r="H120" s="950">
        <v>334</v>
      </c>
      <c r="I120" s="950">
        <v>3158</v>
      </c>
      <c r="J120" s="904">
        <v>1302.5567191954228</v>
      </c>
    </row>
    <row r="121" spans="1:10" x14ac:dyDescent="0.2">
      <c r="A121" s="911">
        <v>38717</v>
      </c>
      <c r="B121" s="927">
        <v>15946</v>
      </c>
      <c r="C121" s="950">
        <v>15946</v>
      </c>
      <c r="D121" s="950">
        <v>0</v>
      </c>
      <c r="E121" s="950">
        <v>957</v>
      </c>
      <c r="F121" s="950">
        <v>180</v>
      </c>
      <c r="G121" s="950">
        <v>85</v>
      </c>
      <c r="H121" s="950">
        <v>262</v>
      </c>
      <c r="I121" s="950">
        <v>3561</v>
      </c>
      <c r="J121" s="904">
        <v>1280.0878031378127</v>
      </c>
    </row>
    <row r="122" spans="1:10" x14ac:dyDescent="0.2">
      <c r="A122" s="911">
        <v>39082</v>
      </c>
      <c r="B122" s="501">
        <v>15238.736000000001</v>
      </c>
      <c r="C122" s="501">
        <v>15238.736000000001</v>
      </c>
      <c r="D122" s="501">
        <v>0</v>
      </c>
      <c r="E122" s="501">
        <v>951.80799999999999</v>
      </c>
      <c r="F122" s="501">
        <v>191.05600000000001</v>
      </c>
      <c r="G122" s="501">
        <v>93.899000000000001</v>
      </c>
      <c r="H122" s="501">
        <v>242.06800000000001</v>
      </c>
      <c r="I122" s="501">
        <v>3269.83</v>
      </c>
      <c r="J122" s="904">
        <v>1221.2024745000001</v>
      </c>
    </row>
    <row r="123" spans="1:10" x14ac:dyDescent="0.2">
      <c r="A123" s="912">
        <v>39447</v>
      </c>
      <c r="B123" s="501">
        <v>14652.291999999999</v>
      </c>
      <c r="C123" s="501">
        <v>14652.291999999999</v>
      </c>
      <c r="D123" s="501">
        <v>0</v>
      </c>
      <c r="E123" s="501">
        <v>916.00099999999998</v>
      </c>
      <c r="F123" s="501">
        <v>182.19800000000001</v>
      </c>
      <c r="G123" s="501">
        <v>98.864999999999995</v>
      </c>
      <c r="H123" s="501">
        <v>235.17500000000001</v>
      </c>
      <c r="I123" s="501">
        <v>3818.009</v>
      </c>
      <c r="J123" s="904">
        <v>1171.969499</v>
      </c>
    </row>
    <row r="124" spans="1:10" x14ac:dyDescent="0.2">
      <c r="A124" s="912">
        <v>39813</v>
      </c>
      <c r="B124" s="501">
        <v>13704.201999999999</v>
      </c>
      <c r="C124" s="501">
        <v>13704.201999999999</v>
      </c>
      <c r="D124" s="501">
        <v>0</v>
      </c>
      <c r="E124" s="501">
        <v>866.65899999999999</v>
      </c>
      <c r="F124" s="501">
        <v>167.53100000000001</v>
      </c>
      <c r="G124" s="501">
        <v>100.905</v>
      </c>
      <c r="H124" s="501">
        <v>242.27600000000001</v>
      </c>
      <c r="I124" s="501">
        <v>2948.49</v>
      </c>
      <c r="J124" s="904">
        <v>1094.6449772999999</v>
      </c>
    </row>
    <row r="125" spans="1:10" x14ac:dyDescent="0.2">
      <c r="A125" s="912">
        <v>40178</v>
      </c>
      <c r="B125" s="501">
        <v>13759.49</v>
      </c>
      <c r="C125" s="501">
        <v>13759.49</v>
      </c>
      <c r="D125" s="501">
        <v>0</v>
      </c>
      <c r="E125" s="501">
        <v>785.63900000000001</v>
      </c>
      <c r="F125" s="501">
        <v>123.057</v>
      </c>
      <c r="G125" s="501">
        <v>112.774</v>
      </c>
      <c r="H125" s="501">
        <v>232.23</v>
      </c>
      <c r="I125" s="501">
        <v>2824.5320000000002</v>
      </c>
      <c r="J125" s="904">
        <v>1101.0162212</v>
      </c>
    </row>
    <row r="126" spans="1:10" ht="24.95" customHeight="1" x14ac:dyDescent="0.2">
      <c r="A126" s="920"/>
      <c r="B126" s="443" t="s">
        <v>258</v>
      </c>
      <c r="C126" s="951"/>
      <c r="D126" s="951"/>
      <c r="E126" s="951"/>
      <c r="F126" s="951"/>
      <c r="G126" s="951"/>
      <c r="H126" s="951"/>
      <c r="I126" s="951"/>
      <c r="J126" s="951"/>
    </row>
    <row r="127" spans="1:10" x14ac:dyDescent="0.2">
      <c r="A127" s="911">
        <v>33603</v>
      </c>
      <c r="B127" s="501">
        <v>719.89896872427562</v>
      </c>
      <c r="C127" s="501">
        <v>719.89896872427562</v>
      </c>
      <c r="D127" s="501">
        <v>0</v>
      </c>
      <c r="E127" s="501">
        <v>64.934068911919752</v>
      </c>
      <c r="F127" s="501">
        <v>6.1355025743546223</v>
      </c>
      <c r="G127" s="501">
        <v>0.51129188119621849</v>
      </c>
      <c r="H127" s="501">
        <v>29.654929109380671</v>
      </c>
      <c r="I127" s="501">
        <v>1961.3156562686941</v>
      </c>
      <c r="J127" s="904">
        <v>280.85672101523494</v>
      </c>
    </row>
    <row r="128" spans="1:10" ht="14.25" x14ac:dyDescent="0.2">
      <c r="A128" s="911" t="s">
        <v>706</v>
      </c>
      <c r="B128" s="501">
        <v>1090.5855825915341</v>
      </c>
      <c r="C128" s="501">
        <v>1090.5855825915341</v>
      </c>
      <c r="D128" s="501">
        <v>0</v>
      </c>
      <c r="E128" s="501">
        <v>68.513112080293283</v>
      </c>
      <c r="F128" s="501">
        <v>7.1580863367470586</v>
      </c>
      <c r="G128" s="501">
        <v>0</v>
      </c>
      <c r="H128" s="501">
        <v>40.903350495697481</v>
      </c>
      <c r="I128" s="501">
        <v>1120.7518035821111</v>
      </c>
      <c r="J128" s="904">
        <v>431.52781804192125</v>
      </c>
    </row>
    <row r="129" spans="1:10" ht="14.25" x14ac:dyDescent="0.2">
      <c r="A129" s="911" t="s">
        <v>707</v>
      </c>
      <c r="B129" s="501">
        <v>1090.5855825915341</v>
      </c>
      <c r="C129" s="501">
        <v>1090.5855825915341</v>
      </c>
      <c r="D129" s="501">
        <v>0</v>
      </c>
      <c r="E129" s="501">
        <v>62.377609505938658</v>
      </c>
      <c r="F129" s="501">
        <v>7.1580863367470586</v>
      </c>
      <c r="G129" s="501">
        <v>0</v>
      </c>
      <c r="H129" s="501">
        <v>24.030718416222268</v>
      </c>
      <c r="I129" s="501">
        <v>1119.2179279385223</v>
      </c>
      <c r="J129" s="904">
        <v>431.52781804192125</v>
      </c>
    </row>
    <row r="130" spans="1:10" x14ac:dyDescent="0.2">
      <c r="A130" s="912" t="s">
        <v>612</v>
      </c>
      <c r="B130" s="501">
        <v>1955.1801536943394</v>
      </c>
      <c r="C130" s="501">
        <v>1955.1801536943394</v>
      </c>
      <c r="D130" s="501">
        <v>0</v>
      </c>
      <c r="E130" s="501">
        <v>15.338756435886555</v>
      </c>
      <c r="F130" s="501">
        <v>0</v>
      </c>
      <c r="G130" s="501">
        <v>0</v>
      </c>
      <c r="H130" s="501">
        <v>30.677512871773111</v>
      </c>
      <c r="I130" s="501">
        <v>642.69389466364669</v>
      </c>
      <c r="J130" s="904">
        <v>767.58376440778602</v>
      </c>
    </row>
    <row r="131" spans="1:10" x14ac:dyDescent="0.2">
      <c r="A131" s="912" t="s">
        <v>613</v>
      </c>
      <c r="B131" s="501">
        <v>2550.3239034067383</v>
      </c>
      <c r="C131" s="501">
        <v>2550.3239034067383</v>
      </c>
      <c r="D131" s="501">
        <v>0</v>
      </c>
      <c r="E131" s="501">
        <v>8.1806700991394958</v>
      </c>
      <c r="F131" s="501">
        <v>21.985550891437395</v>
      </c>
      <c r="G131" s="501">
        <v>0</v>
      </c>
      <c r="H131" s="501">
        <v>34.767847921342856</v>
      </c>
      <c r="I131" s="501">
        <v>774.09590813107479</v>
      </c>
      <c r="J131" s="904">
        <v>1006.7434971274894</v>
      </c>
    </row>
    <row r="132" spans="1:10" x14ac:dyDescent="0.2">
      <c r="A132" s="912" t="s">
        <v>614</v>
      </c>
      <c r="B132" s="501">
        <v>3039.1189418303229</v>
      </c>
      <c r="C132" s="501">
        <v>3039.1189418303229</v>
      </c>
      <c r="D132" s="501">
        <v>0</v>
      </c>
      <c r="E132" s="501">
        <v>20.45167524784874</v>
      </c>
      <c r="F132" s="501">
        <v>28.632345346988235</v>
      </c>
      <c r="G132" s="501">
        <v>2.045167524784874</v>
      </c>
      <c r="H132" s="501">
        <v>43.97110178287479</v>
      </c>
      <c r="I132" s="501">
        <v>715.29734179350976</v>
      </c>
      <c r="J132" s="904">
        <v>1198.2083727911772</v>
      </c>
    </row>
    <row r="133" spans="1:10" x14ac:dyDescent="0.2">
      <c r="A133" s="912" t="s">
        <v>615</v>
      </c>
      <c r="B133" s="501">
        <v>3203.243635694309</v>
      </c>
      <c r="C133" s="501">
        <v>3203.243635694309</v>
      </c>
      <c r="D133" s="501">
        <v>0</v>
      </c>
      <c r="E133" s="501">
        <v>32.722680396557983</v>
      </c>
      <c r="F133" s="501">
        <v>22.496842772633613</v>
      </c>
      <c r="G133" s="501">
        <v>2.045167524784874</v>
      </c>
      <c r="H133" s="501">
        <v>75.159906535844115</v>
      </c>
      <c r="I133" s="501">
        <v>759.77973545758073</v>
      </c>
      <c r="J133" s="904">
        <v>1258.3892333186966</v>
      </c>
    </row>
    <row r="134" spans="1:10" x14ac:dyDescent="0.2">
      <c r="A134" s="912" t="s">
        <v>616</v>
      </c>
      <c r="B134" s="501">
        <v>3286.0729204480963</v>
      </c>
      <c r="C134" s="501">
        <v>3286.0729204480963</v>
      </c>
      <c r="D134" s="501">
        <v>0</v>
      </c>
      <c r="E134" s="501">
        <v>46.527561188855884</v>
      </c>
      <c r="F134" s="501">
        <v>15.338756435886555</v>
      </c>
      <c r="G134" s="501">
        <v>2.045167524784874</v>
      </c>
      <c r="H134" s="501">
        <v>103.79225188283236</v>
      </c>
      <c r="I134" s="501">
        <v>683.5972451593442</v>
      </c>
      <c r="J134" s="904">
        <v>1282.7563739975892</v>
      </c>
    </row>
    <row r="135" spans="1:10" x14ac:dyDescent="0.2">
      <c r="A135" s="912" t="s">
        <v>617</v>
      </c>
      <c r="B135" s="501">
        <v>3322.374644013028</v>
      </c>
      <c r="C135" s="501">
        <v>3322.374644013028</v>
      </c>
      <c r="D135" s="501">
        <v>0</v>
      </c>
      <c r="E135" s="501">
        <v>43.971101782874797</v>
      </c>
      <c r="F135" s="501">
        <v>30.677512871773111</v>
      </c>
      <c r="G135" s="501">
        <v>2.5564594059810926</v>
      </c>
      <c r="H135" s="501">
        <v>129.35684594264328</v>
      </c>
      <c r="I135" s="501">
        <v>686.15370456532514</v>
      </c>
      <c r="J135" s="904">
        <v>1287.2601359386479</v>
      </c>
    </row>
    <row r="136" spans="1:10" x14ac:dyDescent="0.2">
      <c r="A136" s="912" t="s">
        <v>618</v>
      </c>
      <c r="B136" s="501">
        <v>3365.8344539147065</v>
      </c>
      <c r="C136" s="501">
        <v>3365.8344539147065</v>
      </c>
      <c r="D136" s="501">
        <v>0</v>
      </c>
      <c r="E136" s="501">
        <v>40.392058614501259</v>
      </c>
      <c r="F136" s="501">
        <v>36.813015446127736</v>
      </c>
      <c r="G136" s="501">
        <v>0</v>
      </c>
      <c r="H136" s="501">
        <v>147.25206178451094</v>
      </c>
      <c r="I136" s="501">
        <v>753.6442328832261</v>
      </c>
      <c r="J136" s="904">
        <v>1298.313827033684</v>
      </c>
    </row>
    <row r="137" spans="1:10" x14ac:dyDescent="0.2">
      <c r="A137" s="912" t="s">
        <v>619</v>
      </c>
      <c r="B137" s="501">
        <v>1820.1990970585377</v>
      </c>
      <c r="C137" s="501">
        <v>1820.1990970585377</v>
      </c>
      <c r="D137" s="501">
        <v>0</v>
      </c>
      <c r="E137" s="501">
        <v>29.143637228184453</v>
      </c>
      <c r="F137" s="501">
        <v>193.2683310921706</v>
      </c>
      <c r="G137" s="501">
        <v>1.022583762392437</v>
      </c>
      <c r="H137" s="501">
        <v>186.62153663661977</v>
      </c>
      <c r="I137" s="501">
        <v>753.6442328832261</v>
      </c>
      <c r="J137" s="904">
        <v>699.85047025520134</v>
      </c>
    </row>
    <row r="138" spans="1:10" x14ac:dyDescent="0.2">
      <c r="A138" s="912" t="s">
        <v>622</v>
      </c>
      <c r="B138" s="501">
        <v>1803</v>
      </c>
      <c r="C138" s="501">
        <v>1803</v>
      </c>
      <c r="D138" s="501">
        <v>0</v>
      </c>
      <c r="E138" s="501">
        <v>43</v>
      </c>
      <c r="F138" s="501">
        <v>106</v>
      </c>
      <c r="G138" s="501">
        <v>1</v>
      </c>
      <c r="H138" s="501">
        <v>282</v>
      </c>
      <c r="I138" s="501">
        <v>743</v>
      </c>
      <c r="J138" s="904">
        <v>694.16985870582562</v>
      </c>
    </row>
    <row r="139" spans="1:10" x14ac:dyDescent="0.2">
      <c r="A139" s="912" t="s">
        <v>623</v>
      </c>
      <c r="B139" s="501">
        <v>1797</v>
      </c>
      <c r="C139" s="501">
        <v>1797</v>
      </c>
      <c r="D139" s="501">
        <v>0</v>
      </c>
      <c r="E139" s="501">
        <v>40</v>
      </c>
      <c r="F139" s="501">
        <v>125</v>
      </c>
      <c r="G139" s="501">
        <v>1</v>
      </c>
      <c r="H139" s="501">
        <v>230</v>
      </c>
      <c r="I139" s="501">
        <v>708</v>
      </c>
      <c r="J139" s="904">
        <v>694.66162015809834</v>
      </c>
    </row>
    <row r="140" spans="1:10" x14ac:dyDescent="0.2">
      <c r="A140" s="912" t="s">
        <v>624</v>
      </c>
      <c r="B140" s="501">
        <v>1790</v>
      </c>
      <c r="C140" s="501">
        <v>1790</v>
      </c>
      <c r="D140" s="501">
        <v>0</v>
      </c>
      <c r="E140" s="501">
        <v>36</v>
      </c>
      <c r="F140" s="501">
        <v>172</v>
      </c>
      <c r="G140" s="501">
        <v>0.40899999999999997</v>
      </c>
      <c r="H140" s="501">
        <v>341</v>
      </c>
      <c r="I140" s="501">
        <v>712</v>
      </c>
      <c r="J140" s="904">
        <v>694.99151838563182</v>
      </c>
    </row>
    <row r="141" spans="1:10" x14ac:dyDescent="0.2">
      <c r="A141" s="912" t="s">
        <v>625</v>
      </c>
      <c r="B141" s="501">
        <v>1817</v>
      </c>
      <c r="C141" s="501">
        <v>1817</v>
      </c>
      <c r="D141" s="501">
        <v>0</v>
      </c>
      <c r="E141" s="501">
        <v>27</v>
      </c>
      <c r="F141" s="501">
        <v>183</v>
      </c>
      <c r="G141" s="501">
        <v>4</v>
      </c>
      <c r="H141" s="501">
        <v>565</v>
      </c>
      <c r="I141" s="501">
        <v>700</v>
      </c>
      <c r="J141" s="904">
        <v>707.41485228578313</v>
      </c>
    </row>
    <row r="142" spans="1:10" x14ac:dyDescent="0.2">
      <c r="A142" s="911">
        <v>38717</v>
      </c>
      <c r="B142" s="501">
        <v>1679</v>
      </c>
      <c r="C142" s="501">
        <v>1679</v>
      </c>
      <c r="D142" s="501">
        <v>0</v>
      </c>
      <c r="E142" s="501">
        <v>24</v>
      </c>
      <c r="F142" s="501">
        <v>170</v>
      </c>
      <c r="G142" s="501">
        <v>1</v>
      </c>
      <c r="H142" s="501">
        <v>661</v>
      </c>
      <c r="I142" s="501">
        <v>695</v>
      </c>
      <c r="J142" s="904">
        <v>655.32206210610912</v>
      </c>
    </row>
    <row r="143" spans="1:10" x14ac:dyDescent="0.2">
      <c r="A143" s="911">
        <v>39082</v>
      </c>
      <c r="B143" s="501">
        <v>1646.597</v>
      </c>
      <c r="C143" s="501">
        <v>1646.597</v>
      </c>
      <c r="D143" s="501">
        <v>0</v>
      </c>
      <c r="E143" s="501">
        <v>24.472000000000001</v>
      </c>
      <c r="F143" s="501">
        <v>164.58600000000001</v>
      </c>
      <c r="G143" s="501">
        <v>0.79600000000000004</v>
      </c>
      <c r="H143" s="501">
        <v>748.28700000000003</v>
      </c>
      <c r="I143" s="501">
        <v>671.28800000000001</v>
      </c>
      <c r="J143" s="904">
        <v>645.00469083999997</v>
      </c>
    </row>
    <row r="144" spans="1:10" x14ac:dyDescent="0.2">
      <c r="A144" s="912">
        <v>39447</v>
      </c>
      <c r="B144" s="501">
        <v>1638.9179999999999</v>
      </c>
      <c r="C144" s="501">
        <v>1638.9179999999999</v>
      </c>
      <c r="D144" s="501">
        <v>0</v>
      </c>
      <c r="E144" s="501">
        <v>26.620999999999999</v>
      </c>
      <c r="F144" s="501">
        <v>107.423</v>
      </c>
      <c r="G144" s="501">
        <v>0.76100000000000001</v>
      </c>
      <c r="H144" s="501">
        <v>766.21299999999997</v>
      </c>
      <c r="I144" s="501">
        <v>626.82299999999998</v>
      </c>
      <c r="J144" s="904">
        <v>644.74832314000002</v>
      </c>
    </row>
    <row r="145" spans="1:10" x14ac:dyDescent="0.2">
      <c r="A145" s="912">
        <v>39813</v>
      </c>
      <c r="B145" s="501">
        <v>1606.423</v>
      </c>
      <c r="C145" s="501">
        <v>1606.423</v>
      </c>
      <c r="D145" s="501">
        <v>0</v>
      </c>
      <c r="E145" s="501">
        <v>29.815000000000001</v>
      </c>
      <c r="F145" s="501">
        <v>83.206999999999994</v>
      </c>
      <c r="G145" s="501">
        <v>0.76100000000000001</v>
      </c>
      <c r="H145" s="501">
        <v>609.32299999999998</v>
      </c>
      <c r="I145" s="501">
        <v>545.20699999999999</v>
      </c>
      <c r="J145" s="904">
        <v>635.05120976000001</v>
      </c>
    </row>
    <row r="146" spans="1:10" x14ac:dyDescent="0.2">
      <c r="A146" s="912">
        <v>40178</v>
      </c>
      <c r="B146" s="501">
        <v>1518.739</v>
      </c>
      <c r="C146" s="501">
        <v>1518.739</v>
      </c>
      <c r="D146" s="501">
        <v>0</v>
      </c>
      <c r="E146" s="501">
        <v>41.366999999999997</v>
      </c>
      <c r="F146" s="501">
        <v>70.233000000000004</v>
      </c>
      <c r="G146" s="501">
        <v>0</v>
      </c>
      <c r="H146" s="501">
        <v>618.34500000000003</v>
      </c>
      <c r="I146" s="501">
        <v>524.322</v>
      </c>
      <c r="J146" s="904">
        <v>603.70937628000001</v>
      </c>
    </row>
    <row r="147" spans="1:10" ht="24.95" customHeight="1" x14ac:dyDescent="0.2">
      <c r="A147" s="920"/>
      <c r="B147" s="921" t="s">
        <v>259</v>
      </c>
      <c r="C147" s="463"/>
      <c r="D147" s="463"/>
      <c r="E147" s="463"/>
      <c r="F147" s="463"/>
      <c r="G147" s="463"/>
      <c r="H147" s="463"/>
      <c r="I147" s="463"/>
      <c r="J147" s="949"/>
    </row>
    <row r="148" spans="1:10" x14ac:dyDescent="0.2">
      <c r="A148" s="912" t="s">
        <v>652</v>
      </c>
      <c r="B148" s="927">
        <v>4.0903350495697479</v>
      </c>
      <c r="C148" s="501">
        <v>4.0903350495697479</v>
      </c>
      <c r="D148" s="501">
        <v>0</v>
      </c>
      <c r="E148" s="501">
        <v>2.5564594059810926</v>
      </c>
      <c r="F148" s="501">
        <v>0.51129188119621849</v>
      </c>
      <c r="G148" s="501">
        <v>0</v>
      </c>
      <c r="H148" s="501">
        <v>0</v>
      </c>
      <c r="I148" s="501">
        <v>0</v>
      </c>
      <c r="J148" s="904">
        <v>0.95675875972346269</v>
      </c>
    </row>
    <row r="149" spans="1:10" x14ac:dyDescent="0.2">
      <c r="A149" s="911">
        <v>20179</v>
      </c>
      <c r="B149" s="927">
        <v>261.27015129126767</v>
      </c>
      <c r="C149" s="501">
        <v>261.27015129126767</v>
      </c>
      <c r="D149" s="501">
        <v>0</v>
      </c>
      <c r="E149" s="501">
        <v>22.496842772633613</v>
      </c>
      <c r="F149" s="501">
        <v>5.6242106931584033</v>
      </c>
      <c r="G149" s="501">
        <v>0</v>
      </c>
      <c r="H149" s="501">
        <v>0</v>
      </c>
      <c r="I149" s="501">
        <v>0</v>
      </c>
      <c r="J149" s="904">
        <v>58.228248560567636</v>
      </c>
    </row>
    <row r="150" spans="1:10" x14ac:dyDescent="0.2">
      <c r="A150" s="912" t="s">
        <v>576</v>
      </c>
      <c r="B150" s="927">
        <v>356.88173307496049</v>
      </c>
      <c r="C150" s="501">
        <v>356.88173307496049</v>
      </c>
      <c r="D150" s="501">
        <v>0</v>
      </c>
      <c r="E150" s="501">
        <v>26.587177822203362</v>
      </c>
      <c r="F150" s="501">
        <v>4.6016269307659661</v>
      </c>
      <c r="G150" s="501">
        <v>0</v>
      </c>
      <c r="H150" s="501">
        <v>0</v>
      </c>
      <c r="I150" s="501">
        <v>0</v>
      </c>
      <c r="J150" s="904">
        <v>78.589269796956799</v>
      </c>
    </row>
    <row r="151" spans="1:10" x14ac:dyDescent="0.2">
      <c r="A151" s="912" t="s">
        <v>577</v>
      </c>
      <c r="B151" s="927">
        <v>397.27379168946175</v>
      </c>
      <c r="C151" s="501">
        <v>397.27379168946175</v>
      </c>
      <c r="D151" s="501">
        <v>0</v>
      </c>
      <c r="E151" s="501">
        <v>32.211388515361769</v>
      </c>
      <c r="F151" s="501">
        <v>3.5790431683735293</v>
      </c>
      <c r="G151" s="501">
        <v>0</v>
      </c>
      <c r="H151" s="501">
        <v>0</v>
      </c>
      <c r="I151" s="501">
        <v>0</v>
      </c>
      <c r="J151" s="904">
        <v>86.43903213434757</v>
      </c>
    </row>
    <row r="152" spans="1:10" x14ac:dyDescent="0.2">
      <c r="A152" s="912" t="s">
        <v>513</v>
      </c>
      <c r="B152" s="927">
        <v>538.90164278081431</v>
      </c>
      <c r="C152" s="501">
        <v>538.90164278081431</v>
      </c>
      <c r="D152" s="501">
        <v>0</v>
      </c>
      <c r="E152" s="501">
        <v>39.369474852108823</v>
      </c>
      <c r="F152" s="501">
        <v>4.0903350495697479</v>
      </c>
      <c r="G152" s="501">
        <v>0</v>
      </c>
      <c r="H152" s="501">
        <v>0</v>
      </c>
      <c r="I152" s="501">
        <v>0</v>
      </c>
      <c r="J152" s="904">
        <v>116.02257207647546</v>
      </c>
    </row>
    <row r="153" spans="1:10" x14ac:dyDescent="0.2">
      <c r="A153" s="912" t="s">
        <v>578</v>
      </c>
      <c r="B153" s="927">
        <v>637.58097585168446</v>
      </c>
      <c r="C153" s="501">
        <v>637.58097585168446</v>
      </c>
      <c r="D153" s="501">
        <v>0</v>
      </c>
      <c r="E153" s="501">
        <v>43.97110178287479</v>
      </c>
      <c r="F153" s="501">
        <v>3.0677512871773112</v>
      </c>
      <c r="G153" s="501">
        <v>0</v>
      </c>
      <c r="H153" s="501">
        <v>0</v>
      </c>
      <c r="I153" s="501">
        <v>0</v>
      </c>
      <c r="J153" s="904">
        <v>135.85497344008937</v>
      </c>
    </row>
    <row r="154" spans="1:10" x14ac:dyDescent="0.2">
      <c r="A154" s="911">
        <v>22281</v>
      </c>
      <c r="B154" s="927">
        <v>797.61533466610081</v>
      </c>
      <c r="C154" s="501">
        <v>797.61533466610081</v>
      </c>
      <c r="D154" s="501">
        <v>0</v>
      </c>
      <c r="E154" s="501">
        <v>56.753398812780254</v>
      </c>
      <c r="F154" s="501">
        <v>2.045167524784874</v>
      </c>
      <c r="G154" s="501">
        <v>22.496842772633613</v>
      </c>
      <c r="H154" s="501">
        <v>0</v>
      </c>
      <c r="I154" s="501">
        <v>165.65856950757478</v>
      </c>
      <c r="J154" s="904">
        <v>167.19244515116344</v>
      </c>
    </row>
    <row r="155" spans="1:10" x14ac:dyDescent="0.2">
      <c r="A155" s="912" t="s">
        <v>580</v>
      </c>
      <c r="B155" s="927">
        <v>927.48347248994037</v>
      </c>
      <c r="C155" s="501">
        <v>927.48347248994037</v>
      </c>
      <c r="D155" s="501">
        <v>0</v>
      </c>
      <c r="E155" s="501">
        <v>59.821150099957563</v>
      </c>
      <c r="F155" s="501">
        <v>1.5338756435886556</v>
      </c>
      <c r="G155" s="501">
        <v>29.654929109380674</v>
      </c>
      <c r="H155" s="501">
        <v>1.5338756435886556</v>
      </c>
      <c r="I155" s="501">
        <v>181.50861782465756</v>
      </c>
      <c r="J155" s="904">
        <v>190.78918653239649</v>
      </c>
    </row>
    <row r="156" spans="1:10" x14ac:dyDescent="0.2">
      <c r="A156" s="912" t="s">
        <v>581</v>
      </c>
      <c r="B156" s="927">
        <v>1103.8791715026357</v>
      </c>
      <c r="C156" s="501">
        <v>1103.8791715026357</v>
      </c>
      <c r="D156" s="501">
        <v>0</v>
      </c>
      <c r="E156" s="501">
        <v>63.911485149527309</v>
      </c>
      <c r="F156" s="501">
        <v>2.045167524784874</v>
      </c>
      <c r="G156" s="501">
        <v>46.016269307659663</v>
      </c>
      <c r="H156" s="501">
        <v>1.5338756435886556</v>
      </c>
      <c r="I156" s="501">
        <v>197.35866614174034</v>
      </c>
      <c r="J156" s="904">
        <v>225.47971960753236</v>
      </c>
    </row>
    <row r="157" spans="1:10" x14ac:dyDescent="0.2">
      <c r="A157" s="912" t="s">
        <v>582</v>
      </c>
      <c r="B157" s="927">
        <v>1315.5540103178703</v>
      </c>
      <c r="C157" s="501">
        <v>1315.5540103178703</v>
      </c>
      <c r="D157" s="501">
        <v>0</v>
      </c>
      <c r="E157" s="501">
        <v>91.52124673412311</v>
      </c>
      <c r="F157" s="501">
        <v>2.5564594059810926</v>
      </c>
      <c r="G157" s="501">
        <v>45.504977426463448</v>
      </c>
      <c r="H157" s="501">
        <v>1.5338756435886556</v>
      </c>
      <c r="I157" s="501">
        <v>189.68928792379705</v>
      </c>
      <c r="J157" s="904">
        <v>264.33790257844498</v>
      </c>
    </row>
    <row r="158" spans="1:10" x14ac:dyDescent="0.2">
      <c r="A158" s="912" t="s">
        <v>583</v>
      </c>
      <c r="B158" s="927">
        <v>1561.4854051732514</v>
      </c>
      <c r="C158" s="501">
        <v>1561.4854051732514</v>
      </c>
      <c r="D158" s="501">
        <v>0</v>
      </c>
      <c r="E158" s="501">
        <v>104.30354376402857</v>
      </c>
      <c r="F158" s="501">
        <v>3.0677512871773112</v>
      </c>
      <c r="G158" s="501">
        <v>44.993685545267226</v>
      </c>
      <c r="H158" s="501">
        <v>6.1355025743546223</v>
      </c>
      <c r="I158" s="501">
        <v>222.92326020155127</v>
      </c>
      <c r="J158" s="904">
        <v>308.82029624251595</v>
      </c>
    </row>
    <row r="159" spans="1:10" x14ac:dyDescent="0.2">
      <c r="A159" s="912" t="s">
        <v>584</v>
      </c>
      <c r="B159" s="927">
        <v>1931.6607271593134</v>
      </c>
      <c r="C159" s="501">
        <v>1931.6607271593134</v>
      </c>
      <c r="D159" s="501">
        <v>0</v>
      </c>
      <c r="E159" s="501">
        <v>109.41646257599076</v>
      </c>
      <c r="F159" s="501">
        <v>4.0903350495697479</v>
      </c>
      <c r="G159" s="501">
        <v>50.106604357229415</v>
      </c>
      <c r="H159" s="501">
        <v>5.6242106931584033</v>
      </c>
      <c r="I159" s="501">
        <v>268.93952950921096</v>
      </c>
      <c r="J159" s="904">
        <v>376.05091345792323</v>
      </c>
    </row>
    <row r="160" spans="1:10" x14ac:dyDescent="0.2">
      <c r="A160" s="912" t="s">
        <v>585</v>
      </c>
      <c r="B160" s="501">
        <v>2137.7113552813894</v>
      </c>
      <c r="C160" s="501">
        <v>2137.7113552813894</v>
      </c>
      <c r="D160" s="501">
        <v>0</v>
      </c>
      <c r="E160" s="501">
        <v>117.59713267513025</v>
      </c>
      <c r="F160" s="501">
        <v>5.6242106931584033</v>
      </c>
      <c r="G160" s="501">
        <v>51.129188119621851</v>
      </c>
      <c r="H160" s="501">
        <v>7.6693782179432777</v>
      </c>
      <c r="I160" s="501">
        <v>227.01359525112102</v>
      </c>
      <c r="J160" s="904">
        <v>409.54479683817101</v>
      </c>
    </row>
    <row r="161" spans="1:10" x14ac:dyDescent="0.2">
      <c r="A161" s="912" t="s">
        <v>586</v>
      </c>
      <c r="B161" s="501">
        <v>2285.4747089470966</v>
      </c>
      <c r="C161" s="501">
        <v>2285.4747089470966</v>
      </c>
      <c r="D161" s="501">
        <v>0</v>
      </c>
      <c r="E161" s="501">
        <v>122.19875960589621</v>
      </c>
      <c r="F161" s="501">
        <v>7.1580863367470586</v>
      </c>
      <c r="G161" s="501">
        <v>48.061436832444535</v>
      </c>
      <c r="H161" s="501">
        <v>2.5564594059810926</v>
      </c>
      <c r="I161" s="501">
        <v>215.76517386480421</v>
      </c>
      <c r="J161" s="904">
        <v>435.10939089798194</v>
      </c>
    </row>
    <row r="162" spans="1:10" x14ac:dyDescent="0.2">
      <c r="A162" s="912" t="s">
        <v>587</v>
      </c>
      <c r="B162" s="501">
        <v>2378.5298313248086</v>
      </c>
      <c r="C162" s="501">
        <v>2378.5298313248086</v>
      </c>
      <c r="D162" s="501">
        <v>0</v>
      </c>
      <c r="E162" s="501">
        <v>131.40201346742816</v>
      </c>
      <c r="F162" s="501">
        <v>7.1580863367470586</v>
      </c>
      <c r="G162" s="501">
        <v>54.19693940679916</v>
      </c>
      <c r="H162" s="501">
        <v>3.0677512871773112</v>
      </c>
      <c r="I162" s="501">
        <v>208.09579564686092</v>
      </c>
      <c r="J162" s="904">
        <v>449.42556357147606</v>
      </c>
    </row>
    <row r="163" spans="1:10" x14ac:dyDescent="0.2">
      <c r="A163" s="912" t="s">
        <v>588</v>
      </c>
      <c r="B163" s="501">
        <v>2452.6671540982602</v>
      </c>
      <c r="C163" s="501">
        <v>2452.6671540982602</v>
      </c>
      <c r="D163" s="501">
        <v>0</v>
      </c>
      <c r="E163" s="501">
        <v>136.51493227939034</v>
      </c>
      <c r="F163" s="501">
        <v>7.6693782179432777</v>
      </c>
      <c r="G163" s="501">
        <v>58.287274456368905</v>
      </c>
      <c r="H163" s="501">
        <v>5.6242106931584033</v>
      </c>
      <c r="I163" s="501">
        <v>215.25388198360798</v>
      </c>
      <c r="J163" s="904">
        <v>456.07235802702689</v>
      </c>
    </row>
    <row r="164" spans="1:10" x14ac:dyDescent="0.2">
      <c r="A164" s="912" t="s">
        <v>589</v>
      </c>
      <c r="B164" s="501">
        <v>2615.2579723186577</v>
      </c>
      <c r="C164" s="501">
        <v>2615.2579723186577</v>
      </c>
      <c r="D164" s="501">
        <v>0</v>
      </c>
      <c r="E164" s="501">
        <v>161.05694257680884</v>
      </c>
      <c r="F164" s="501">
        <v>7.1580863367470586</v>
      </c>
      <c r="G164" s="501">
        <v>67.490528317900839</v>
      </c>
      <c r="H164" s="501">
        <v>16.87263207947521</v>
      </c>
      <c r="I164" s="501">
        <v>222.41196832035504</v>
      </c>
      <c r="J164" s="904">
        <v>479.08049268085671</v>
      </c>
    </row>
    <row r="165" spans="1:10" x14ac:dyDescent="0.2">
      <c r="A165" s="912" t="s">
        <v>590</v>
      </c>
      <c r="B165" s="501">
        <v>3231.8759810412971</v>
      </c>
      <c r="C165" s="501">
        <v>3231.8759810412971</v>
      </c>
      <c r="D165" s="501">
        <v>0</v>
      </c>
      <c r="E165" s="501">
        <v>145.20689425972606</v>
      </c>
      <c r="F165" s="501">
        <v>7.6693782179432777</v>
      </c>
      <c r="G165" s="501">
        <v>77.716365941825217</v>
      </c>
      <c r="H165" s="501">
        <v>21.474259010241177</v>
      </c>
      <c r="I165" s="501">
        <v>333.87359842113068</v>
      </c>
      <c r="J165" s="904">
        <v>591.65860812853373</v>
      </c>
    </row>
    <row r="166" spans="1:10" x14ac:dyDescent="0.2">
      <c r="A166" s="912" t="s">
        <v>591</v>
      </c>
      <c r="B166" s="501">
        <v>3808.1019311494356</v>
      </c>
      <c r="C166" s="501">
        <v>3808.1019311494356</v>
      </c>
      <c r="D166" s="501">
        <v>0</v>
      </c>
      <c r="E166" s="501">
        <v>146.74076990331471</v>
      </c>
      <c r="F166" s="501">
        <v>7.6693782179432777</v>
      </c>
      <c r="G166" s="501">
        <v>86.408327922160922</v>
      </c>
      <c r="H166" s="501">
        <v>24.542010297418489</v>
      </c>
      <c r="I166" s="501">
        <v>341.03168475787771</v>
      </c>
      <c r="J166" s="904">
        <v>690.81214170511237</v>
      </c>
    </row>
    <row r="167" spans="1:10" x14ac:dyDescent="0.2">
      <c r="A167" s="912" t="s">
        <v>592</v>
      </c>
      <c r="B167" s="501">
        <v>4337.2890281875216</v>
      </c>
      <c r="C167" s="501">
        <v>4337.2890281875216</v>
      </c>
      <c r="D167" s="501">
        <v>0</v>
      </c>
      <c r="E167" s="501">
        <v>156.45531564604286</v>
      </c>
      <c r="F167" s="501">
        <v>7.1580863367470586</v>
      </c>
      <c r="G167" s="501">
        <v>100.72450059565504</v>
      </c>
      <c r="H167" s="501">
        <v>20.962967129044959</v>
      </c>
      <c r="I167" s="501">
        <v>387.5592459467336</v>
      </c>
      <c r="J167" s="904">
        <v>780.10198532123445</v>
      </c>
    </row>
    <row r="168" spans="1:10" x14ac:dyDescent="0.2">
      <c r="A168" s="912" t="s">
        <v>593</v>
      </c>
      <c r="B168" s="501">
        <v>4184.9240475910483</v>
      </c>
      <c r="C168" s="501">
        <v>4184.9240475910483</v>
      </c>
      <c r="D168" s="501">
        <v>0</v>
      </c>
      <c r="E168" s="501">
        <v>609.97121426708873</v>
      </c>
      <c r="F168" s="501">
        <v>6.6467944555508405</v>
      </c>
      <c r="G168" s="501">
        <v>15.338756435886555</v>
      </c>
      <c r="H168" s="501">
        <v>47.038853070052099</v>
      </c>
      <c r="I168" s="501">
        <v>473.45628198769833</v>
      </c>
      <c r="J168" s="904">
        <v>749.98383474877926</v>
      </c>
    </row>
    <row r="169" spans="1:10" x14ac:dyDescent="0.2">
      <c r="A169" s="912" t="s">
        <v>594</v>
      </c>
      <c r="B169" s="501">
        <v>4629.747984231758</v>
      </c>
      <c r="C169" s="501">
        <v>4629.747984231758</v>
      </c>
      <c r="D169" s="501">
        <v>0</v>
      </c>
      <c r="E169" s="501">
        <v>692.80049902087603</v>
      </c>
      <c r="F169" s="501">
        <v>5.6242106931584033</v>
      </c>
      <c r="G169" s="501">
        <v>11.248421386316807</v>
      </c>
      <c r="H169" s="501">
        <v>80.272825347806304</v>
      </c>
      <c r="I169" s="501">
        <v>355.85914931256809</v>
      </c>
      <c r="J169" s="904">
        <v>832.16658621324325</v>
      </c>
    </row>
    <row r="170" spans="1:10" x14ac:dyDescent="0.2">
      <c r="A170" s="912" t="s">
        <v>595</v>
      </c>
      <c r="B170" s="501">
        <v>4985.6071335443266</v>
      </c>
      <c r="C170" s="501">
        <v>4985.6071335443266</v>
      </c>
      <c r="D170" s="501">
        <v>0</v>
      </c>
      <c r="E170" s="501">
        <v>834.4283501122286</v>
      </c>
      <c r="F170" s="501">
        <v>5.1129188119621851</v>
      </c>
      <c r="G170" s="501">
        <v>44.482393664071012</v>
      </c>
      <c r="H170" s="501">
        <v>151.34239683408066</v>
      </c>
      <c r="I170" s="501">
        <v>363.01723564931513</v>
      </c>
      <c r="J170" s="904">
        <v>899.90325792893793</v>
      </c>
    </row>
    <row r="171" spans="1:10" x14ac:dyDescent="0.2">
      <c r="A171" s="912" t="s">
        <v>596</v>
      </c>
      <c r="B171" s="501">
        <v>5201.8835992903269</v>
      </c>
      <c r="C171" s="501">
        <v>5201.8835992903269</v>
      </c>
      <c r="D171" s="501">
        <v>0</v>
      </c>
      <c r="E171" s="501">
        <v>910.61084041046513</v>
      </c>
      <c r="F171" s="501">
        <v>9.2032538615319321</v>
      </c>
      <c r="G171" s="501">
        <v>16.87263207947521</v>
      </c>
      <c r="H171" s="501">
        <v>185.08766099303111</v>
      </c>
      <c r="I171" s="501">
        <v>366.08498693649244</v>
      </c>
      <c r="J171" s="904">
        <v>939.25332552055102</v>
      </c>
    </row>
    <row r="172" spans="1:10" x14ac:dyDescent="0.2">
      <c r="A172" s="912"/>
      <c r="B172" s="501"/>
      <c r="C172" s="501"/>
      <c r="D172" s="501"/>
      <c r="E172" s="501"/>
      <c r="F172" s="501"/>
      <c r="G172" s="501"/>
      <c r="H172" s="501"/>
      <c r="I172" s="501"/>
      <c r="J172" s="904"/>
    </row>
    <row r="173" spans="1:10" x14ac:dyDescent="0.2">
      <c r="A173" s="912" t="s">
        <v>597</v>
      </c>
      <c r="B173" s="501">
        <v>5459.5747074132214</v>
      </c>
      <c r="C173" s="501">
        <v>5459.5747074132214</v>
      </c>
      <c r="D173" s="501">
        <v>0</v>
      </c>
      <c r="E173" s="501">
        <v>939.75447763864963</v>
      </c>
      <c r="F173" s="501">
        <v>8.1806700991394958</v>
      </c>
      <c r="G173" s="501">
        <v>6.6467944555508405</v>
      </c>
      <c r="H173" s="501">
        <v>141.62785109135254</v>
      </c>
      <c r="I173" s="501">
        <v>366.59627881768864</v>
      </c>
      <c r="J173" s="904">
        <v>984.5822796033342</v>
      </c>
    </row>
    <row r="174" spans="1:10" x14ac:dyDescent="0.2">
      <c r="A174" s="912" t="s">
        <v>598</v>
      </c>
      <c r="B174" s="501">
        <v>5626.7671525643846</v>
      </c>
      <c r="C174" s="501">
        <v>5626.7671525643846</v>
      </c>
      <c r="D174" s="501">
        <v>0</v>
      </c>
      <c r="E174" s="501">
        <v>972.98844991640385</v>
      </c>
      <c r="F174" s="501">
        <v>10.225837623924368</v>
      </c>
      <c r="G174" s="501">
        <v>6.1355025743546223</v>
      </c>
      <c r="H174" s="501">
        <v>139.07139168537142</v>
      </c>
      <c r="I174" s="501">
        <v>346.14460356983994</v>
      </c>
      <c r="J174" s="904">
        <v>1011.9116574752892</v>
      </c>
    </row>
    <row r="175" spans="1:10" x14ac:dyDescent="0.2">
      <c r="A175" s="912" t="s">
        <v>599</v>
      </c>
      <c r="B175" s="501">
        <v>5892.6389307864183</v>
      </c>
      <c r="C175" s="501">
        <v>5892.6389307864183</v>
      </c>
      <c r="D175" s="501">
        <v>0</v>
      </c>
      <c r="E175" s="501">
        <v>1040.4789782343046</v>
      </c>
      <c r="F175" s="501">
        <v>10.225837623924368</v>
      </c>
      <c r="G175" s="501">
        <v>67.490528317900839</v>
      </c>
      <c r="H175" s="501">
        <v>156.96660752723909</v>
      </c>
      <c r="I175" s="501">
        <v>350.23493861940966</v>
      </c>
      <c r="J175" s="904">
        <v>1054.6494996482052</v>
      </c>
    </row>
    <row r="176" spans="1:10" x14ac:dyDescent="0.2">
      <c r="A176" s="912" t="s">
        <v>600</v>
      </c>
      <c r="B176" s="501">
        <v>6362.0048777245465</v>
      </c>
      <c r="C176" s="501">
        <v>6362.0048777245465</v>
      </c>
      <c r="D176" s="501">
        <v>0</v>
      </c>
      <c r="E176" s="501">
        <v>1087.5178313043566</v>
      </c>
      <c r="F176" s="501">
        <v>8.691961980335714</v>
      </c>
      <c r="G176" s="501">
        <v>93.055122377711768</v>
      </c>
      <c r="H176" s="501">
        <v>411.07867248175967</v>
      </c>
      <c r="I176" s="501">
        <v>438.17714218515925</v>
      </c>
      <c r="J176" s="904">
        <v>1135.4792144682549</v>
      </c>
    </row>
    <row r="177" spans="1:10" x14ac:dyDescent="0.2">
      <c r="A177" s="912" t="s">
        <v>601</v>
      </c>
      <c r="B177" s="501">
        <v>7067.0763818941323</v>
      </c>
      <c r="C177" s="501">
        <v>7067.0763818941323</v>
      </c>
      <c r="D177" s="501">
        <v>0</v>
      </c>
      <c r="E177" s="501">
        <v>1120.2405117009148</v>
      </c>
      <c r="F177" s="501">
        <v>9.2032538615319321</v>
      </c>
      <c r="G177" s="501">
        <v>80.784117229002518</v>
      </c>
      <c r="H177" s="501">
        <v>344.09943604505503</v>
      </c>
      <c r="I177" s="501">
        <v>464.25302812616644</v>
      </c>
      <c r="J177" s="904">
        <v>1260.5600204152745</v>
      </c>
    </row>
    <row r="178" spans="1:10" x14ac:dyDescent="0.2">
      <c r="A178" s="912" t="s">
        <v>602</v>
      </c>
      <c r="B178" s="501">
        <v>7275.6834694221889</v>
      </c>
      <c r="C178" s="501">
        <v>7275.6834694221889</v>
      </c>
      <c r="D178" s="501">
        <v>0</v>
      </c>
      <c r="E178" s="501">
        <v>1139.1583113051747</v>
      </c>
      <c r="F178" s="501">
        <v>8.691961980335714</v>
      </c>
      <c r="G178" s="501">
        <v>89.476079209338238</v>
      </c>
      <c r="H178" s="501">
        <v>282.74441030150888</v>
      </c>
      <c r="I178" s="501">
        <v>469.36594693812856</v>
      </c>
      <c r="J178" s="904">
        <v>1302.9365106755881</v>
      </c>
    </row>
    <row r="179" spans="1:10" x14ac:dyDescent="0.2">
      <c r="A179" s="912" t="s">
        <v>603</v>
      </c>
      <c r="B179" s="501">
        <v>7440.8307470485679</v>
      </c>
      <c r="C179" s="501">
        <v>7440.8307470485679</v>
      </c>
      <c r="D179" s="501">
        <v>0</v>
      </c>
      <c r="E179" s="501">
        <v>1151.429316453884</v>
      </c>
      <c r="F179" s="501">
        <v>8.1806700991394958</v>
      </c>
      <c r="G179" s="501">
        <v>13.293588911101681</v>
      </c>
      <c r="H179" s="501">
        <v>222.92326020155127</v>
      </c>
      <c r="I179" s="501">
        <v>448.91427169027986</v>
      </c>
      <c r="J179" s="904">
        <v>1340.9939416996908</v>
      </c>
    </row>
    <row r="180" spans="1:10" x14ac:dyDescent="0.2">
      <c r="A180" s="912" t="s">
        <v>604</v>
      </c>
      <c r="B180" s="501">
        <v>7513.4341941784305</v>
      </c>
      <c r="C180" s="501">
        <v>7513.4341941784296</v>
      </c>
      <c r="D180" s="501">
        <v>0</v>
      </c>
      <c r="E180" s="501">
        <v>1239.8828119008299</v>
      </c>
      <c r="F180" s="501">
        <v>9.7145457427281521</v>
      </c>
      <c r="G180" s="501">
        <v>11.759713267513025</v>
      </c>
      <c r="H180" s="501">
        <v>153.38756435886555</v>
      </c>
      <c r="I180" s="501">
        <v>473.45628198769833</v>
      </c>
      <c r="J180" s="904">
        <v>1358.5179276174786</v>
      </c>
    </row>
    <row r="181" spans="1:10" x14ac:dyDescent="0.2">
      <c r="A181" s="912" t="s">
        <v>605</v>
      </c>
      <c r="B181" s="501">
        <v>7644.8362076458588</v>
      </c>
      <c r="C181" s="501">
        <v>7644.8362076458588</v>
      </c>
      <c r="D181" s="501">
        <v>0</v>
      </c>
      <c r="E181" s="501">
        <v>1302.7717132879648</v>
      </c>
      <c r="F181" s="501">
        <v>9.7145457427281503</v>
      </c>
      <c r="G181" s="501">
        <v>13.293588911101681</v>
      </c>
      <c r="H181" s="501">
        <v>99.190624952066386</v>
      </c>
      <c r="I181" s="501">
        <v>859.48165229084327</v>
      </c>
      <c r="J181" s="904">
        <v>1382.1077853197771</v>
      </c>
    </row>
    <row r="182" spans="1:10" x14ac:dyDescent="0.2">
      <c r="A182" s="912" t="s">
        <v>606</v>
      </c>
      <c r="B182" s="501">
        <v>7909.6854021055005</v>
      </c>
      <c r="C182" s="501">
        <v>7909.6854021055005</v>
      </c>
      <c r="D182" s="501">
        <v>0</v>
      </c>
      <c r="E182" s="501">
        <v>1327.3137235853831</v>
      </c>
      <c r="F182" s="501">
        <v>11.248421386316807</v>
      </c>
      <c r="G182" s="501">
        <v>13.293588911101681</v>
      </c>
      <c r="H182" s="501">
        <v>76.182490298236559</v>
      </c>
      <c r="I182" s="501">
        <v>901.91887843012944</v>
      </c>
      <c r="J182" s="904">
        <v>1435.9393799083032</v>
      </c>
    </row>
    <row r="183" spans="1:10" x14ac:dyDescent="0.2">
      <c r="A183" s="912" t="s">
        <v>607</v>
      </c>
      <c r="B183" s="501">
        <v>8071.2536365635051</v>
      </c>
      <c r="C183" s="501">
        <v>8071.2536365635051</v>
      </c>
      <c r="D183" s="501">
        <v>0</v>
      </c>
      <c r="E183" s="501">
        <v>1429.0608079434307</v>
      </c>
      <c r="F183" s="501">
        <v>11.248421386316807</v>
      </c>
      <c r="G183" s="501">
        <v>16.361340198278992</v>
      </c>
      <c r="H183" s="501">
        <v>99.701916833262601</v>
      </c>
      <c r="I183" s="501">
        <v>917.76892674721216</v>
      </c>
      <c r="J183" s="904">
        <v>1456.583698787651</v>
      </c>
    </row>
    <row r="184" spans="1:10" x14ac:dyDescent="0.2">
      <c r="A184" s="912" t="s">
        <v>608</v>
      </c>
      <c r="B184" s="501">
        <v>8523.2356595409619</v>
      </c>
      <c r="C184" s="501">
        <v>8523.2356595409619</v>
      </c>
      <c r="D184" s="501">
        <v>0</v>
      </c>
      <c r="E184" s="501">
        <v>1219.9424285341772</v>
      </c>
      <c r="F184" s="501">
        <v>10.225837623924368</v>
      </c>
      <c r="G184" s="501">
        <v>14.316172673494117</v>
      </c>
      <c r="H184" s="501">
        <v>91.009954852926882</v>
      </c>
      <c r="I184" s="501">
        <v>933.618975064295</v>
      </c>
      <c r="J184" s="904">
        <v>1523.593625848958</v>
      </c>
    </row>
    <row r="185" spans="1:10" x14ac:dyDescent="0.2">
      <c r="A185" s="912" t="s">
        <v>609</v>
      </c>
      <c r="B185" s="501">
        <v>8832.5672476646741</v>
      </c>
      <c r="C185" s="501">
        <v>8832.5672476646741</v>
      </c>
      <c r="D185" s="501">
        <v>0</v>
      </c>
      <c r="E185" s="501">
        <v>1211.2504665538418</v>
      </c>
      <c r="F185" s="501">
        <v>2.5564594059810926</v>
      </c>
      <c r="G185" s="501">
        <v>14.827464554690335</v>
      </c>
      <c r="H185" s="501">
        <v>198.892541785329</v>
      </c>
      <c r="I185" s="501">
        <v>804.2621291216517</v>
      </c>
      <c r="J185" s="904">
        <v>1545.5601679262047</v>
      </c>
    </row>
    <row r="186" spans="1:10" x14ac:dyDescent="0.2">
      <c r="A186" s="912" t="s">
        <v>610</v>
      </c>
      <c r="B186" s="501">
        <v>9286.0831462857204</v>
      </c>
      <c r="C186" s="501">
        <v>9286.0831462857204</v>
      </c>
      <c r="D186" s="501">
        <v>0</v>
      </c>
      <c r="E186" s="501">
        <v>1196.4230019991514</v>
      </c>
      <c r="F186" s="501">
        <v>3.5790431683735293</v>
      </c>
      <c r="G186" s="501">
        <v>14.316172673494117</v>
      </c>
      <c r="H186" s="501">
        <v>377.84470020400545</v>
      </c>
      <c r="I186" s="501">
        <v>833.4057663498362</v>
      </c>
      <c r="J186" s="904">
        <v>1603.4575986798307</v>
      </c>
    </row>
    <row r="187" spans="1:10" ht="14.25" x14ac:dyDescent="0.2">
      <c r="A187" s="911" t="s">
        <v>706</v>
      </c>
      <c r="B187" s="501">
        <v>9888.896274216062</v>
      </c>
      <c r="C187" s="501">
        <v>9888.896274216062</v>
      </c>
      <c r="D187" s="501">
        <v>0</v>
      </c>
      <c r="E187" s="501">
        <v>1188.753623781208</v>
      </c>
      <c r="F187" s="501">
        <v>2.5564594059810926</v>
      </c>
      <c r="G187" s="501">
        <v>16.87263207947521</v>
      </c>
      <c r="H187" s="501">
        <v>303.19608554935758</v>
      </c>
      <c r="I187" s="501">
        <v>1241.4166875444184</v>
      </c>
      <c r="J187" s="904">
        <v>1682.79275297607</v>
      </c>
    </row>
    <row r="188" spans="1:10" ht="14.25" x14ac:dyDescent="0.2">
      <c r="A188" s="911" t="s">
        <v>707</v>
      </c>
      <c r="B188" s="501">
        <v>9756.9829688674363</v>
      </c>
      <c r="C188" s="501">
        <v>9756.9829688674363</v>
      </c>
      <c r="D188" s="501">
        <v>0</v>
      </c>
      <c r="E188" s="501">
        <v>1182.6181212068534</v>
      </c>
      <c r="F188" s="501">
        <v>2.5564594059810926</v>
      </c>
      <c r="G188" s="501">
        <v>16.87263207947521</v>
      </c>
      <c r="H188" s="501">
        <v>263.82661069724873</v>
      </c>
      <c r="I188" s="501">
        <v>1241.4166875444184</v>
      </c>
      <c r="J188" s="904">
        <v>1660.3450754894957</v>
      </c>
    </row>
    <row r="189" spans="1:10" x14ac:dyDescent="0.2">
      <c r="A189" s="912" t="s">
        <v>612</v>
      </c>
      <c r="B189" s="501">
        <v>10337.810545906341</v>
      </c>
      <c r="C189" s="501">
        <v>10337.810545906341</v>
      </c>
      <c r="D189" s="501">
        <v>0</v>
      </c>
      <c r="E189" s="501">
        <v>1181.0842455632649</v>
      </c>
      <c r="F189" s="501">
        <v>1.022583762392437</v>
      </c>
      <c r="G189" s="501">
        <v>11.248421386316807</v>
      </c>
      <c r="H189" s="501">
        <v>279.67665901433151</v>
      </c>
      <c r="I189" s="501">
        <v>838.51868516179832</v>
      </c>
      <c r="J189" s="904">
        <v>1737.276634680956</v>
      </c>
    </row>
    <row r="190" spans="1:10" x14ac:dyDescent="0.2">
      <c r="A190" s="912" t="s">
        <v>613</v>
      </c>
      <c r="B190" s="501">
        <v>10389.451025907159</v>
      </c>
      <c r="C190" s="501">
        <v>10389.451025907159</v>
      </c>
      <c r="D190" s="501">
        <v>0</v>
      </c>
      <c r="E190" s="501">
        <v>1163.7003216025935</v>
      </c>
      <c r="F190" s="501">
        <v>2.5564594059810926</v>
      </c>
      <c r="G190" s="501">
        <v>9.2032538615319321</v>
      </c>
      <c r="H190" s="501">
        <v>343.07685228266263</v>
      </c>
      <c r="I190" s="501">
        <v>897.31725149936346</v>
      </c>
      <c r="J190" s="904">
        <v>1740.439227972591</v>
      </c>
    </row>
    <row r="191" spans="1:10" x14ac:dyDescent="0.2">
      <c r="A191" s="912" t="s">
        <v>614</v>
      </c>
      <c r="B191" s="501">
        <v>10433.422127690035</v>
      </c>
      <c r="C191" s="501">
        <v>10433.422127690035</v>
      </c>
      <c r="D191" s="501">
        <v>0</v>
      </c>
      <c r="E191" s="501">
        <v>1142.7373544735483</v>
      </c>
      <c r="F191" s="501">
        <v>2.045167524784874</v>
      </c>
      <c r="G191" s="501">
        <v>17.895215841867646</v>
      </c>
      <c r="H191" s="501">
        <v>649.34068911919746</v>
      </c>
      <c r="I191" s="501">
        <v>1047.1257726898555</v>
      </c>
      <c r="J191" s="904">
        <v>1740.8880101318878</v>
      </c>
    </row>
    <row r="192" spans="1:10" x14ac:dyDescent="0.2">
      <c r="A192" s="912" t="s">
        <v>615</v>
      </c>
      <c r="B192" s="501">
        <v>9837.2557942152434</v>
      </c>
      <c r="C192" s="501">
        <v>9837.2557942152434</v>
      </c>
      <c r="D192" s="501">
        <v>0</v>
      </c>
      <c r="E192" s="501">
        <v>1146.8276895231181</v>
      </c>
      <c r="F192" s="501">
        <v>51.640480000818066</v>
      </c>
      <c r="G192" s="501">
        <v>20.45167524784874</v>
      </c>
      <c r="H192" s="501">
        <v>533.27743208765582</v>
      </c>
      <c r="I192" s="501">
        <v>1186.708456256423</v>
      </c>
      <c r="J192" s="904">
        <v>1635.1139262998242</v>
      </c>
    </row>
    <row r="193" spans="1:10" x14ac:dyDescent="0.2">
      <c r="A193" s="912" t="s">
        <v>616</v>
      </c>
      <c r="B193" s="501">
        <v>9426.68841361468</v>
      </c>
      <c r="C193" s="501">
        <v>9426.68841361468</v>
      </c>
      <c r="D193" s="501">
        <v>0</v>
      </c>
      <c r="E193" s="501">
        <v>1150.918024572688</v>
      </c>
      <c r="F193" s="501">
        <v>103.79225188283236</v>
      </c>
      <c r="G193" s="501">
        <v>22.496842772633613</v>
      </c>
      <c r="H193" s="501">
        <v>672.34882377302733</v>
      </c>
      <c r="I193" s="501">
        <v>2040.565897854108</v>
      </c>
      <c r="J193" s="904">
        <v>1562.9708758538102</v>
      </c>
    </row>
    <row r="194" spans="1:10" x14ac:dyDescent="0.2">
      <c r="A194" s="912" t="s">
        <v>617</v>
      </c>
      <c r="B194" s="501">
        <v>9288.6396056917001</v>
      </c>
      <c r="C194" s="501">
        <v>9288.6396056917001</v>
      </c>
      <c r="D194" s="501">
        <v>0</v>
      </c>
      <c r="E194" s="501">
        <v>1196.9342938803475</v>
      </c>
      <c r="F194" s="501">
        <v>102.2583762392437</v>
      </c>
      <c r="G194" s="501">
        <v>25.564594059810926</v>
      </c>
      <c r="H194" s="501">
        <v>814.9992586267723</v>
      </c>
      <c r="I194" s="501">
        <v>2061.0175731019567</v>
      </c>
      <c r="J194" s="904">
        <v>1539.8578391472779</v>
      </c>
    </row>
    <row r="195" spans="1:10" x14ac:dyDescent="0.2">
      <c r="A195" s="912" t="s">
        <v>618</v>
      </c>
      <c r="B195" s="501">
        <v>8606.5762361759462</v>
      </c>
      <c r="C195" s="501">
        <v>8606.5762361759462</v>
      </c>
      <c r="D195" s="501">
        <v>0</v>
      </c>
      <c r="E195" s="501">
        <v>1215.3408016034114</v>
      </c>
      <c r="F195" s="501">
        <v>104.30354376402857</v>
      </c>
      <c r="G195" s="501">
        <v>15.338756435886555</v>
      </c>
      <c r="H195" s="501">
        <v>827.78155565667771</v>
      </c>
      <c r="I195" s="501">
        <v>2082.4918321121982</v>
      </c>
      <c r="J195" s="904">
        <v>1424.2443638758541</v>
      </c>
    </row>
    <row r="196" spans="1:10" x14ac:dyDescent="0.2">
      <c r="A196" s="912" t="s">
        <v>619</v>
      </c>
      <c r="B196" s="501">
        <v>8375.4723058752552</v>
      </c>
      <c r="C196" s="501">
        <v>8375.4723058752552</v>
      </c>
      <c r="D196" s="501">
        <v>0</v>
      </c>
      <c r="E196" s="501">
        <v>1235.7924768512603</v>
      </c>
      <c r="F196" s="501">
        <v>103.28096000163613</v>
      </c>
      <c r="G196" s="501">
        <v>15.850048317082774</v>
      </c>
      <c r="H196" s="501">
        <v>876.86557625151477</v>
      </c>
      <c r="I196" s="501">
        <v>2099.3644641916731</v>
      </c>
      <c r="J196" s="904">
        <v>1382.7989683622302</v>
      </c>
    </row>
    <row r="197" spans="1:10" x14ac:dyDescent="0.2">
      <c r="A197" s="912" t="s">
        <v>622</v>
      </c>
      <c r="B197" s="501">
        <v>8269</v>
      </c>
      <c r="C197" s="501">
        <v>8269</v>
      </c>
      <c r="D197" s="501">
        <v>0</v>
      </c>
      <c r="E197" s="501">
        <v>1208</v>
      </c>
      <c r="F197" s="501">
        <v>95</v>
      </c>
      <c r="G197" s="501">
        <v>17</v>
      </c>
      <c r="H197" s="501">
        <v>876</v>
      </c>
      <c r="I197" s="501">
        <v>2043</v>
      </c>
      <c r="J197" s="904">
        <v>1361.7859701955133</v>
      </c>
    </row>
    <row r="198" spans="1:10" x14ac:dyDescent="0.2">
      <c r="A198" s="912" t="s">
        <v>623</v>
      </c>
      <c r="B198" s="501">
        <v>8312</v>
      </c>
      <c r="C198" s="501">
        <v>8312</v>
      </c>
      <c r="D198" s="501">
        <v>0</v>
      </c>
      <c r="E198" s="501">
        <v>1247</v>
      </c>
      <c r="F198" s="501">
        <v>174</v>
      </c>
      <c r="G198" s="501">
        <v>10</v>
      </c>
      <c r="H198" s="501">
        <v>1045</v>
      </c>
      <c r="I198" s="501">
        <v>2411</v>
      </c>
      <c r="J198" s="904">
        <v>1366.2902081274872</v>
      </c>
    </row>
    <row r="199" spans="1:10" x14ac:dyDescent="0.2">
      <c r="A199" s="912" t="s">
        <v>624</v>
      </c>
      <c r="B199" s="501">
        <v>8352</v>
      </c>
      <c r="C199" s="501">
        <v>8352</v>
      </c>
      <c r="D199" s="501">
        <v>0</v>
      </c>
      <c r="E199" s="501">
        <v>1299</v>
      </c>
      <c r="F199" s="501">
        <v>210</v>
      </c>
      <c r="G199" s="501">
        <v>9</v>
      </c>
      <c r="H199" s="501">
        <v>1507</v>
      </c>
      <c r="I199" s="501">
        <v>2423</v>
      </c>
      <c r="J199" s="904">
        <v>1371.6585325717169</v>
      </c>
    </row>
    <row r="200" spans="1:10" x14ac:dyDescent="0.2">
      <c r="A200" s="912" t="s">
        <v>625</v>
      </c>
      <c r="B200" s="501">
        <v>8476</v>
      </c>
      <c r="C200" s="501">
        <v>8476</v>
      </c>
      <c r="D200" s="501">
        <v>0</v>
      </c>
      <c r="E200" s="501">
        <v>1329</v>
      </c>
      <c r="F200" s="501">
        <v>211</v>
      </c>
      <c r="G200" s="501">
        <v>8</v>
      </c>
      <c r="H200" s="501">
        <v>2139</v>
      </c>
      <c r="I200" s="501">
        <v>2424</v>
      </c>
      <c r="J200" s="904">
        <v>1392.2056522301161</v>
      </c>
    </row>
    <row r="201" spans="1:10" x14ac:dyDescent="0.2">
      <c r="A201" s="911">
        <v>38717</v>
      </c>
      <c r="B201" s="501">
        <v>8549</v>
      </c>
      <c r="C201" s="501">
        <v>8549</v>
      </c>
      <c r="D201" s="501">
        <v>0</v>
      </c>
      <c r="E201" s="501">
        <v>1354</v>
      </c>
      <c r="F201" s="501">
        <v>206</v>
      </c>
      <c r="G201" s="501">
        <v>19</v>
      </c>
      <c r="H201" s="501">
        <v>2668</v>
      </c>
      <c r="I201" s="501">
        <v>2617</v>
      </c>
      <c r="J201" s="904">
        <v>1403.1106087405799</v>
      </c>
    </row>
    <row r="202" spans="1:10" x14ac:dyDescent="0.2">
      <c r="A202" s="911">
        <v>39082</v>
      </c>
      <c r="B202" s="501">
        <v>8460.1270000000004</v>
      </c>
      <c r="C202" s="501">
        <v>8460.1270000000004</v>
      </c>
      <c r="D202" s="501">
        <v>0</v>
      </c>
      <c r="E202" s="501">
        <v>1364.5440000000001</v>
      </c>
      <c r="F202" s="501">
        <v>199.458</v>
      </c>
      <c r="G202" s="501">
        <v>29.303000000000001</v>
      </c>
      <c r="H202" s="501">
        <v>3212.2640000000001</v>
      </c>
      <c r="I202" s="501">
        <v>2773.05</v>
      </c>
      <c r="J202" s="904">
        <v>1392.0866819</v>
      </c>
    </row>
    <row r="203" spans="1:10" x14ac:dyDescent="0.2">
      <c r="A203" s="912">
        <v>39447</v>
      </c>
      <c r="B203" s="501">
        <v>8278.4940000000006</v>
      </c>
      <c r="C203" s="501">
        <v>8278.4940000000006</v>
      </c>
      <c r="D203" s="501">
        <v>0</v>
      </c>
      <c r="E203" s="501">
        <v>1378.1410000000001</v>
      </c>
      <c r="F203" s="501">
        <v>183.517</v>
      </c>
      <c r="G203" s="501">
        <v>48.804000000000002</v>
      </c>
      <c r="H203" s="501">
        <v>3132.1060000000002</v>
      </c>
      <c r="I203" s="501">
        <v>3097.944</v>
      </c>
      <c r="J203" s="904">
        <v>1363.7420774</v>
      </c>
    </row>
    <row r="204" spans="1:10" x14ac:dyDescent="0.2">
      <c r="A204" s="912">
        <v>39813</v>
      </c>
      <c r="B204" s="501">
        <v>7950.5309999999999</v>
      </c>
      <c r="C204" s="501">
        <v>7950.5309999999999</v>
      </c>
      <c r="D204" s="501">
        <v>0</v>
      </c>
      <c r="E204" s="501">
        <v>1414.4970000000001</v>
      </c>
      <c r="F204" s="501">
        <v>184.47399999999999</v>
      </c>
      <c r="G204" s="501">
        <v>46.798000000000002</v>
      </c>
      <c r="H204" s="501">
        <v>3206.1610000000001</v>
      </c>
      <c r="I204" s="501">
        <v>3078.8760000000002</v>
      </c>
      <c r="J204" s="904">
        <v>1309.9399181000001</v>
      </c>
    </row>
    <row r="205" spans="1:10" x14ac:dyDescent="0.2">
      <c r="A205" s="912">
        <v>40178</v>
      </c>
      <c r="B205" s="501">
        <v>8502.5509999999995</v>
      </c>
      <c r="C205" s="501">
        <v>8502.5509999999995</v>
      </c>
      <c r="D205" s="501">
        <v>0</v>
      </c>
      <c r="E205" s="501">
        <v>1302.29</v>
      </c>
      <c r="F205" s="501">
        <v>432.30099999999999</v>
      </c>
      <c r="G205" s="501">
        <v>27.158999999999999</v>
      </c>
      <c r="H205" s="501">
        <v>3748.4870000000001</v>
      </c>
      <c r="I205" s="501">
        <v>3253.9540000000002</v>
      </c>
      <c r="J205" s="904">
        <v>1403.1582381999999</v>
      </c>
    </row>
    <row r="206" spans="1:10" ht="24.95" customHeight="1" x14ac:dyDescent="0.2">
      <c r="A206" s="920"/>
      <c r="B206" s="921" t="s">
        <v>306</v>
      </c>
      <c r="C206" s="921"/>
      <c r="D206" s="921"/>
      <c r="E206" s="921"/>
      <c r="F206" s="921"/>
      <c r="G206" s="921"/>
      <c r="H206" s="921"/>
      <c r="I206" s="921"/>
      <c r="J206" s="952"/>
    </row>
    <row r="207" spans="1:10" x14ac:dyDescent="0.2">
      <c r="A207" s="912" t="s">
        <v>610</v>
      </c>
      <c r="B207" s="501">
        <v>438.68843406635546</v>
      </c>
      <c r="C207" s="501">
        <v>438.68843406635546</v>
      </c>
      <c r="D207" s="501">
        <v>0</v>
      </c>
      <c r="E207" s="501">
        <v>2.5564594059810926</v>
      </c>
      <c r="F207" s="501">
        <v>0</v>
      </c>
      <c r="G207" s="501">
        <v>1.5338756435886556</v>
      </c>
      <c r="H207" s="501">
        <v>24.542010297418486</v>
      </c>
      <c r="I207" s="501">
        <v>178.95215841867648</v>
      </c>
      <c r="J207" s="904">
        <v>229.85069217237708</v>
      </c>
    </row>
    <row r="208" spans="1:10" ht="14.25" x14ac:dyDescent="0.2">
      <c r="A208" s="911" t="s">
        <v>706</v>
      </c>
      <c r="B208" s="501">
        <v>773.58461624987865</v>
      </c>
      <c r="C208" s="501">
        <v>773.58461624987865</v>
      </c>
      <c r="D208" s="501">
        <v>0</v>
      </c>
      <c r="E208" s="501">
        <v>6.6467944555508405</v>
      </c>
      <c r="F208" s="501">
        <v>0</v>
      </c>
      <c r="G208" s="501">
        <v>3.0677512871773112</v>
      </c>
      <c r="H208" s="501">
        <v>108.90517069479453</v>
      </c>
      <c r="I208" s="501">
        <v>289.39120475705965</v>
      </c>
      <c r="J208" s="904">
        <v>410.75143959660954</v>
      </c>
    </row>
    <row r="209" spans="1:10" ht="14.25" x14ac:dyDescent="0.2">
      <c r="A209" s="911" t="s">
        <v>707</v>
      </c>
      <c r="B209" s="501">
        <v>772.56203248748625</v>
      </c>
      <c r="C209" s="501">
        <v>772.56203248748625</v>
      </c>
      <c r="D209" s="501">
        <v>0</v>
      </c>
      <c r="E209" s="501">
        <v>6.6467944555508405</v>
      </c>
      <c r="F209" s="501">
        <v>0</v>
      </c>
      <c r="G209" s="501">
        <v>1.022583762392437</v>
      </c>
      <c r="H209" s="501">
        <v>99.190624952066386</v>
      </c>
      <c r="I209" s="501">
        <v>289.39120475705965</v>
      </c>
      <c r="J209" s="904">
        <v>410.20847668901325</v>
      </c>
    </row>
    <row r="210" spans="1:10" x14ac:dyDescent="0.2">
      <c r="A210" s="912" t="s">
        <v>612</v>
      </c>
      <c r="B210" s="501">
        <v>1180.0616618008721</v>
      </c>
      <c r="C210" s="501">
        <v>1180.0616618008721</v>
      </c>
      <c r="D210" s="501">
        <v>0</v>
      </c>
      <c r="E210" s="501">
        <v>7.1580863367470595</v>
      </c>
      <c r="F210" s="501">
        <v>0</v>
      </c>
      <c r="G210" s="501">
        <v>0</v>
      </c>
      <c r="H210" s="501">
        <v>71.06957148627437</v>
      </c>
      <c r="I210" s="501">
        <v>634.001932683311</v>
      </c>
      <c r="J210" s="904">
        <v>637.15239176176499</v>
      </c>
    </row>
    <row r="211" spans="1:10" x14ac:dyDescent="0.2">
      <c r="A211" s="912" t="s">
        <v>613</v>
      </c>
      <c r="B211" s="501">
        <v>1612.103301411677</v>
      </c>
      <c r="C211" s="501">
        <v>1612.103301411677</v>
      </c>
      <c r="D211" s="501">
        <v>0</v>
      </c>
      <c r="E211" s="501">
        <v>22.496842772633613</v>
      </c>
      <c r="F211" s="501">
        <v>3.0677512871773112</v>
      </c>
      <c r="G211" s="501">
        <v>0.51129188119621849</v>
      </c>
      <c r="H211" s="501">
        <v>75.67119841704033</v>
      </c>
      <c r="I211" s="501">
        <v>1095.6985014034963</v>
      </c>
      <c r="J211" s="904">
        <v>877.57583653512415</v>
      </c>
    </row>
    <row r="212" spans="1:10" x14ac:dyDescent="0.2">
      <c r="A212" s="912" t="s">
        <v>614</v>
      </c>
      <c r="B212" s="501">
        <v>2139.2452309249779</v>
      </c>
      <c r="C212" s="501">
        <v>2139.2452309249779</v>
      </c>
      <c r="D212" s="501">
        <v>0</v>
      </c>
      <c r="E212" s="501">
        <v>55.219523169191596</v>
      </c>
      <c r="F212" s="501">
        <v>1.5338756435886556</v>
      </c>
      <c r="G212" s="501">
        <v>0.51129188119621849</v>
      </c>
      <c r="H212" s="501">
        <v>55.730815050387818</v>
      </c>
      <c r="I212" s="501">
        <v>1246.0183144751845</v>
      </c>
      <c r="J212" s="904">
        <v>1169.8584250364634</v>
      </c>
    </row>
    <row r="213" spans="1:10" x14ac:dyDescent="0.2">
      <c r="A213" s="912" t="s">
        <v>615</v>
      </c>
      <c r="B213" s="501">
        <v>2326.3780594427944</v>
      </c>
      <c r="C213" s="501">
        <v>2326.3780594427944</v>
      </c>
      <c r="D213" s="501">
        <v>0</v>
      </c>
      <c r="E213" s="501">
        <v>80.272825347806304</v>
      </c>
      <c r="F213" s="501">
        <v>1.022583762392437</v>
      </c>
      <c r="G213" s="501">
        <v>0</v>
      </c>
      <c r="H213" s="501">
        <v>67.490528317900839</v>
      </c>
      <c r="I213" s="501">
        <v>1281.8087461589198</v>
      </c>
      <c r="J213" s="904">
        <v>1277.8175717187887</v>
      </c>
    </row>
    <row r="214" spans="1:10" x14ac:dyDescent="0.2">
      <c r="A214" s="912" t="s">
        <v>616</v>
      </c>
      <c r="B214" s="501">
        <v>2471.5849537025201</v>
      </c>
      <c r="C214" s="501">
        <v>2471.5849537025201</v>
      </c>
      <c r="D214" s="501">
        <v>0</v>
      </c>
      <c r="E214" s="501">
        <v>108.39387881359832</v>
      </c>
      <c r="F214" s="501">
        <v>34.256556040146641</v>
      </c>
      <c r="G214" s="501">
        <v>1.022583762392437</v>
      </c>
      <c r="H214" s="501">
        <v>33.74526415895042</v>
      </c>
      <c r="I214" s="501">
        <v>1169.3245322957519</v>
      </c>
      <c r="J214" s="904">
        <v>1361.1653320944868</v>
      </c>
    </row>
    <row r="215" spans="1:10" x14ac:dyDescent="0.2">
      <c r="A215" s="912" t="s">
        <v>617</v>
      </c>
      <c r="B215" s="501">
        <v>2554.9255303375039</v>
      </c>
      <c r="C215" s="501">
        <v>2554.9255303375039</v>
      </c>
      <c r="D215" s="501">
        <v>0</v>
      </c>
      <c r="E215" s="501">
        <v>149.2972293092958</v>
      </c>
      <c r="F215" s="501">
        <v>47.550144951248321</v>
      </c>
      <c r="G215" s="501">
        <v>7.1580863367470586</v>
      </c>
      <c r="H215" s="501">
        <v>33.233972277754205</v>
      </c>
      <c r="I215" s="501">
        <v>1144.7825219983333</v>
      </c>
      <c r="J215" s="904">
        <v>1416.7113209000145</v>
      </c>
    </row>
    <row r="216" spans="1:10" x14ac:dyDescent="0.2">
      <c r="A216" s="912" t="s">
        <v>618</v>
      </c>
      <c r="B216" s="501">
        <v>2654.1161552895701</v>
      </c>
      <c r="C216" s="501">
        <v>2654.1161552895701</v>
      </c>
      <c r="D216" s="501">
        <v>0</v>
      </c>
      <c r="E216" s="501">
        <v>178.44086653748028</v>
      </c>
      <c r="F216" s="501">
        <v>46.527561188855884</v>
      </c>
      <c r="G216" s="501">
        <v>4.0903350495697479</v>
      </c>
      <c r="H216" s="501">
        <v>31.188804752969329</v>
      </c>
      <c r="I216" s="501">
        <v>1119.7292198197185</v>
      </c>
      <c r="J216" s="904">
        <v>1478.7348708139093</v>
      </c>
    </row>
    <row r="217" spans="1:10" x14ac:dyDescent="0.2">
      <c r="A217" s="912" t="s">
        <v>619</v>
      </c>
      <c r="B217" s="501">
        <v>2092.2063778549259</v>
      </c>
      <c r="C217" s="501">
        <v>2092.2063778549259</v>
      </c>
      <c r="D217" s="501">
        <v>0</v>
      </c>
      <c r="E217" s="501">
        <v>208.09579564686092</v>
      </c>
      <c r="F217" s="501">
        <v>39.369474852108823</v>
      </c>
      <c r="G217" s="928" t="s">
        <v>659</v>
      </c>
      <c r="H217" s="501">
        <v>55.730815050387818</v>
      </c>
      <c r="I217" s="501">
        <v>975.03361744118865</v>
      </c>
      <c r="J217" s="904">
        <v>1172.6785988517211</v>
      </c>
    </row>
    <row r="218" spans="1:10" x14ac:dyDescent="0.2">
      <c r="A218" s="912" t="s">
        <v>622</v>
      </c>
      <c r="B218" s="501">
        <v>2092</v>
      </c>
      <c r="C218" s="501">
        <v>2092</v>
      </c>
      <c r="D218" s="501">
        <v>0</v>
      </c>
      <c r="E218" s="501">
        <v>256</v>
      </c>
      <c r="F218" s="501">
        <v>45</v>
      </c>
      <c r="G218" s="928" t="s">
        <v>659</v>
      </c>
      <c r="H218" s="501">
        <v>151</v>
      </c>
      <c r="I218" s="501">
        <v>887</v>
      </c>
      <c r="J218" s="904">
        <v>1182.5723209112364</v>
      </c>
    </row>
    <row r="219" spans="1:10" x14ac:dyDescent="0.2">
      <c r="A219" s="912" t="s">
        <v>623</v>
      </c>
      <c r="B219" s="501">
        <v>2129</v>
      </c>
      <c r="C219" s="501">
        <v>2129</v>
      </c>
      <c r="D219" s="501">
        <v>0</v>
      </c>
      <c r="E219" s="501">
        <v>285</v>
      </c>
      <c r="F219" s="501">
        <v>89</v>
      </c>
      <c r="G219" s="928" t="s">
        <v>659</v>
      </c>
      <c r="H219" s="501">
        <v>62</v>
      </c>
      <c r="I219" s="501">
        <v>840</v>
      </c>
      <c r="J219" s="904">
        <v>1215</v>
      </c>
    </row>
    <row r="220" spans="1:10" x14ac:dyDescent="0.2">
      <c r="A220" s="912" t="s">
        <v>624</v>
      </c>
      <c r="B220" s="501">
        <v>2104</v>
      </c>
      <c r="C220" s="501">
        <v>2104</v>
      </c>
      <c r="D220" s="501">
        <v>0</v>
      </c>
      <c r="E220" s="501">
        <v>329</v>
      </c>
      <c r="F220" s="501">
        <v>73</v>
      </c>
      <c r="G220" s="928" t="s">
        <v>659</v>
      </c>
      <c r="H220" s="501">
        <v>143</v>
      </c>
      <c r="I220" s="501">
        <v>826</v>
      </c>
      <c r="J220" s="904">
        <v>1211</v>
      </c>
    </row>
    <row r="221" spans="1:10" x14ac:dyDescent="0.2">
      <c r="A221" s="912" t="s">
        <v>625</v>
      </c>
      <c r="B221" s="501">
        <v>2056</v>
      </c>
      <c r="C221" s="501">
        <v>2056</v>
      </c>
      <c r="D221" s="501">
        <v>0</v>
      </c>
      <c r="E221" s="501">
        <v>353</v>
      </c>
      <c r="F221" s="501">
        <v>59</v>
      </c>
      <c r="G221" s="928" t="s">
        <v>659</v>
      </c>
      <c r="H221" s="501">
        <v>224</v>
      </c>
      <c r="I221" s="501">
        <v>2020</v>
      </c>
      <c r="J221" s="904">
        <v>1191.190750426998</v>
      </c>
    </row>
    <row r="222" spans="1:10" x14ac:dyDescent="0.2">
      <c r="A222" s="911">
        <v>38717</v>
      </c>
      <c r="B222" s="501">
        <v>1998</v>
      </c>
      <c r="C222" s="501">
        <v>1998</v>
      </c>
      <c r="D222" s="501">
        <v>0</v>
      </c>
      <c r="E222" s="501">
        <v>352</v>
      </c>
      <c r="F222" s="501">
        <v>46</v>
      </c>
      <c r="G222" s="928" t="s">
        <v>659</v>
      </c>
      <c r="H222" s="501">
        <v>197</v>
      </c>
      <c r="I222" s="501">
        <v>628</v>
      </c>
      <c r="J222" s="904">
        <v>1167</v>
      </c>
    </row>
    <row r="223" spans="1:10" x14ac:dyDescent="0.2">
      <c r="A223" s="911">
        <v>39082</v>
      </c>
      <c r="B223" s="501">
        <v>1821.5540000000001</v>
      </c>
      <c r="C223" s="501">
        <v>1821.5540000000001</v>
      </c>
      <c r="D223" s="501">
        <v>0</v>
      </c>
      <c r="E223" s="501">
        <v>439.64600000000002</v>
      </c>
      <c r="F223" s="501">
        <v>42.756999999999998</v>
      </c>
      <c r="G223" s="928">
        <v>0.11899999999999999</v>
      </c>
      <c r="H223" s="501">
        <v>476.76400000000001</v>
      </c>
      <c r="I223" s="501">
        <v>637.58900000000006</v>
      </c>
      <c r="J223" s="904">
        <v>1070.8793530999999</v>
      </c>
    </row>
    <row r="224" spans="1:10" x14ac:dyDescent="0.2">
      <c r="A224" s="911">
        <v>39447</v>
      </c>
      <c r="B224" s="501">
        <v>1755.346</v>
      </c>
      <c r="C224" s="501">
        <v>1755.346</v>
      </c>
      <c r="D224" s="501">
        <v>0</v>
      </c>
      <c r="E224" s="501">
        <v>494.80599999999998</v>
      </c>
      <c r="F224" s="501">
        <v>39.755000000000003</v>
      </c>
      <c r="G224" s="928">
        <v>0.11899999999999999</v>
      </c>
      <c r="H224" s="501">
        <v>547.00800000000004</v>
      </c>
      <c r="I224" s="501">
        <v>516.86500000000001</v>
      </c>
      <c r="J224" s="904">
        <v>1040.4473456999999</v>
      </c>
    </row>
    <row r="225" spans="1:10" x14ac:dyDescent="0.2">
      <c r="A225" s="911">
        <v>39813</v>
      </c>
      <c r="B225" s="501">
        <v>1615.712</v>
      </c>
      <c r="C225" s="501">
        <v>1615.712</v>
      </c>
      <c r="D225" s="501">
        <v>0</v>
      </c>
      <c r="E225" s="501">
        <v>538.68600000000004</v>
      </c>
      <c r="F225" s="501">
        <v>37.345999999999997</v>
      </c>
      <c r="G225" s="928">
        <v>0.21099999999999999</v>
      </c>
      <c r="H225" s="501">
        <v>496.56099999999998</v>
      </c>
      <c r="I225" s="501">
        <v>492.96199999999999</v>
      </c>
      <c r="J225" s="904">
        <v>965.77810400999999</v>
      </c>
    </row>
    <row r="226" spans="1:10" x14ac:dyDescent="0.2">
      <c r="A226" s="911">
        <v>40178</v>
      </c>
      <c r="B226" s="501">
        <v>1524.654</v>
      </c>
      <c r="C226" s="501">
        <v>1524.654</v>
      </c>
      <c r="D226" s="501">
        <v>0</v>
      </c>
      <c r="E226" s="501">
        <v>540.95100000000002</v>
      </c>
      <c r="F226" s="501">
        <v>37.962000000000003</v>
      </c>
      <c r="G226" s="928">
        <v>0.18</v>
      </c>
      <c r="H226" s="501">
        <v>484.63</v>
      </c>
      <c r="I226" s="501">
        <v>458.11900000000003</v>
      </c>
      <c r="J226" s="904">
        <v>920.26188448000005</v>
      </c>
    </row>
    <row r="227" spans="1:10" ht="24.95" customHeight="1" x14ac:dyDescent="0.2">
      <c r="A227" s="913"/>
      <c r="B227" s="443" t="s">
        <v>261</v>
      </c>
      <c r="C227" s="953"/>
      <c r="D227" s="953"/>
      <c r="E227" s="953"/>
      <c r="F227" s="953"/>
      <c r="G227" s="953"/>
      <c r="H227" s="953"/>
      <c r="I227" s="953"/>
      <c r="J227" s="953"/>
    </row>
    <row r="228" spans="1:10" x14ac:dyDescent="0.2">
      <c r="A228" s="912" t="s">
        <v>652</v>
      </c>
      <c r="B228" s="927">
        <v>17.895215841867646</v>
      </c>
      <c r="C228" s="501">
        <v>17.895215841867646</v>
      </c>
      <c r="D228" s="501">
        <v>0</v>
      </c>
      <c r="E228" s="501">
        <v>5.6242106931584033</v>
      </c>
      <c r="F228" s="501">
        <v>1.022583762392437</v>
      </c>
      <c r="G228" s="501">
        <v>0</v>
      </c>
      <c r="H228" s="501">
        <v>0</v>
      </c>
      <c r="I228" s="501">
        <v>0</v>
      </c>
      <c r="J228" s="904">
        <v>2.659100692720088</v>
      </c>
    </row>
    <row r="229" spans="1:10" x14ac:dyDescent="0.2">
      <c r="A229" s="911">
        <v>20179</v>
      </c>
      <c r="B229" s="927">
        <v>217.81034138958907</v>
      </c>
      <c r="C229" s="501">
        <v>217.81034138958907</v>
      </c>
      <c r="D229" s="501">
        <v>0</v>
      </c>
      <c r="E229" s="501">
        <v>38.346891089716387</v>
      </c>
      <c r="F229" s="501">
        <v>4.6016269307659661</v>
      </c>
      <c r="G229" s="501">
        <v>0</v>
      </c>
      <c r="H229" s="501">
        <v>0</v>
      </c>
      <c r="I229" s="501">
        <v>0</v>
      </c>
      <c r="J229" s="904">
        <v>33.585237597272155</v>
      </c>
    </row>
    <row r="230" spans="1:10" x14ac:dyDescent="0.2">
      <c r="A230" s="912" t="s">
        <v>576</v>
      </c>
      <c r="B230" s="927">
        <v>311.37675564849707</v>
      </c>
      <c r="C230" s="501">
        <v>311.37675564849707</v>
      </c>
      <c r="D230" s="501">
        <v>0</v>
      </c>
      <c r="E230" s="501">
        <v>47.550144951248321</v>
      </c>
      <c r="F230" s="501">
        <v>3.0677512871773112</v>
      </c>
      <c r="G230" s="501">
        <v>0</v>
      </c>
      <c r="H230" s="501">
        <v>0</v>
      </c>
      <c r="I230" s="501">
        <v>0</v>
      </c>
      <c r="J230" s="904">
        <v>48.053451595496341</v>
      </c>
    </row>
    <row r="231" spans="1:10" x14ac:dyDescent="0.2">
      <c r="A231" s="912" t="s">
        <v>577</v>
      </c>
      <c r="B231" s="927">
        <v>384.49149465955628</v>
      </c>
      <c r="C231" s="501">
        <v>384.49149465955628</v>
      </c>
      <c r="D231" s="501">
        <v>0</v>
      </c>
      <c r="E231" s="501">
        <v>60.332441981153785</v>
      </c>
      <c r="F231" s="501">
        <v>3.0677512871773112</v>
      </c>
      <c r="G231" s="501">
        <v>0</v>
      </c>
      <c r="H231" s="501">
        <v>0</v>
      </c>
      <c r="I231" s="501">
        <v>0</v>
      </c>
      <c r="J231" s="904">
        <v>59.091627808190893</v>
      </c>
    </row>
    <row r="232" spans="1:10" x14ac:dyDescent="0.2">
      <c r="A232" s="912" t="s">
        <v>513</v>
      </c>
      <c r="B232" s="927">
        <v>487.77245466119246</v>
      </c>
      <c r="C232" s="501">
        <v>487.77245466119246</v>
      </c>
      <c r="D232" s="501">
        <v>0</v>
      </c>
      <c r="E232" s="501">
        <v>72.603447129863028</v>
      </c>
      <c r="F232" s="501">
        <v>3.0677512871773112</v>
      </c>
      <c r="G232" s="501">
        <v>0</v>
      </c>
      <c r="H232" s="501">
        <v>0</v>
      </c>
      <c r="I232" s="501">
        <v>0</v>
      </c>
      <c r="J232" s="904">
        <v>74.642292749769155</v>
      </c>
    </row>
    <row r="233" spans="1:10" x14ac:dyDescent="0.2">
      <c r="A233" s="912" t="s">
        <v>578</v>
      </c>
      <c r="B233" s="927">
        <v>568.55657189019496</v>
      </c>
      <c r="C233" s="501">
        <v>568.55657189019496</v>
      </c>
      <c r="D233" s="501">
        <v>0</v>
      </c>
      <c r="E233" s="501">
        <v>86.408327922160922</v>
      </c>
      <c r="F233" s="501">
        <v>3.0677512871773112</v>
      </c>
      <c r="G233" s="501">
        <v>0</v>
      </c>
      <c r="H233" s="501">
        <v>0</v>
      </c>
      <c r="I233" s="501">
        <v>0</v>
      </c>
      <c r="J233" s="904">
        <v>86.589691276434039</v>
      </c>
    </row>
    <row r="234" spans="1:10" x14ac:dyDescent="0.2">
      <c r="A234" s="911">
        <v>22281</v>
      </c>
      <c r="B234" s="927">
        <v>759.77973545758073</v>
      </c>
      <c r="C234" s="501">
        <v>759.77973545758073</v>
      </c>
      <c r="D234" s="501">
        <v>0</v>
      </c>
      <c r="E234" s="501">
        <v>111.97292198197185</v>
      </c>
      <c r="F234" s="501">
        <v>3.0677512871773112</v>
      </c>
      <c r="G234" s="501">
        <v>29.143637228184453</v>
      </c>
      <c r="H234" s="501">
        <v>0</v>
      </c>
      <c r="I234" s="501">
        <v>43.459809901678575</v>
      </c>
      <c r="J234" s="904">
        <v>115.04067326914917</v>
      </c>
    </row>
    <row r="235" spans="1:10" x14ac:dyDescent="0.2">
      <c r="A235" s="912" t="s">
        <v>580</v>
      </c>
      <c r="B235" s="927">
        <v>870.73007367716014</v>
      </c>
      <c r="C235" s="501">
        <v>870.73007367716014</v>
      </c>
      <c r="D235" s="501">
        <v>0</v>
      </c>
      <c r="E235" s="501">
        <v>124.2439271306811</v>
      </c>
      <c r="F235" s="501">
        <v>3.0677512871773112</v>
      </c>
      <c r="G235" s="501">
        <v>26.075885941007144</v>
      </c>
      <c r="H235" s="501">
        <v>1.5338756435886556</v>
      </c>
      <c r="I235" s="501">
        <v>45.504977426463448</v>
      </c>
      <c r="J235" s="904">
        <v>130.45622498721411</v>
      </c>
    </row>
    <row r="236" spans="1:10" x14ac:dyDescent="0.2">
      <c r="A236" s="912" t="s">
        <v>581</v>
      </c>
      <c r="B236" s="927">
        <v>1029.7418487291841</v>
      </c>
      <c r="C236" s="501">
        <v>1029.7418487291841</v>
      </c>
      <c r="D236" s="501">
        <v>0</v>
      </c>
      <c r="E236" s="501">
        <v>142.13914297254874</v>
      </c>
      <c r="F236" s="501">
        <v>3.0677512871773112</v>
      </c>
      <c r="G236" s="501">
        <v>46.527561188855884</v>
      </c>
      <c r="H236" s="501">
        <v>1.022583762392437</v>
      </c>
      <c r="I236" s="501">
        <v>50.106604357229415</v>
      </c>
      <c r="J236" s="904">
        <v>153.38756435886555</v>
      </c>
    </row>
    <row r="237" spans="1:10" x14ac:dyDescent="0.2">
      <c r="A237" s="912" t="s">
        <v>582</v>
      </c>
      <c r="B237" s="927">
        <v>1153.474483978669</v>
      </c>
      <c r="C237" s="501">
        <v>1153.474483978669</v>
      </c>
      <c r="D237" s="501">
        <v>0</v>
      </c>
      <c r="E237" s="501">
        <v>215.25388198360798</v>
      </c>
      <c r="F237" s="501">
        <v>3.5790431683735293</v>
      </c>
      <c r="G237" s="501">
        <v>51.640480000818066</v>
      </c>
      <c r="H237" s="501">
        <v>1.5338756435886556</v>
      </c>
      <c r="I237" s="501">
        <v>68.001820199097054</v>
      </c>
      <c r="J237" s="904">
        <v>170.77148831953699</v>
      </c>
    </row>
    <row r="238" spans="1:10" x14ac:dyDescent="0.2">
      <c r="A238" s="912" t="s">
        <v>583</v>
      </c>
      <c r="B238" s="927">
        <v>1378.4429117050051</v>
      </c>
      <c r="C238" s="501">
        <v>1378.4429117050051</v>
      </c>
      <c r="D238" s="501">
        <v>0</v>
      </c>
      <c r="E238" s="501">
        <v>252.57818931093195</v>
      </c>
      <c r="F238" s="501">
        <v>5.6242106931584033</v>
      </c>
      <c r="G238" s="501">
        <v>44.993685545267226</v>
      </c>
      <c r="H238" s="501">
        <v>2.045167524784874</v>
      </c>
      <c r="I238" s="501">
        <v>68.001820199097054</v>
      </c>
      <c r="J238" s="904">
        <v>201.96029307250632</v>
      </c>
    </row>
    <row r="239" spans="1:10" x14ac:dyDescent="0.2">
      <c r="A239" s="912" t="s">
        <v>584</v>
      </c>
      <c r="B239" s="927">
        <v>1644.3146899270387</v>
      </c>
      <c r="C239" s="501">
        <v>1644.3146899270387</v>
      </c>
      <c r="D239" s="501">
        <v>0</v>
      </c>
      <c r="E239" s="501">
        <v>279.16536713313531</v>
      </c>
      <c r="F239" s="501">
        <v>6.6467944555508405</v>
      </c>
      <c r="G239" s="501">
        <v>56.753398812780254</v>
      </c>
      <c r="H239" s="501">
        <v>3.5790431683735293</v>
      </c>
      <c r="I239" s="501">
        <v>89.987371090534452</v>
      </c>
      <c r="J239" s="904">
        <v>238.58309488204293</v>
      </c>
    </row>
    <row r="240" spans="1:10" x14ac:dyDescent="0.2">
      <c r="A240" s="912" t="s">
        <v>585</v>
      </c>
      <c r="B240" s="927">
        <v>1874.9073283465332</v>
      </c>
      <c r="C240" s="501">
        <v>1874.9073283465332</v>
      </c>
      <c r="D240" s="501">
        <v>0</v>
      </c>
      <c r="E240" s="501">
        <v>300.12833426218026</v>
      </c>
      <c r="F240" s="501">
        <v>9.2032538615319321</v>
      </c>
      <c r="G240" s="501">
        <v>63.911485149527309</v>
      </c>
      <c r="H240" s="501">
        <v>2.5564594059810926</v>
      </c>
      <c r="I240" s="501">
        <v>107.88258693240211</v>
      </c>
      <c r="J240" s="904">
        <v>269.45082139040716</v>
      </c>
    </row>
    <row r="241" spans="1:10" x14ac:dyDescent="0.2">
      <c r="A241" s="912" t="s">
        <v>586</v>
      </c>
      <c r="B241" s="927">
        <v>2023.6932657746329</v>
      </c>
      <c r="C241" s="501">
        <v>2023.6932657746329</v>
      </c>
      <c r="D241" s="501">
        <v>0</v>
      </c>
      <c r="E241" s="501">
        <v>324.67034455959873</v>
      </c>
      <c r="F241" s="501">
        <v>9.7145457427281521</v>
      </c>
      <c r="G241" s="501">
        <v>60.332441981153785</v>
      </c>
      <c r="H241" s="501">
        <v>12.271005148709245</v>
      </c>
      <c r="I241" s="501">
        <v>140.60526732896008</v>
      </c>
      <c r="J241" s="904">
        <v>289.90249663825591</v>
      </c>
    </row>
    <row r="242" spans="1:10" x14ac:dyDescent="0.2">
      <c r="A242" s="912" t="s">
        <v>587</v>
      </c>
      <c r="B242" s="927">
        <v>2179.1259976582833</v>
      </c>
      <c r="C242" s="501">
        <v>2179.1259976582833</v>
      </c>
      <c r="D242" s="501">
        <v>0</v>
      </c>
      <c r="E242" s="501">
        <v>364.03981941170758</v>
      </c>
      <c r="F242" s="501">
        <v>9.7145457427281521</v>
      </c>
      <c r="G242" s="501">
        <v>52.151771882014287</v>
      </c>
      <c r="H242" s="501">
        <v>3.5790431683735293</v>
      </c>
      <c r="I242" s="501">
        <v>147.76335366570714</v>
      </c>
      <c r="J242" s="904">
        <v>310.86546376730087</v>
      </c>
    </row>
    <row r="243" spans="1:10" x14ac:dyDescent="0.2">
      <c r="A243" s="912" t="s">
        <v>588</v>
      </c>
      <c r="B243" s="927">
        <v>2362.1684911265293</v>
      </c>
      <c r="C243" s="501">
        <v>2362.1684911265293</v>
      </c>
      <c r="D243" s="501">
        <v>0</v>
      </c>
      <c r="E243" s="501">
        <v>396.25120792706934</v>
      </c>
      <c r="F243" s="501">
        <v>9.7145457427281521</v>
      </c>
      <c r="G243" s="501">
        <v>50.617896238425629</v>
      </c>
      <c r="H243" s="501">
        <v>3.5790431683735293</v>
      </c>
      <c r="I243" s="501">
        <v>164.63598574518235</v>
      </c>
      <c r="J243" s="904">
        <v>334.38489030232688</v>
      </c>
    </row>
    <row r="244" spans="1:10" x14ac:dyDescent="0.2">
      <c r="A244" s="912" t="s">
        <v>589</v>
      </c>
      <c r="B244" s="927">
        <v>2573.8433299417638</v>
      </c>
      <c r="C244" s="501">
        <v>2573.8433299417638</v>
      </c>
      <c r="D244" s="501">
        <v>0</v>
      </c>
      <c r="E244" s="501">
        <v>427.95130456123491</v>
      </c>
      <c r="F244" s="501">
        <v>10.737129505120588</v>
      </c>
      <c r="G244" s="501">
        <v>63.911485149527309</v>
      </c>
      <c r="H244" s="501">
        <v>8.1806700991394958</v>
      </c>
      <c r="I244" s="501">
        <v>177.41828277508782</v>
      </c>
      <c r="J244" s="904">
        <v>361.48336000572647</v>
      </c>
    </row>
    <row r="245" spans="1:10" x14ac:dyDescent="0.2">
      <c r="A245" s="912" t="s">
        <v>590</v>
      </c>
      <c r="B245" s="927">
        <v>2976.7413323243841</v>
      </c>
      <c r="C245" s="501">
        <v>2976.7413323243841</v>
      </c>
      <c r="D245" s="501">
        <v>0</v>
      </c>
      <c r="E245" s="501">
        <v>459.65140119540041</v>
      </c>
      <c r="F245" s="501">
        <v>10.22583762392437</v>
      </c>
      <c r="G245" s="501">
        <v>72.092155248666813</v>
      </c>
      <c r="H245" s="501">
        <v>11.759713267513025</v>
      </c>
      <c r="I245" s="501">
        <v>200.42641742891766</v>
      </c>
      <c r="J245" s="904">
        <v>415.68029941252564</v>
      </c>
    </row>
    <row r="246" spans="1:10" x14ac:dyDescent="0.2">
      <c r="A246" s="912" t="s">
        <v>591</v>
      </c>
      <c r="B246" s="927">
        <v>3537.1172341154397</v>
      </c>
      <c r="C246" s="501">
        <v>3537.1172341154397</v>
      </c>
      <c r="D246" s="501">
        <v>0</v>
      </c>
      <c r="E246" s="501">
        <v>495.95312476033195</v>
      </c>
      <c r="F246" s="501">
        <v>11.759713267513025</v>
      </c>
      <c r="G246" s="501">
        <v>66.46794455550841</v>
      </c>
      <c r="H246" s="501">
        <v>6.1355025743546223</v>
      </c>
      <c r="I246" s="501">
        <v>237.7507247562416</v>
      </c>
      <c r="J246" s="904">
        <v>491.35499939092307</v>
      </c>
    </row>
    <row r="247" spans="1:10" x14ac:dyDescent="0.2">
      <c r="A247" s="912" t="s">
        <v>592</v>
      </c>
      <c r="B247" s="927">
        <v>4012.6186836279226</v>
      </c>
      <c r="C247" s="501">
        <v>4012.6186836279226</v>
      </c>
      <c r="D247" s="501">
        <v>0</v>
      </c>
      <c r="E247" s="501">
        <v>552.19523169191598</v>
      </c>
      <c r="F247" s="501">
        <v>9.2032538615319321</v>
      </c>
      <c r="G247" s="501">
        <v>62.377609505938658</v>
      </c>
      <c r="H247" s="501">
        <v>7.1580863367470586</v>
      </c>
      <c r="I247" s="501">
        <v>256.15723247930549</v>
      </c>
      <c r="J247" s="904">
        <v>554.4358647047801</v>
      </c>
    </row>
    <row r="248" spans="1:10" x14ac:dyDescent="0.2">
      <c r="A248" s="912" t="s">
        <v>593</v>
      </c>
      <c r="B248" s="927">
        <v>4485.0523818532292</v>
      </c>
      <c r="C248" s="950">
        <v>4485.0523818532292</v>
      </c>
      <c r="D248" s="950">
        <v>0</v>
      </c>
      <c r="E248" s="950">
        <v>677.46174258498957</v>
      </c>
      <c r="F248" s="950">
        <v>10.22583762392437</v>
      </c>
      <c r="G248" s="950">
        <v>35.790431683735292</v>
      </c>
      <c r="H248" s="950">
        <v>27.09846970339958</v>
      </c>
      <c r="I248" s="950">
        <v>283.76699406390128</v>
      </c>
      <c r="J248" s="904">
        <v>617.5816037261601</v>
      </c>
    </row>
    <row r="249" spans="1:10" x14ac:dyDescent="0.2">
      <c r="A249" s="912" t="s">
        <v>594</v>
      </c>
      <c r="B249" s="927">
        <v>5035.7137379015567</v>
      </c>
      <c r="C249" s="950">
        <v>5035.7137379015567</v>
      </c>
      <c r="D249" s="950">
        <v>0</v>
      </c>
      <c r="E249" s="950">
        <v>750.57648159604867</v>
      </c>
      <c r="F249" s="950">
        <v>10.737129505120588</v>
      </c>
      <c r="G249" s="950">
        <v>31.188804752969329</v>
      </c>
      <c r="H249" s="950">
        <v>43.459809901678568</v>
      </c>
      <c r="I249" s="950">
        <v>257.69110812289415</v>
      </c>
      <c r="J249" s="904">
        <v>694.4083215008618</v>
      </c>
    </row>
    <row r="250" spans="1:10" x14ac:dyDescent="0.2">
      <c r="A250" s="912" t="s">
        <v>595</v>
      </c>
      <c r="B250" s="927">
        <v>5533.2007383054761</v>
      </c>
      <c r="C250" s="950">
        <v>5533.2007383054761</v>
      </c>
      <c r="D250" s="950">
        <v>0</v>
      </c>
      <c r="E250" s="950">
        <v>813.46538298318364</v>
      </c>
      <c r="F250" s="950">
        <v>9.2032538615319321</v>
      </c>
      <c r="G250" s="950">
        <v>24.542010297418489</v>
      </c>
      <c r="H250" s="950">
        <v>24.030718416222271</v>
      </c>
      <c r="I250" s="950">
        <v>391.13828911510717</v>
      </c>
      <c r="J250" s="904">
        <v>765.38974994608384</v>
      </c>
    </row>
    <row r="251" spans="1:10" x14ac:dyDescent="0.2">
      <c r="A251" s="912" t="s">
        <v>596</v>
      </c>
      <c r="B251" s="927">
        <v>5769.4175874181292</v>
      </c>
      <c r="C251" s="950">
        <v>5769.4175874181292</v>
      </c>
      <c r="D251" s="950">
        <v>0</v>
      </c>
      <c r="E251" s="950">
        <v>803.75083724045555</v>
      </c>
      <c r="F251" s="950">
        <v>12.782297029905461</v>
      </c>
      <c r="G251" s="950">
        <v>22.496842772633613</v>
      </c>
      <c r="H251" s="950">
        <v>14.316172673494119</v>
      </c>
      <c r="I251" s="950">
        <v>401.87541862022772</v>
      </c>
      <c r="J251" s="904">
        <v>798.46932888979677</v>
      </c>
    </row>
    <row r="252" spans="1:10" x14ac:dyDescent="0.2">
      <c r="A252" s="912" t="s">
        <v>597</v>
      </c>
      <c r="B252" s="927">
        <v>5947.347162074414</v>
      </c>
      <c r="C252" s="950">
        <v>5947.347162074414</v>
      </c>
      <c r="D252" s="950">
        <v>0</v>
      </c>
      <c r="E252" s="950">
        <v>818.57830179514576</v>
      </c>
      <c r="F252" s="950">
        <v>11.759713267513025</v>
      </c>
      <c r="G252" s="950">
        <v>26.587177822203362</v>
      </c>
      <c r="H252" s="950">
        <v>21.985550891437395</v>
      </c>
      <c r="I252" s="950">
        <v>318.5348419852441</v>
      </c>
      <c r="J252" s="904">
        <v>823.08112502607548</v>
      </c>
    </row>
    <row r="253" spans="1:10" x14ac:dyDescent="0.2">
      <c r="A253" s="912"/>
      <c r="B253" s="927"/>
      <c r="C253" s="950"/>
      <c r="D253" s="950"/>
      <c r="E253" s="950"/>
      <c r="F253" s="950"/>
      <c r="G253" s="950"/>
      <c r="H253" s="950"/>
      <c r="I253" s="950"/>
      <c r="J253" s="904"/>
    </row>
    <row r="254" spans="1:10" x14ac:dyDescent="0.2">
      <c r="A254" s="912" t="s">
        <v>598</v>
      </c>
      <c r="B254" s="927">
        <v>6204.0156864349156</v>
      </c>
      <c r="C254" s="950">
        <v>6204.0156864349156</v>
      </c>
      <c r="D254" s="950">
        <v>0</v>
      </c>
      <c r="E254" s="950">
        <v>807.84117229002527</v>
      </c>
      <c r="F254" s="950">
        <v>9.7145457427281521</v>
      </c>
      <c r="G254" s="950">
        <v>24.030718416222268</v>
      </c>
      <c r="H254" s="950">
        <v>27.09846970339958</v>
      </c>
      <c r="I254" s="950">
        <v>354.32527366897943</v>
      </c>
      <c r="J254" s="904">
        <v>858.62680213046792</v>
      </c>
    </row>
    <row r="255" spans="1:10" x14ac:dyDescent="0.2">
      <c r="A255" s="912" t="s">
        <v>599</v>
      </c>
      <c r="B255" s="927">
        <v>6522.0392365389635</v>
      </c>
      <c r="C255" s="950">
        <v>6522.0392365389635</v>
      </c>
      <c r="D255" s="950">
        <v>0</v>
      </c>
      <c r="E255" s="950">
        <v>855.39131724127355</v>
      </c>
      <c r="F255" s="950">
        <v>10.22583762392437</v>
      </c>
      <c r="G255" s="950">
        <v>7.1580863367470586</v>
      </c>
      <c r="H255" s="950">
        <v>32.211388515361769</v>
      </c>
      <c r="I255" s="950">
        <v>355.85914931256809</v>
      </c>
      <c r="J255" s="904">
        <v>900.0940575434264</v>
      </c>
    </row>
    <row r="256" spans="1:10" x14ac:dyDescent="0.2">
      <c r="A256" s="912" t="s">
        <v>600</v>
      </c>
      <c r="B256" s="927">
        <v>7074.7457601120759</v>
      </c>
      <c r="C256" s="950">
        <v>7074.7457601120759</v>
      </c>
      <c r="D256" s="950">
        <v>0</v>
      </c>
      <c r="E256" s="950">
        <v>870.21878179596388</v>
      </c>
      <c r="F256" s="950">
        <v>10.22583762392437</v>
      </c>
      <c r="G256" s="950">
        <v>5.6242106931584033</v>
      </c>
      <c r="H256" s="950">
        <v>75.159906535844115</v>
      </c>
      <c r="I256" s="950">
        <v>343.07685228266263</v>
      </c>
      <c r="J256" s="904">
        <v>974.39135333458705</v>
      </c>
    </row>
    <row r="257" spans="1:10" x14ac:dyDescent="0.2">
      <c r="A257" s="912" t="s">
        <v>601</v>
      </c>
      <c r="B257" s="927">
        <v>7597.2860626946103</v>
      </c>
      <c r="C257" s="950">
        <v>7597.2860626946103</v>
      </c>
      <c r="D257" s="950">
        <v>0</v>
      </c>
      <c r="E257" s="950">
        <v>879.42203565749583</v>
      </c>
      <c r="F257" s="950">
        <v>9.7145457427281521</v>
      </c>
      <c r="G257" s="950">
        <v>8.691961980335714</v>
      </c>
      <c r="H257" s="950">
        <v>104.8148356452248</v>
      </c>
      <c r="I257" s="950">
        <v>364.55111129290378</v>
      </c>
      <c r="J257" s="904">
        <v>1046.2320281876562</v>
      </c>
    </row>
    <row r="258" spans="1:10" x14ac:dyDescent="0.2">
      <c r="A258" s="912" t="s">
        <v>602</v>
      </c>
      <c r="B258" s="927">
        <v>7730.2219518056272</v>
      </c>
      <c r="C258" s="950">
        <v>7730.2219518056272</v>
      </c>
      <c r="D258" s="950">
        <v>0</v>
      </c>
      <c r="E258" s="950">
        <v>896.80595961816732</v>
      </c>
      <c r="F258" s="950">
        <v>9.2032538615319339</v>
      </c>
      <c r="G258" s="950">
        <v>8.691961980335714</v>
      </c>
      <c r="H258" s="950">
        <v>85.897036040964707</v>
      </c>
      <c r="I258" s="950">
        <v>393.69474852108823</v>
      </c>
      <c r="J258" s="904">
        <v>1066.1111947985235</v>
      </c>
    </row>
    <row r="259" spans="1:10" x14ac:dyDescent="0.2">
      <c r="A259" s="912" t="s">
        <v>603</v>
      </c>
      <c r="B259" s="927">
        <v>7652.5055858638016</v>
      </c>
      <c r="C259" s="950">
        <v>7652.5055858638016</v>
      </c>
      <c r="D259" s="950">
        <v>0</v>
      </c>
      <c r="E259" s="950">
        <v>890.67045704381269</v>
      </c>
      <c r="F259" s="950">
        <v>9.2032538615319339</v>
      </c>
      <c r="G259" s="950">
        <v>6.6467944555508405</v>
      </c>
      <c r="H259" s="950">
        <v>82.829284753787391</v>
      </c>
      <c r="I259" s="950">
        <v>420.79321822448782</v>
      </c>
      <c r="J259" s="904">
        <v>1058.4760509146736</v>
      </c>
    </row>
    <row r="260" spans="1:10" x14ac:dyDescent="0.2">
      <c r="A260" s="912" t="s">
        <v>604</v>
      </c>
      <c r="B260" s="927">
        <v>7676.025012398828</v>
      </c>
      <c r="C260" s="950">
        <v>7676.025012398828</v>
      </c>
      <c r="D260" s="950">
        <v>0</v>
      </c>
      <c r="E260" s="950">
        <v>854.8800253600773</v>
      </c>
      <c r="F260" s="950">
        <v>8.691961980335714</v>
      </c>
      <c r="G260" s="950">
        <v>5.1129188119621851</v>
      </c>
      <c r="H260" s="950">
        <v>53.685647525602946</v>
      </c>
      <c r="I260" s="950">
        <v>435.10939089798194</v>
      </c>
      <c r="J260" s="904">
        <v>1065.6008766327827</v>
      </c>
    </row>
    <row r="261" spans="1:10" x14ac:dyDescent="0.2">
      <c r="A261" s="912" t="s">
        <v>605</v>
      </c>
      <c r="B261" s="927">
        <v>7837.0819549756379</v>
      </c>
      <c r="C261" s="950">
        <v>7837.0819549756379</v>
      </c>
      <c r="D261" s="950">
        <v>0</v>
      </c>
      <c r="E261" s="950">
        <v>840.05256080538697</v>
      </c>
      <c r="F261" s="950">
        <v>8.691961980335714</v>
      </c>
      <c r="G261" s="950">
        <v>5.1129188119621851</v>
      </c>
      <c r="H261" s="950">
        <v>68.513112080293283</v>
      </c>
      <c r="I261" s="950">
        <v>510.26929743382607</v>
      </c>
      <c r="J261" s="904">
        <v>1089.3464580313598</v>
      </c>
    </row>
    <row r="262" spans="1:10" x14ac:dyDescent="0.2">
      <c r="A262" s="912" t="s">
        <v>606</v>
      </c>
      <c r="B262" s="927">
        <v>7959.2807145815332</v>
      </c>
      <c r="C262" s="950">
        <v>7959.2807145815332</v>
      </c>
      <c r="D262" s="950">
        <v>0</v>
      </c>
      <c r="E262" s="950">
        <v>807.84117229002527</v>
      </c>
      <c r="F262" s="950">
        <v>9.7145457427281521</v>
      </c>
      <c r="G262" s="950">
        <v>2.5564594059810926</v>
      </c>
      <c r="H262" s="950">
        <v>56.24210693158404</v>
      </c>
      <c r="I262" s="950">
        <v>439.71101782874791</v>
      </c>
      <c r="J262" s="904">
        <v>1111.3017192360162</v>
      </c>
    </row>
    <row r="263" spans="1:10" x14ac:dyDescent="0.2">
      <c r="A263" s="912" t="s">
        <v>607</v>
      </c>
      <c r="B263" s="927">
        <v>8007.8534432951737</v>
      </c>
      <c r="C263" s="950">
        <v>8007.8534432951737</v>
      </c>
      <c r="D263" s="950">
        <v>0</v>
      </c>
      <c r="E263" s="950">
        <v>823.17992872591174</v>
      </c>
      <c r="F263" s="950">
        <v>9.2032538615319339</v>
      </c>
      <c r="G263" s="950">
        <v>5.1129188119621851</v>
      </c>
      <c r="H263" s="950">
        <v>44.993685545267233</v>
      </c>
      <c r="I263" s="950">
        <v>524.58547010732025</v>
      </c>
      <c r="J263" s="904">
        <v>1116.9795921938846</v>
      </c>
    </row>
    <row r="264" spans="1:10" x14ac:dyDescent="0.2">
      <c r="A264" s="912" t="s">
        <v>608</v>
      </c>
      <c r="B264" s="927">
        <v>8017.5679890379024</v>
      </c>
      <c r="C264" s="950">
        <v>8017.5679890379024</v>
      </c>
      <c r="D264" s="950">
        <v>0</v>
      </c>
      <c r="E264" s="950">
        <v>844.14289585495669</v>
      </c>
      <c r="F264" s="950">
        <v>5.1129188119621851</v>
      </c>
      <c r="G264" s="950">
        <v>5.1129188119621851</v>
      </c>
      <c r="H264" s="950">
        <v>25.053302178614704</v>
      </c>
      <c r="I264" s="950">
        <v>475.50144951248319</v>
      </c>
      <c r="J264" s="904">
        <v>1111.3985467088955</v>
      </c>
    </row>
    <row r="265" spans="1:10" x14ac:dyDescent="0.2">
      <c r="A265" s="912" t="s">
        <v>609</v>
      </c>
      <c r="B265" s="927">
        <v>8339.1705823103239</v>
      </c>
      <c r="C265" s="950">
        <v>8339.1705823103239</v>
      </c>
      <c r="D265" s="950">
        <v>0</v>
      </c>
      <c r="E265" s="950">
        <v>682.57466139695168</v>
      </c>
      <c r="F265" s="950">
        <v>5.1129188119621851</v>
      </c>
      <c r="G265" s="950">
        <v>5.1129188119621851</v>
      </c>
      <c r="H265" s="950">
        <v>72.092155248666813</v>
      </c>
      <c r="I265" s="950">
        <v>486.74987089880005</v>
      </c>
      <c r="J265" s="904">
        <v>1136.1365339117112</v>
      </c>
    </row>
    <row r="266" spans="1:10" x14ac:dyDescent="0.2">
      <c r="A266" s="912" t="s">
        <v>610</v>
      </c>
      <c r="B266" s="927">
        <v>8719.0604500391146</v>
      </c>
      <c r="C266" s="950">
        <v>8719.0604500391146</v>
      </c>
      <c r="D266" s="950">
        <v>0</v>
      </c>
      <c r="E266" s="950">
        <v>648.82939723800132</v>
      </c>
      <c r="F266" s="950">
        <v>5.6242106931584033</v>
      </c>
      <c r="G266" s="950">
        <v>13.804880792297899</v>
      </c>
      <c r="H266" s="950">
        <v>63.911485149527309</v>
      </c>
      <c r="I266" s="950">
        <v>456.58364990822309</v>
      </c>
      <c r="J266" s="904">
        <v>1174.4878135831914</v>
      </c>
    </row>
    <row r="267" spans="1:10" ht="14.25" x14ac:dyDescent="0.2">
      <c r="A267" s="911" t="s">
        <v>706</v>
      </c>
      <c r="B267" s="927">
        <v>9113.7777823225952</v>
      </c>
      <c r="C267" s="950">
        <v>9113.7777823225952</v>
      </c>
      <c r="D267" s="950">
        <v>0</v>
      </c>
      <c r="E267" s="950">
        <v>613.55025743546219</v>
      </c>
      <c r="F267" s="950">
        <v>5.6242106931584033</v>
      </c>
      <c r="G267" s="950">
        <v>14.827464554690335</v>
      </c>
      <c r="H267" s="950">
        <v>115.04067326914915</v>
      </c>
      <c r="I267" s="950">
        <v>545.5484372363652</v>
      </c>
      <c r="J267" s="904">
        <v>1211.7454935134797</v>
      </c>
    </row>
    <row r="268" spans="1:10" ht="14.25" x14ac:dyDescent="0.2">
      <c r="A268" s="911" t="s">
        <v>707</v>
      </c>
      <c r="B268" s="927">
        <v>9016.1210330141166</v>
      </c>
      <c r="C268" s="950">
        <v>9016.1210330141166</v>
      </c>
      <c r="D268" s="950">
        <v>0</v>
      </c>
      <c r="E268" s="950">
        <v>605.36958733632275</v>
      </c>
      <c r="F268" s="950">
        <v>4.6016269307659661</v>
      </c>
      <c r="G268" s="950">
        <v>14.827464554690335</v>
      </c>
      <c r="H268" s="950">
        <v>79.25024158541386</v>
      </c>
      <c r="I268" s="950">
        <v>545.5484372363652</v>
      </c>
      <c r="J268" s="904">
        <v>1198.7612921524092</v>
      </c>
    </row>
    <row r="269" spans="1:10" x14ac:dyDescent="0.2">
      <c r="A269" s="912" t="s">
        <v>612</v>
      </c>
      <c r="B269" s="927">
        <v>9249.2701308395917</v>
      </c>
      <c r="C269" s="950">
        <v>9249.2701308395917</v>
      </c>
      <c r="D269" s="950">
        <v>0</v>
      </c>
      <c r="E269" s="950">
        <v>573.15819882096093</v>
      </c>
      <c r="F269" s="950">
        <v>6.6467944555508405</v>
      </c>
      <c r="G269" s="950">
        <v>12.271005148709245</v>
      </c>
      <c r="H269" s="950">
        <v>88.964787328142023</v>
      </c>
      <c r="I269" s="950">
        <v>660.07781862431807</v>
      </c>
      <c r="J269" s="904">
        <v>1214.6448256958222</v>
      </c>
    </row>
    <row r="270" spans="1:10" x14ac:dyDescent="0.2">
      <c r="A270" s="912" t="s">
        <v>613</v>
      </c>
      <c r="B270" s="927">
        <v>9379.1382686634315</v>
      </c>
      <c r="C270" s="950">
        <v>9379.1382686634315</v>
      </c>
      <c r="D270" s="950">
        <v>0</v>
      </c>
      <c r="E270" s="950">
        <v>546.57102099875749</v>
      </c>
      <c r="F270" s="950">
        <v>11.248421386316807</v>
      </c>
      <c r="G270" s="950">
        <v>11.759713267513025</v>
      </c>
      <c r="H270" s="950">
        <v>107.88258693240211</v>
      </c>
      <c r="I270" s="950">
        <v>623.26480317819039</v>
      </c>
      <c r="J270" s="904">
        <v>1221.1742250577547</v>
      </c>
    </row>
    <row r="271" spans="1:10" x14ac:dyDescent="0.2">
      <c r="A271" s="912" t="s">
        <v>614</v>
      </c>
      <c r="B271" s="927">
        <v>9397.0334845053003</v>
      </c>
      <c r="C271" s="950">
        <v>9397.0334845053003</v>
      </c>
      <c r="D271" s="950">
        <v>0</v>
      </c>
      <c r="E271" s="950">
        <v>511.29188119621847</v>
      </c>
      <c r="F271" s="950">
        <v>27.609761584595798</v>
      </c>
      <c r="G271" s="950">
        <v>10.22583762392437</v>
      </c>
      <c r="H271" s="950">
        <v>269.45082139040716</v>
      </c>
      <c r="I271" s="950">
        <v>597.70020911837946</v>
      </c>
      <c r="J271" s="904">
        <v>1213.3550813476083</v>
      </c>
    </row>
    <row r="272" spans="1:10" x14ac:dyDescent="0.2">
      <c r="A272" s="912" t="s">
        <v>615</v>
      </c>
      <c r="B272" s="927">
        <v>9344.8817126232843</v>
      </c>
      <c r="C272" s="950">
        <v>9344.8817126232843</v>
      </c>
      <c r="D272" s="950">
        <v>0</v>
      </c>
      <c r="E272" s="950">
        <v>483.17082773042648</v>
      </c>
      <c r="F272" s="950">
        <v>68.513112080293283</v>
      </c>
      <c r="G272" s="950">
        <v>16.87263207947521</v>
      </c>
      <c r="H272" s="950">
        <v>550.66135604832732</v>
      </c>
      <c r="I272" s="950">
        <v>796.59275090370841</v>
      </c>
      <c r="J272" s="904">
        <v>1198.8073239681862</v>
      </c>
    </row>
    <row r="273" spans="1:10" x14ac:dyDescent="0.2">
      <c r="A273" s="912" t="s">
        <v>616</v>
      </c>
      <c r="B273" s="927">
        <v>9196.607067076382</v>
      </c>
      <c r="C273" s="950">
        <v>9196.607067076382</v>
      </c>
      <c r="D273" s="950">
        <v>0</v>
      </c>
      <c r="E273" s="950">
        <v>462.20786060138153</v>
      </c>
      <c r="F273" s="950">
        <v>84.363160397376049</v>
      </c>
      <c r="G273" s="950">
        <v>23.519426535026049</v>
      </c>
      <c r="H273" s="950">
        <v>883.51237070706566</v>
      </c>
      <c r="I273" s="950">
        <v>982.70299565913194</v>
      </c>
      <c r="J273" s="904">
        <v>1174.1968839714934</v>
      </c>
    </row>
    <row r="274" spans="1:10" x14ac:dyDescent="0.2">
      <c r="A274" s="912" t="s">
        <v>617</v>
      </c>
      <c r="B274" s="927">
        <v>8887.2754789526698</v>
      </c>
      <c r="C274" s="950">
        <v>8887.2754789526698</v>
      </c>
      <c r="D274" s="950">
        <v>0</v>
      </c>
      <c r="E274" s="950">
        <v>447.3803960466912</v>
      </c>
      <c r="F274" s="950">
        <v>109.41646257599076</v>
      </c>
      <c r="G274" s="950">
        <v>20.962967129044955</v>
      </c>
      <c r="H274" s="950">
        <v>1187.7310400188155</v>
      </c>
      <c r="I274" s="950">
        <v>1252.6651089307352</v>
      </c>
      <c r="J274" s="904">
        <v>1131.862040514829</v>
      </c>
    </row>
    <row r="275" spans="1:10" x14ac:dyDescent="0.2">
      <c r="A275" s="912" t="s">
        <v>618</v>
      </c>
      <c r="B275" s="927">
        <v>8500.7388167683293</v>
      </c>
      <c r="C275" s="950">
        <v>8500.7388167683293</v>
      </c>
      <c r="D275" s="950">
        <v>0</v>
      </c>
      <c r="E275" s="950">
        <v>436.1319746603744</v>
      </c>
      <c r="F275" s="950">
        <v>91.009954852926896</v>
      </c>
      <c r="G275" s="950">
        <v>14.827464554690337</v>
      </c>
      <c r="H275" s="950">
        <v>1355.4347770511752</v>
      </c>
      <c r="I275" s="950">
        <v>1393.2703762596952</v>
      </c>
      <c r="J275" s="904">
        <v>1079.0146858611768</v>
      </c>
    </row>
    <row r="276" spans="1:10" x14ac:dyDescent="0.2">
      <c r="A276" s="912" t="s">
        <v>619</v>
      </c>
      <c r="B276" s="927">
        <v>8269.6348864676384</v>
      </c>
      <c r="C276" s="950">
        <v>8269.6348864676384</v>
      </c>
      <c r="D276" s="950">
        <v>0</v>
      </c>
      <c r="E276" s="950">
        <v>433.06422337319708</v>
      </c>
      <c r="F276" s="950">
        <v>124.75521901187732</v>
      </c>
      <c r="G276" s="950">
        <v>26.075885941007144</v>
      </c>
      <c r="H276" s="950">
        <v>1407.5865489331895</v>
      </c>
      <c r="I276" s="950">
        <v>1549.7256919057381</v>
      </c>
      <c r="J276" s="904">
        <v>1045.2060697009615</v>
      </c>
    </row>
    <row r="277" spans="1:10" x14ac:dyDescent="0.2">
      <c r="A277" s="912" t="s">
        <v>622</v>
      </c>
      <c r="B277" s="927">
        <v>7890</v>
      </c>
      <c r="C277" s="950">
        <v>7890</v>
      </c>
      <c r="D277" s="950">
        <v>0</v>
      </c>
      <c r="E277" s="950">
        <v>393</v>
      </c>
      <c r="F277" s="950">
        <v>115</v>
      </c>
      <c r="G277" s="950">
        <v>29</v>
      </c>
      <c r="H277" s="950">
        <v>1809</v>
      </c>
      <c r="I277" s="950">
        <v>1597</v>
      </c>
      <c r="J277" s="904">
        <v>993.79902159289736</v>
      </c>
    </row>
    <row r="278" spans="1:10" x14ac:dyDescent="0.2">
      <c r="A278" s="912" t="s">
        <v>623</v>
      </c>
      <c r="B278" s="927">
        <v>7949</v>
      </c>
      <c r="C278" s="950">
        <v>7949</v>
      </c>
      <c r="D278" s="950">
        <v>0</v>
      </c>
      <c r="E278" s="950">
        <v>362</v>
      </c>
      <c r="F278" s="950">
        <v>133</v>
      </c>
      <c r="G278" s="950">
        <v>34</v>
      </c>
      <c r="H278" s="950">
        <v>2038</v>
      </c>
      <c r="I278" s="950">
        <v>1838</v>
      </c>
      <c r="J278" s="904">
        <v>997.36361752027472</v>
      </c>
    </row>
    <row r="279" spans="1:10" x14ac:dyDescent="0.2">
      <c r="A279" s="912" t="s">
        <v>624</v>
      </c>
      <c r="B279" s="927">
        <v>8008</v>
      </c>
      <c r="C279" s="950">
        <v>8008</v>
      </c>
      <c r="D279" s="950">
        <v>0</v>
      </c>
      <c r="E279" s="950">
        <v>353</v>
      </c>
      <c r="F279" s="950">
        <v>378</v>
      </c>
      <c r="G279" s="950">
        <v>35</v>
      </c>
      <c r="H279" s="950">
        <v>2879</v>
      </c>
      <c r="I279" s="950">
        <v>1792</v>
      </c>
      <c r="J279" s="904">
        <v>1002.4008551951353</v>
      </c>
    </row>
    <row r="280" spans="1:10" x14ac:dyDescent="0.2">
      <c r="A280" s="912" t="s">
        <v>625</v>
      </c>
      <c r="B280" s="927">
        <v>7931</v>
      </c>
      <c r="C280" s="950">
        <v>7931</v>
      </c>
      <c r="D280" s="950">
        <v>0</v>
      </c>
      <c r="E280" s="950">
        <v>347</v>
      </c>
      <c r="F280" s="950">
        <v>97</v>
      </c>
      <c r="G280" s="950">
        <v>51</v>
      </c>
      <c r="H280" s="950">
        <v>3537</v>
      </c>
      <c r="I280" s="950">
        <v>1851</v>
      </c>
      <c r="J280" s="904">
        <v>991.16796979031005</v>
      </c>
    </row>
    <row r="281" spans="1:10" x14ac:dyDescent="0.2">
      <c r="A281" s="911">
        <v>38717</v>
      </c>
      <c r="B281" s="927">
        <v>7737</v>
      </c>
      <c r="C281" s="950">
        <v>7737</v>
      </c>
      <c r="D281" s="950">
        <v>0</v>
      </c>
      <c r="E281" s="950">
        <v>371</v>
      </c>
      <c r="F281" s="950">
        <v>107</v>
      </c>
      <c r="G281" s="950">
        <v>44</v>
      </c>
      <c r="H281" s="950">
        <v>4032</v>
      </c>
      <c r="I281" s="950">
        <v>1837</v>
      </c>
      <c r="J281" s="904">
        <v>966.40901172343945</v>
      </c>
    </row>
    <row r="282" spans="1:10" x14ac:dyDescent="0.2">
      <c r="A282" s="911">
        <v>39082</v>
      </c>
      <c r="B282" s="927">
        <v>7628.0659999999998</v>
      </c>
      <c r="C282" s="950">
        <v>7628.0659999999998</v>
      </c>
      <c r="D282" s="950">
        <v>0</v>
      </c>
      <c r="E282" s="950">
        <v>338.06900000000002</v>
      </c>
      <c r="F282" s="950">
        <v>112.447</v>
      </c>
      <c r="G282" s="950">
        <v>38.72</v>
      </c>
      <c r="H282" s="950">
        <v>4496.3509999999997</v>
      </c>
      <c r="I282" s="950">
        <v>1922.3579999999999</v>
      </c>
      <c r="J282" s="904">
        <v>953.87286789999996</v>
      </c>
    </row>
    <row r="283" spans="1:10" x14ac:dyDescent="0.2">
      <c r="A283" s="911">
        <v>39447</v>
      </c>
      <c r="B283" s="501">
        <v>7478.7759999999998</v>
      </c>
      <c r="C283" s="501">
        <v>7478.7759999999998</v>
      </c>
      <c r="D283" s="501">
        <v>0</v>
      </c>
      <c r="E283" s="501">
        <v>325.351</v>
      </c>
      <c r="F283" s="501">
        <v>130.94399999999999</v>
      </c>
      <c r="G283" s="501">
        <v>19.956</v>
      </c>
      <c r="H283" s="501">
        <v>4165.4080000000004</v>
      </c>
      <c r="I283" s="501">
        <v>1944.002</v>
      </c>
      <c r="J283" s="904">
        <v>936.34972426000002</v>
      </c>
    </row>
    <row r="284" spans="1:10" x14ac:dyDescent="0.2">
      <c r="A284" s="911">
        <v>39813</v>
      </c>
      <c r="B284" s="501">
        <v>7298.6660000000002</v>
      </c>
      <c r="C284" s="501">
        <v>7298.6660000000002</v>
      </c>
      <c r="D284" s="501">
        <v>0</v>
      </c>
      <c r="E284" s="501">
        <v>325.69799999999998</v>
      </c>
      <c r="F284" s="501">
        <v>138.36600000000001</v>
      </c>
      <c r="G284" s="501">
        <v>39.94</v>
      </c>
      <c r="H284" s="501">
        <v>4092.5340000000001</v>
      </c>
      <c r="I284" s="501">
        <v>1705.3869999999999</v>
      </c>
      <c r="J284" s="904">
        <v>915.95941884000001</v>
      </c>
    </row>
    <row r="285" spans="1:10" x14ac:dyDescent="0.2">
      <c r="A285" s="911">
        <v>40178</v>
      </c>
      <c r="B285" s="501">
        <v>7511.1329999999998</v>
      </c>
      <c r="C285" s="501">
        <v>7511.1329999999998</v>
      </c>
      <c r="D285" s="501">
        <v>0</v>
      </c>
      <c r="E285" s="501">
        <v>319.06400000000002</v>
      </c>
      <c r="F285" s="501">
        <v>238.07400000000001</v>
      </c>
      <c r="G285" s="501">
        <v>21.201000000000001</v>
      </c>
      <c r="H285" s="501">
        <v>4537.6670000000004</v>
      </c>
      <c r="I285" s="501">
        <v>1793.242</v>
      </c>
      <c r="J285" s="904">
        <v>945.36215628000002</v>
      </c>
    </row>
    <row r="286" spans="1:10" ht="24.95" customHeight="1" x14ac:dyDescent="0.2">
      <c r="A286" s="920"/>
      <c r="B286" s="921" t="s">
        <v>307</v>
      </c>
      <c r="C286" s="921"/>
      <c r="D286" s="921"/>
      <c r="E286" s="921"/>
      <c r="F286" s="921"/>
      <c r="G286" s="921"/>
      <c r="H286" s="921"/>
      <c r="I286" s="921"/>
      <c r="J286" s="952"/>
    </row>
    <row r="287" spans="1:10" x14ac:dyDescent="0.2">
      <c r="A287" s="912" t="s">
        <v>652</v>
      </c>
      <c r="B287" s="927">
        <v>17.3839239606714</v>
      </c>
      <c r="C287" s="501">
        <v>17.383923960671428</v>
      </c>
      <c r="D287" s="501">
        <v>0</v>
      </c>
      <c r="E287" s="501">
        <v>9.7145457427281521</v>
      </c>
      <c r="F287" s="501">
        <v>1.5338756435886556</v>
      </c>
      <c r="G287" s="501">
        <v>0</v>
      </c>
      <c r="H287" s="501">
        <v>0</v>
      </c>
      <c r="I287" s="501">
        <v>0</v>
      </c>
      <c r="J287" s="904">
        <v>1.3295239084893984</v>
      </c>
    </row>
    <row r="288" spans="1:10" x14ac:dyDescent="0.2">
      <c r="A288" s="911">
        <v>20179</v>
      </c>
      <c r="B288" s="927">
        <v>623.77609505938653</v>
      </c>
      <c r="C288" s="501">
        <v>623.77609505938653</v>
      </c>
      <c r="D288" s="501">
        <v>0</v>
      </c>
      <c r="E288" s="501">
        <v>187.13282851781597</v>
      </c>
      <c r="F288" s="501">
        <v>11.759713267513025</v>
      </c>
      <c r="G288" s="501">
        <v>0</v>
      </c>
      <c r="H288" s="501">
        <v>0</v>
      </c>
      <c r="I288" s="501">
        <v>0</v>
      </c>
      <c r="J288" s="904">
        <v>42.75455253085304</v>
      </c>
    </row>
    <row r="289" spans="1:10" x14ac:dyDescent="0.2">
      <c r="A289" s="912" t="s">
        <v>576</v>
      </c>
      <c r="B289" s="927">
        <v>763.87007050715044</v>
      </c>
      <c r="C289" s="501">
        <v>763.87007050715044</v>
      </c>
      <c r="D289" s="501">
        <v>0</v>
      </c>
      <c r="E289" s="501">
        <v>213.20871445882312</v>
      </c>
      <c r="F289" s="501">
        <v>6.1355025743546223</v>
      </c>
      <c r="G289" s="501">
        <v>0</v>
      </c>
      <c r="H289" s="501">
        <v>0</v>
      </c>
      <c r="I289" s="501">
        <v>0</v>
      </c>
      <c r="J289" s="904">
        <v>51.34467077407546</v>
      </c>
    </row>
    <row r="290" spans="1:10" x14ac:dyDescent="0.2">
      <c r="A290" s="912" t="s">
        <v>577</v>
      </c>
      <c r="B290" s="927">
        <v>943.84481268821935</v>
      </c>
      <c r="C290" s="501">
        <v>943.84481268821935</v>
      </c>
      <c r="D290" s="501">
        <v>0</v>
      </c>
      <c r="E290" s="501">
        <v>245.93139485538109</v>
      </c>
      <c r="F290" s="501">
        <v>5.6242106931584033</v>
      </c>
      <c r="G290" s="501">
        <v>0</v>
      </c>
      <c r="H290" s="501">
        <v>0</v>
      </c>
      <c r="I290" s="501">
        <v>0</v>
      </c>
      <c r="J290" s="904">
        <v>62.177684336303258</v>
      </c>
    </row>
    <row r="291" spans="1:10" x14ac:dyDescent="0.2">
      <c r="A291" s="912" t="s">
        <v>513</v>
      </c>
      <c r="B291" s="927">
        <v>1202.0472126923096</v>
      </c>
      <c r="C291" s="501">
        <v>1202.0472126923096</v>
      </c>
      <c r="D291" s="501">
        <v>0</v>
      </c>
      <c r="E291" s="501">
        <v>291.43637228184457</v>
      </c>
      <c r="F291" s="501">
        <v>6.6467944555508405</v>
      </c>
      <c r="G291" s="501">
        <v>0</v>
      </c>
      <c r="H291" s="501">
        <v>0</v>
      </c>
      <c r="I291" s="501">
        <v>0</v>
      </c>
      <c r="J291" s="904">
        <v>77.902749346557215</v>
      </c>
    </row>
    <row r="292" spans="1:10" x14ac:dyDescent="0.2">
      <c r="A292" s="912" t="s">
        <v>578</v>
      </c>
      <c r="B292" s="927">
        <v>1378.9542035862012</v>
      </c>
      <c r="C292" s="501">
        <v>1378.9542035862012</v>
      </c>
      <c r="D292" s="501">
        <v>0</v>
      </c>
      <c r="E292" s="501">
        <v>342.56556040146637</v>
      </c>
      <c r="F292" s="501">
        <v>6.6467944555508405</v>
      </c>
      <c r="G292" s="501">
        <v>0</v>
      </c>
      <c r="H292" s="501">
        <v>0</v>
      </c>
      <c r="I292" s="501">
        <v>0</v>
      </c>
      <c r="J292" s="904">
        <v>88.323728011926406</v>
      </c>
    </row>
    <row r="293" spans="1:10" x14ac:dyDescent="0.2">
      <c r="A293" s="911">
        <v>22281</v>
      </c>
      <c r="B293" s="927">
        <v>1734.3020610175731</v>
      </c>
      <c r="C293" s="501">
        <v>1734.3020610175731</v>
      </c>
      <c r="D293" s="501">
        <v>0</v>
      </c>
      <c r="E293" s="501">
        <v>403.92058614501263</v>
      </c>
      <c r="F293" s="501">
        <v>10.737129505120588</v>
      </c>
      <c r="G293" s="501">
        <v>205.02804435968361</v>
      </c>
      <c r="H293" s="501">
        <v>0</v>
      </c>
      <c r="I293" s="501">
        <v>154.41014812125798</v>
      </c>
      <c r="J293" s="904">
        <v>109.92775445718698</v>
      </c>
    </row>
    <row r="294" spans="1:10" x14ac:dyDescent="0.2">
      <c r="A294" s="912" t="s">
        <v>580</v>
      </c>
      <c r="B294" s="927">
        <v>1914.276803198642</v>
      </c>
      <c r="C294" s="501">
        <v>1914.276803198642</v>
      </c>
      <c r="D294" s="501">
        <v>0</v>
      </c>
      <c r="E294" s="501">
        <v>425.90613703644999</v>
      </c>
      <c r="F294" s="501">
        <v>12.271005148709245</v>
      </c>
      <c r="G294" s="501">
        <v>244.90881109298866</v>
      </c>
      <c r="H294" s="501">
        <v>5.6242106931584033</v>
      </c>
      <c r="I294" s="501">
        <v>172.81665584432184</v>
      </c>
      <c r="J294" s="904">
        <v>119.42658592908074</v>
      </c>
    </row>
    <row r="295" spans="1:10" x14ac:dyDescent="0.2">
      <c r="A295" s="912" t="s">
        <v>581</v>
      </c>
      <c r="B295" s="501">
        <v>2193.4421703317776</v>
      </c>
      <c r="C295" s="501">
        <v>2193.4421703317776</v>
      </c>
      <c r="D295" s="501">
        <v>0</v>
      </c>
      <c r="E295" s="501">
        <v>449.93685545267226</v>
      </c>
      <c r="F295" s="501">
        <v>16.361340198278992</v>
      </c>
      <c r="G295" s="501">
        <v>341.54297663907397</v>
      </c>
      <c r="H295" s="501">
        <v>5.1129188119621851</v>
      </c>
      <c r="I295" s="501">
        <v>210.14096317164581</v>
      </c>
      <c r="J295" s="904">
        <v>136.00364039819411</v>
      </c>
    </row>
    <row r="296" spans="1:10" x14ac:dyDescent="0.2">
      <c r="A296" s="912" t="s">
        <v>582</v>
      </c>
      <c r="B296" s="501">
        <v>2479.2543319204633</v>
      </c>
      <c r="C296" s="501">
        <v>2479.2543319204633</v>
      </c>
      <c r="D296" s="501">
        <v>0</v>
      </c>
      <c r="E296" s="501">
        <v>554.75169109789704</v>
      </c>
      <c r="F296" s="501">
        <v>40.392058614501259</v>
      </c>
      <c r="G296" s="501">
        <v>370.68661386725842</v>
      </c>
      <c r="H296" s="501">
        <v>6.6467944555508405</v>
      </c>
      <c r="I296" s="501">
        <v>242.8636435682038</v>
      </c>
      <c r="J296" s="904">
        <v>152.36498059647312</v>
      </c>
    </row>
    <row r="297" spans="1:10" x14ac:dyDescent="0.2">
      <c r="A297" s="912" t="s">
        <v>583</v>
      </c>
      <c r="B297" s="501">
        <v>2922.0331010363889</v>
      </c>
      <c r="C297" s="501">
        <v>2922.0331010363889</v>
      </c>
      <c r="D297" s="501">
        <v>0</v>
      </c>
      <c r="E297" s="501">
        <v>606.90346297991141</v>
      </c>
      <c r="F297" s="501">
        <v>44.482393664071012</v>
      </c>
      <c r="G297" s="501">
        <v>396.76249980826555</v>
      </c>
      <c r="H297" s="501">
        <v>10.22583762392437</v>
      </c>
      <c r="I297" s="501">
        <v>274.56374020236933</v>
      </c>
      <c r="J297" s="904">
        <v>177.41828277508782</v>
      </c>
    </row>
    <row r="298" spans="1:10" x14ac:dyDescent="0.2">
      <c r="A298" s="912" t="s">
        <v>584</v>
      </c>
      <c r="B298" s="501">
        <v>3482.9202947086405</v>
      </c>
      <c r="C298" s="501">
        <v>3482.9202947086405</v>
      </c>
      <c r="D298" s="501">
        <v>0</v>
      </c>
      <c r="E298" s="501">
        <v>657.52135921833701</v>
      </c>
      <c r="F298" s="501">
        <v>42.437226139286132</v>
      </c>
      <c r="G298" s="501">
        <v>431.01905584841217</v>
      </c>
      <c r="H298" s="501">
        <v>13.804880792297899</v>
      </c>
      <c r="I298" s="501">
        <v>304.21866931174998</v>
      </c>
      <c r="J298" s="904">
        <v>209.04754813417273</v>
      </c>
    </row>
    <row r="299" spans="1:10" x14ac:dyDescent="0.2">
      <c r="A299" s="912" t="s">
        <v>585</v>
      </c>
      <c r="B299" s="501">
        <v>4020.7993537270622</v>
      </c>
      <c r="C299" s="501">
        <v>4020.7993537270622</v>
      </c>
      <c r="D299" s="501">
        <v>0</v>
      </c>
      <c r="E299" s="501">
        <v>692.28920713967989</v>
      </c>
      <c r="F299" s="501">
        <v>46.527561188855884</v>
      </c>
      <c r="G299" s="501">
        <v>456.07235802702689</v>
      </c>
      <c r="H299" s="501">
        <v>11.759713267513025</v>
      </c>
      <c r="I299" s="501">
        <v>333.36230653993448</v>
      </c>
      <c r="J299" s="904">
        <v>239.28460039983025</v>
      </c>
    </row>
    <row r="300" spans="1:10" x14ac:dyDescent="0.2">
      <c r="A300" s="912" t="s">
        <v>586</v>
      </c>
      <c r="B300" s="501">
        <v>4425.2312317532715</v>
      </c>
      <c r="C300" s="501">
        <v>4425.2312317532715</v>
      </c>
      <c r="D300" s="501">
        <v>0</v>
      </c>
      <c r="E300" s="501">
        <v>743.92968714049789</v>
      </c>
      <c r="F300" s="501">
        <v>53.685647525602946</v>
      </c>
      <c r="G300" s="501">
        <v>462.71915248257773</v>
      </c>
      <c r="H300" s="501">
        <v>11.759713267513025</v>
      </c>
      <c r="I300" s="501">
        <v>380.91245149118276</v>
      </c>
      <c r="J300" s="904">
        <v>262.74038638650035</v>
      </c>
    </row>
    <row r="301" spans="1:10" x14ac:dyDescent="0.2">
      <c r="A301" s="912" t="s">
        <v>587</v>
      </c>
      <c r="B301" s="501">
        <v>4803.0759319572762</v>
      </c>
      <c r="C301" s="501">
        <v>4803.0759319572762</v>
      </c>
      <c r="D301" s="501">
        <v>0</v>
      </c>
      <c r="E301" s="501">
        <v>803.2395453592593</v>
      </c>
      <c r="F301" s="501">
        <v>51.640480000818066</v>
      </c>
      <c r="G301" s="501">
        <v>461.69656872018533</v>
      </c>
      <c r="H301" s="501">
        <v>11.759713267513025</v>
      </c>
      <c r="I301" s="501">
        <v>400.34154297663906</v>
      </c>
      <c r="J301" s="904">
        <v>284.78957782629368</v>
      </c>
    </row>
    <row r="302" spans="1:10" x14ac:dyDescent="0.2">
      <c r="A302" s="912" t="s">
        <v>588</v>
      </c>
      <c r="B302" s="501">
        <v>5166.093167606592</v>
      </c>
      <c r="C302" s="501">
        <v>5166.093167606592</v>
      </c>
      <c r="D302" s="501">
        <v>0</v>
      </c>
      <c r="E302" s="501">
        <v>988.32720635229032</v>
      </c>
      <c r="F302" s="501">
        <v>54.19693940679916</v>
      </c>
      <c r="G302" s="501">
        <v>486.2385790176038</v>
      </c>
      <c r="H302" s="501">
        <v>10.22583762392437</v>
      </c>
      <c r="I302" s="501">
        <v>446.35781228429875</v>
      </c>
      <c r="J302" s="904">
        <v>303.19608554935758</v>
      </c>
    </row>
    <row r="303" spans="1:10" x14ac:dyDescent="0.2">
      <c r="A303" s="912" t="s">
        <v>589</v>
      </c>
      <c r="B303" s="501">
        <v>5657.4446654361573</v>
      </c>
      <c r="C303" s="501">
        <v>5657.4446654361573</v>
      </c>
      <c r="D303" s="501">
        <v>0</v>
      </c>
      <c r="E303" s="501">
        <v>1087.0065394231606</v>
      </c>
      <c r="F303" s="501">
        <v>58.798566337565127</v>
      </c>
      <c r="G303" s="501">
        <v>502.08862733468658</v>
      </c>
      <c r="H303" s="501">
        <v>12.782297029905463</v>
      </c>
      <c r="I303" s="501">
        <v>484.19341149281894</v>
      </c>
      <c r="J303" s="904">
        <v>328.76067960916851</v>
      </c>
    </row>
    <row r="304" spans="1:10" x14ac:dyDescent="0.2">
      <c r="A304" s="912" t="s">
        <v>590</v>
      </c>
      <c r="B304" s="501">
        <v>6849.2660405045426</v>
      </c>
      <c r="C304" s="501">
        <v>6849.2660405045426</v>
      </c>
      <c r="D304" s="501">
        <v>0</v>
      </c>
      <c r="E304" s="501">
        <v>1102.8565877402432</v>
      </c>
      <c r="F304" s="501">
        <v>64.934068911919752</v>
      </c>
      <c r="G304" s="501">
        <v>540.43551842440297</v>
      </c>
      <c r="H304" s="501">
        <v>18.917799604260086</v>
      </c>
      <c r="I304" s="501">
        <v>554.75169109789704</v>
      </c>
      <c r="J304" s="904">
        <v>401.19645740738054</v>
      </c>
    </row>
    <row r="305" spans="1:10" x14ac:dyDescent="0.2">
      <c r="A305" s="912" t="s">
        <v>591</v>
      </c>
      <c r="B305" s="501">
        <v>8182.203974783085</v>
      </c>
      <c r="C305" s="501">
        <v>8182.203974783085</v>
      </c>
      <c r="D305" s="501">
        <v>0</v>
      </c>
      <c r="E305" s="501">
        <v>1101.8340039778509</v>
      </c>
      <c r="F305" s="501">
        <v>66.46794455550841</v>
      </c>
      <c r="G305" s="501">
        <v>556.2855667414857</v>
      </c>
      <c r="H305" s="501">
        <v>18.917799604260086</v>
      </c>
      <c r="I305" s="501">
        <v>836.47351763701352</v>
      </c>
      <c r="J305" s="904">
        <v>477.03532515607185</v>
      </c>
    </row>
    <row r="306" spans="1:10" x14ac:dyDescent="0.2">
      <c r="A306" s="912" t="s">
        <v>592</v>
      </c>
      <c r="B306" s="501">
        <v>8953.2321316269827</v>
      </c>
      <c r="C306" s="501">
        <v>8953.2321316269827</v>
      </c>
      <c r="D306" s="501">
        <v>0</v>
      </c>
      <c r="E306" s="501">
        <v>1050.704815858229</v>
      </c>
      <c r="F306" s="501">
        <v>66.46794455550841</v>
      </c>
      <c r="G306" s="501">
        <v>590.03083090043617</v>
      </c>
      <c r="H306" s="501">
        <v>34.256556040146641</v>
      </c>
      <c r="I306" s="501">
        <v>802.72825347806304</v>
      </c>
      <c r="J306" s="904">
        <v>519.83256005684029</v>
      </c>
    </row>
    <row r="307" spans="1:10" x14ac:dyDescent="0.2">
      <c r="A307" s="912" t="s">
        <v>593</v>
      </c>
      <c r="B307" s="501">
        <v>9515.1419090616255</v>
      </c>
      <c r="C307" s="501">
        <v>9515.1419090616255</v>
      </c>
      <c r="D307" s="501">
        <v>0</v>
      </c>
      <c r="E307" s="501">
        <v>968.89811486683402</v>
      </c>
      <c r="F307" s="501">
        <v>75.159906535844115</v>
      </c>
      <c r="G307" s="501">
        <v>64.934068911919752</v>
      </c>
      <c r="H307" s="501">
        <v>42.437226139286132</v>
      </c>
      <c r="I307" s="501">
        <v>1027.185389323203</v>
      </c>
      <c r="J307" s="904">
        <v>552.37764750899544</v>
      </c>
    </row>
    <row r="308" spans="1:10" x14ac:dyDescent="0.2">
      <c r="A308" s="912" t="s">
        <v>594</v>
      </c>
      <c r="B308" s="501">
        <v>10943.691425123861</v>
      </c>
      <c r="C308" s="501">
        <v>10943.691425123861</v>
      </c>
      <c r="D308" s="501">
        <v>0</v>
      </c>
      <c r="E308" s="501">
        <v>995.48529268903746</v>
      </c>
      <c r="F308" s="501">
        <v>80.272825347806304</v>
      </c>
      <c r="G308" s="501">
        <v>61.355025743546221</v>
      </c>
      <c r="H308" s="501">
        <v>138.04880792297899</v>
      </c>
      <c r="I308" s="501">
        <v>1289.478124376863</v>
      </c>
      <c r="J308" s="904">
        <v>637.09780175988453</v>
      </c>
    </row>
    <row r="309" spans="1:10" x14ac:dyDescent="0.2">
      <c r="A309" s="912" t="s">
        <v>595</v>
      </c>
      <c r="B309" s="501">
        <v>12040.923802170946</v>
      </c>
      <c r="C309" s="501">
        <v>12040.923802170946</v>
      </c>
      <c r="D309" s="501">
        <v>0</v>
      </c>
      <c r="E309" s="501">
        <v>1062.9758210069381</v>
      </c>
      <c r="F309" s="501">
        <v>95.611581783692856</v>
      </c>
      <c r="G309" s="501">
        <v>51.640480000818073</v>
      </c>
      <c r="H309" s="501">
        <v>162.07952633920127</v>
      </c>
      <c r="I309" s="501">
        <v>1489.3932499245846</v>
      </c>
      <c r="J309" s="904">
        <v>704.54473151099296</v>
      </c>
    </row>
    <row r="310" spans="1:10" x14ac:dyDescent="0.2">
      <c r="A310" s="912" t="s">
        <v>596</v>
      </c>
      <c r="B310" s="501">
        <v>13149.915892485544</v>
      </c>
      <c r="C310" s="501">
        <v>13149.915892485544</v>
      </c>
      <c r="D310" s="501">
        <v>0</v>
      </c>
      <c r="E310" s="501">
        <v>1081.3823287300022</v>
      </c>
      <c r="F310" s="501">
        <v>87.94220356574958</v>
      </c>
      <c r="G310" s="501">
        <v>59.821150099957563</v>
      </c>
      <c r="H310" s="501">
        <v>152.87627247766935</v>
      </c>
      <c r="I310" s="501">
        <v>1626.419474085171</v>
      </c>
      <c r="J310" s="904">
        <v>771.28546792021655</v>
      </c>
    </row>
    <row r="311" spans="1:10" x14ac:dyDescent="0.2">
      <c r="A311" s="912" t="s">
        <v>597</v>
      </c>
      <c r="B311" s="501">
        <v>14089.670370124193</v>
      </c>
      <c r="C311" s="501">
        <v>14089.670370124193</v>
      </c>
      <c r="D311" s="501">
        <v>0</v>
      </c>
      <c r="E311" s="501">
        <v>1106.946922789813</v>
      </c>
      <c r="F311" s="501">
        <v>99.701916833262601</v>
      </c>
      <c r="G311" s="501">
        <v>38.858182970912608</v>
      </c>
      <c r="H311" s="501">
        <v>182.01990970585379</v>
      </c>
      <c r="I311" s="501">
        <v>1578.8693291339227</v>
      </c>
      <c r="J311" s="904">
        <v>828.30710643126395</v>
      </c>
    </row>
    <row r="312" spans="1:10" x14ac:dyDescent="0.2">
      <c r="A312" s="912" t="s">
        <v>598</v>
      </c>
      <c r="B312" s="501">
        <v>15141.909061626011</v>
      </c>
      <c r="C312" s="501">
        <v>15141.909061626011</v>
      </c>
      <c r="D312" s="501">
        <v>0</v>
      </c>
      <c r="E312" s="501">
        <v>1108.9920903145978</v>
      </c>
      <c r="F312" s="501">
        <v>95.611581783692856</v>
      </c>
      <c r="G312" s="501">
        <v>36.813015446127736</v>
      </c>
      <c r="H312" s="501">
        <v>92.543830496515554</v>
      </c>
      <c r="I312" s="501">
        <v>1832.4701022072472</v>
      </c>
      <c r="J312" s="904">
        <v>891.05915814035336</v>
      </c>
    </row>
    <row r="313" spans="1:10" x14ac:dyDescent="0.2">
      <c r="A313" s="912" t="s">
        <v>599</v>
      </c>
      <c r="B313" s="501">
        <v>16394.062878675551</v>
      </c>
      <c r="C313" s="501">
        <v>16394.062878675551</v>
      </c>
      <c r="D313" s="501">
        <v>0</v>
      </c>
      <c r="E313" s="501">
        <v>1053.7725671454064</v>
      </c>
      <c r="F313" s="501">
        <v>92.543830496515554</v>
      </c>
      <c r="G313" s="501">
        <v>19.940383366652522</v>
      </c>
      <c r="H313" s="501">
        <v>129.35684594264328</v>
      </c>
      <c r="I313" s="501">
        <v>1637.1566035902915</v>
      </c>
      <c r="J313" s="904">
        <v>962.05365325038395</v>
      </c>
    </row>
    <row r="314" spans="1:10" x14ac:dyDescent="0.2">
      <c r="A314" s="912" t="s">
        <v>600</v>
      </c>
      <c r="B314" s="501">
        <v>17460.106450969666</v>
      </c>
      <c r="C314" s="501">
        <v>17460.106450969666</v>
      </c>
      <c r="D314" s="501">
        <v>0</v>
      </c>
      <c r="E314" s="501">
        <v>1027.185389323203</v>
      </c>
      <c r="F314" s="501">
        <v>86.919619803357151</v>
      </c>
      <c r="G314" s="501">
        <v>17.383923960671428</v>
      </c>
      <c r="H314" s="501">
        <v>271.49598891519202</v>
      </c>
      <c r="I314" s="501">
        <v>1900.9832142875405</v>
      </c>
      <c r="J314" s="904">
        <v>1024.4369826636316</v>
      </c>
    </row>
    <row r="315" spans="1:10" x14ac:dyDescent="0.2">
      <c r="A315" s="912" t="s">
        <v>601</v>
      </c>
      <c r="B315" s="501">
        <v>18550.180741680004</v>
      </c>
      <c r="C315" s="501">
        <v>18550.180741680004</v>
      </c>
      <c r="D315" s="501">
        <v>0</v>
      </c>
      <c r="E315" s="501">
        <v>1029.7418487291841</v>
      </c>
      <c r="F315" s="501">
        <v>88.964787328142023</v>
      </c>
      <c r="G315" s="501">
        <v>16.87263207947521</v>
      </c>
      <c r="H315" s="501">
        <v>347.6784792134286</v>
      </c>
      <c r="I315" s="501">
        <v>1881.0428309208878</v>
      </c>
      <c r="J315" s="904">
        <v>1090.5205378100952</v>
      </c>
    </row>
    <row r="316" spans="1:10" x14ac:dyDescent="0.2">
      <c r="A316" s="912" t="s">
        <v>602</v>
      </c>
      <c r="B316" s="501">
        <v>18942.341614557503</v>
      </c>
      <c r="C316" s="501">
        <v>18942.341614557503</v>
      </c>
      <c r="D316" s="501">
        <v>0</v>
      </c>
      <c r="E316" s="501">
        <v>994.97400080784121</v>
      </c>
      <c r="F316" s="501">
        <v>86.408327922160922</v>
      </c>
      <c r="G316" s="501">
        <v>26.075885941007144</v>
      </c>
      <c r="H316" s="501">
        <v>306.77512871773109</v>
      </c>
      <c r="I316" s="501">
        <v>2447.0429434051016</v>
      </c>
      <c r="J316" s="904">
        <v>1120.7489425382762</v>
      </c>
    </row>
    <row r="317" spans="1:10" x14ac:dyDescent="0.2">
      <c r="A317" s="912" t="s">
        <v>603</v>
      </c>
      <c r="B317" s="501">
        <v>19318.141147236725</v>
      </c>
      <c r="C317" s="501">
        <v>19318.141147236725</v>
      </c>
      <c r="D317" s="501">
        <v>0</v>
      </c>
      <c r="E317" s="501">
        <v>963.7851960548719</v>
      </c>
      <c r="F317" s="501">
        <v>83.34057663498362</v>
      </c>
      <c r="G317" s="501">
        <v>32.211388515361769</v>
      </c>
      <c r="H317" s="501">
        <v>279.67665901433151</v>
      </c>
      <c r="I317" s="501">
        <v>2033.9191033985571</v>
      </c>
      <c r="J317" s="904">
        <v>1151.5430520780453</v>
      </c>
    </row>
    <row r="318" spans="1:10" x14ac:dyDescent="0.2">
      <c r="A318" s="912" t="s">
        <v>604</v>
      </c>
      <c r="B318" s="501">
        <v>19652.52603753905</v>
      </c>
      <c r="C318" s="501">
        <v>19652.52603753905</v>
      </c>
      <c r="D318" s="501">
        <v>0</v>
      </c>
      <c r="E318" s="501">
        <v>962.7626122924795</v>
      </c>
      <c r="F318" s="501">
        <v>81.295409110198747</v>
      </c>
      <c r="G318" s="501">
        <v>47.550144951248321</v>
      </c>
      <c r="H318" s="501">
        <v>328.76067960916845</v>
      </c>
      <c r="I318" s="501">
        <v>2112.6580531027748</v>
      </c>
      <c r="J318" s="904">
        <v>1177.9003964512326</v>
      </c>
    </row>
    <row r="319" spans="1:10" x14ac:dyDescent="0.2">
      <c r="A319" s="912" t="s">
        <v>605</v>
      </c>
      <c r="B319" s="501">
        <v>20110.643563090864</v>
      </c>
      <c r="C319" s="501">
        <v>20110.643563090864</v>
      </c>
      <c r="D319" s="501">
        <v>0</v>
      </c>
      <c r="E319" s="501">
        <v>1036.388643184735</v>
      </c>
      <c r="F319" s="501">
        <v>79.761533466610089</v>
      </c>
      <c r="G319" s="501">
        <v>45.504977426463448</v>
      </c>
      <c r="H319" s="501">
        <v>383.46891089716388</v>
      </c>
      <c r="I319" s="501">
        <v>2319.2199731060473</v>
      </c>
      <c r="J319" s="904">
        <v>1206.738217957962</v>
      </c>
    </row>
    <row r="320" spans="1:10" x14ac:dyDescent="0.2">
      <c r="A320" s="912" t="s">
        <v>606</v>
      </c>
      <c r="B320" s="501">
        <v>20853.550666468967</v>
      </c>
      <c r="C320" s="501">
        <v>20853.550666468967</v>
      </c>
      <c r="D320" s="501">
        <v>0</v>
      </c>
      <c r="E320" s="501">
        <v>1054.7951509077986</v>
      </c>
      <c r="F320" s="501">
        <v>96.634165546085299</v>
      </c>
      <c r="G320" s="501">
        <v>43.971101782874797</v>
      </c>
      <c r="H320" s="501">
        <v>366.08498693649244</v>
      </c>
      <c r="I320" s="501">
        <v>2254.7971960753234</v>
      </c>
      <c r="J320" s="904">
        <v>1247.7510299803546</v>
      </c>
    </row>
    <row r="321" spans="1:10" x14ac:dyDescent="0.2">
      <c r="A321" s="912" t="s">
        <v>607</v>
      </c>
      <c r="B321" s="501">
        <v>21321.894029644704</v>
      </c>
      <c r="C321" s="501">
        <v>21321.894029644704</v>
      </c>
      <c r="D321" s="501">
        <v>0</v>
      </c>
      <c r="E321" s="501">
        <v>1157.0535271470424</v>
      </c>
      <c r="F321" s="501">
        <v>81.295409110198747</v>
      </c>
      <c r="G321" s="501">
        <v>47.550144951248321</v>
      </c>
      <c r="H321" s="501">
        <v>314.95579881687058</v>
      </c>
      <c r="I321" s="501">
        <v>1902.517089931129</v>
      </c>
      <c r="J321" s="904">
        <v>1269.9359269199347</v>
      </c>
    </row>
    <row r="322" spans="1:10" x14ac:dyDescent="0.2">
      <c r="A322" s="912" t="s">
        <v>608</v>
      </c>
      <c r="B322" s="501">
        <v>21876.134428861405</v>
      </c>
      <c r="C322" s="501">
        <v>21876.134428861405</v>
      </c>
      <c r="D322" s="501">
        <v>0</v>
      </c>
      <c r="E322" s="501">
        <v>1150.4067326914917</v>
      </c>
      <c r="F322" s="501">
        <v>76.693782179432773</v>
      </c>
      <c r="G322" s="501">
        <v>54.19693940679916</v>
      </c>
      <c r="H322" s="501">
        <v>221.38938455796261</v>
      </c>
      <c r="I322" s="501">
        <v>2072.2659944882735</v>
      </c>
      <c r="J322" s="904">
        <v>1291.7549228876417</v>
      </c>
    </row>
    <row r="323" spans="1:10" x14ac:dyDescent="0.2">
      <c r="A323" s="912" t="s">
        <v>609</v>
      </c>
      <c r="B323" s="501">
        <v>22676.306222933486</v>
      </c>
      <c r="C323" s="501">
        <v>22676.306222933486</v>
      </c>
      <c r="D323" s="501">
        <v>0</v>
      </c>
      <c r="E323" s="501">
        <v>1107.4582146710093</v>
      </c>
      <c r="F323" s="501">
        <v>118.10842455632647</v>
      </c>
      <c r="G323" s="501">
        <v>58.798566337565127</v>
      </c>
      <c r="H323" s="501">
        <v>236.72814099384917</v>
      </c>
      <c r="I323" s="501">
        <v>2563.6174923178392</v>
      </c>
      <c r="J323" s="904">
        <v>1315.6528034109901</v>
      </c>
    </row>
    <row r="324" spans="1:10" x14ac:dyDescent="0.2">
      <c r="A324" s="912" t="s">
        <v>610</v>
      </c>
      <c r="B324" s="501">
        <v>23708.60453106865</v>
      </c>
      <c r="C324" s="501">
        <v>23708.60453106865</v>
      </c>
      <c r="D324" s="501">
        <v>0</v>
      </c>
      <c r="E324" s="501">
        <v>1054.2838590266026</v>
      </c>
      <c r="F324" s="501">
        <v>121.17617584350378</v>
      </c>
      <c r="G324" s="501">
        <v>54.708231287995375</v>
      </c>
      <c r="H324" s="501">
        <v>188.1554122802084</v>
      </c>
      <c r="I324" s="501">
        <v>2807.5037196484354</v>
      </c>
      <c r="J324" s="904">
        <v>1361.398544146256</v>
      </c>
    </row>
    <row r="325" spans="1:10" ht="14.25" x14ac:dyDescent="0.2">
      <c r="A325" s="911" t="s">
        <v>706</v>
      </c>
      <c r="B325" s="501">
        <v>24962.292223761779</v>
      </c>
      <c r="C325" s="501">
        <v>24962.292223761779</v>
      </c>
      <c r="D325" s="501">
        <v>0</v>
      </c>
      <c r="E325" s="501">
        <v>1042.5241457590896</v>
      </c>
      <c r="F325" s="501">
        <v>129.35684594264328</v>
      </c>
      <c r="G325" s="501">
        <v>64.422777030723537</v>
      </c>
      <c r="H325" s="501">
        <v>295.52670733141429</v>
      </c>
      <c r="I325" s="501">
        <v>2065.6192000327223</v>
      </c>
      <c r="J325" s="904">
        <v>1419.4915265821885</v>
      </c>
    </row>
    <row r="326" spans="1:10" ht="14.25" x14ac:dyDescent="0.2">
      <c r="A326" s="911" t="s">
        <v>707</v>
      </c>
      <c r="B326" s="501">
        <v>24869.748393265265</v>
      </c>
      <c r="C326" s="501">
        <v>24869.748393265265</v>
      </c>
      <c r="D326" s="501">
        <v>0</v>
      </c>
      <c r="E326" s="501">
        <v>999.06433585741092</v>
      </c>
      <c r="F326" s="501">
        <v>129.35684594264328</v>
      </c>
      <c r="G326" s="501">
        <v>64.422777030723537</v>
      </c>
      <c r="H326" s="501">
        <v>233.66038970667185</v>
      </c>
      <c r="I326" s="501">
        <v>2065.6192000327223</v>
      </c>
      <c r="J326" s="904">
        <v>1414.2289816985015</v>
      </c>
    </row>
    <row r="327" spans="1:10" x14ac:dyDescent="0.2">
      <c r="A327" s="912" t="s">
        <v>612</v>
      </c>
      <c r="B327" s="501">
        <v>26795.27361785022</v>
      </c>
      <c r="C327" s="501">
        <v>26795.27361785022</v>
      </c>
      <c r="D327" s="501">
        <v>0</v>
      </c>
      <c r="E327" s="501">
        <v>911.12213229166139</v>
      </c>
      <c r="F327" s="501">
        <v>109.41646257599075</v>
      </c>
      <c r="G327" s="501">
        <v>72.092155248666813</v>
      </c>
      <c r="H327" s="501">
        <v>487.77245466119246</v>
      </c>
      <c r="I327" s="501">
        <v>2307.4602598385341</v>
      </c>
      <c r="J327" s="904">
        <v>1511.9406042131573</v>
      </c>
    </row>
    <row r="328" spans="1:10" x14ac:dyDescent="0.2">
      <c r="A328" s="912" t="s">
        <v>613</v>
      </c>
      <c r="B328" s="501">
        <v>27022.287213101343</v>
      </c>
      <c r="C328" s="501">
        <v>27022.287213101343</v>
      </c>
      <c r="D328" s="501">
        <v>0</v>
      </c>
      <c r="E328" s="501">
        <v>906.5205053608953</v>
      </c>
      <c r="F328" s="501">
        <v>110.43904633838319</v>
      </c>
      <c r="G328" s="501">
        <v>84.874452278572278</v>
      </c>
      <c r="H328" s="501">
        <v>990.88366575827149</v>
      </c>
      <c r="I328" s="501">
        <v>3280.4487097549377</v>
      </c>
      <c r="J328" s="904">
        <v>1519.8818941987015</v>
      </c>
    </row>
    <row r="329" spans="1:10" x14ac:dyDescent="0.2">
      <c r="A329" s="912" t="s">
        <v>614</v>
      </c>
      <c r="B329" s="501">
        <v>27653.221394497476</v>
      </c>
      <c r="C329" s="501">
        <v>27653.221394497476</v>
      </c>
      <c r="D329" s="501">
        <v>0</v>
      </c>
      <c r="E329" s="501">
        <v>890.67045704381258</v>
      </c>
      <c r="F329" s="501">
        <v>109.92775445718698</v>
      </c>
      <c r="G329" s="501">
        <v>86.919619803357136</v>
      </c>
      <c r="H329" s="501">
        <v>1559.4402376484663</v>
      </c>
      <c r="I329" s="501">
        <v>4553.5654939335227</v>
      </c>
      <c r="J329" s="904">
        <v>1550.1289396995239</v>
      </c>
    </row>
    <row r="330" spans="1:10" x14ac:dyDescent="0.2">
      <c r="A330" s="912" t="s">
        <v>615</v>
      </c>
      <c r="B330" s="501">
        <v>27882.280157273384</v>
      </c>
      <c r="C330" s="501">
        <v>27882.280157273384</v>
      </c>
      <c r="D330" s="501">
        <v>0</v>
      </c>
      <c r="E330" s="501">
        <v>855.39131724127355</v>
      </c>
      <c r="F330" s="501">
        <v>508.22412990904115</v>
      </c>
      <c r="G330" s="501">
        <v>136.51493227939034</v>
      </c>
      <c r="H330" s="501">
        <v>1439.7979374485512</v>
      </c>
      <c r="I330" s="501">
        <v>5733.1158638531979</v>
      </c>
      <c r="J330" s="904">
        <v>1556.9323055781128</v>
      </c>
    </row>
    <row r="331" spans="1:10" x14ac:dyDescent="0.2">
      <c r="A331" s="912" t="s">
        <v>616</v>
      </c>
      <c r="B331" s="501">
        <v>27903.754416283624</v>
      </c>
      <c r="C331" s="501">
        <v>27903.754416283624</v>
      </c>
      <c r="D331" s="501">
        <v>0</v>
      </c>
      <c r="E331" s="501">
        <v>834.93964199342486</v>
      </c>
      <c r="F331" s="501">
        <v>500.55475169109792</v>
      </c>
      <c r="G331" s="501">
        <v>150.83110495288446</v>
      </c>
      <c r="H331" s="501">
        <v>1786.4538328995873</v>
      </c>
      <c r="I331" s="501">
        <v>4889.4842598794366</v>
      </c>
      <c r="J331" s="904">
        <v>1553.474413420103</v>
      </c>
    </row>
    <row r="332" spans="1:10" x14ac:dyDescent="0.2">
      <c r="A332" s="912" t="s">
        <v>617</v>
      </c>
      <c r="B332" s="501">
        <v>27486.540241227511</v>
      </c>
      <c r="C332" s="501">
        <v>27486.540241227511</v>
      </c>
      <c r="D332" s="501">
        <v>0</v>
      </c>
      <c r="E332" s="501">
        <v>868.17361427117896</v>
      </c>
      <c r="F332" s="501">
        <v>514.35963248339579</v>
      </c>
      <c r="G332" s="501">
        <v>180.99732594346136</v>
      </c>
      <c r="H332" s="501">
        <v>1995.0609204276445</v>
      </c>
      <c r="I332" s="501">
        <v>6558.8522519850903</v>
      </c>
      <c r="J332" s="904">
        <v>1529.723516575659</v>
      </c>
    </row>
    <row r="333" spans="1:10" x14ac:dyDescent="0.2">
      <c r="A333" s="912" t="s">
        <v>618</v>
      </c>
      <c r="B333" s="501">
        <v>28365.450985003808</v>
      </c>
      <c r="C333" s="501">
        <v>28365.450985003808</v>
      </c>
      <c r="D333" s="501">
        <v>0</v>
      </c>
      <c r="E333" s="501">
        <v>856.41390100366596</v>
      </c>
      <c r="F333" s="501">
        <v>134.98105663580168</v>
      </c>
      <c r="G333" s="501">
        <v>195.31349861695546</v>
      </c>
      <c r="H333" s="501">
        <v>1992.5044610216635</v>
      </c>
      <c r="I333" s="501">
        <v>9390.8979819309443</v>
      </c>
      <c r="J333" s="904">
        <v>1577.3356505222396</v>
      </c>
    </row>
    <row r="334" spans="1:10" x14ac:dyDescent="0.2">
      <c r="A334" s="912" t="s">
        <v>619</v>
      </c>
      <c r="B334" s="501">
        <v>28337.329931538017</v>
      </c>
      <c r="C334" s="501">
        <v>28337.329931538017</v>
      </c>
      <c r="D334" s="501">
        <v>0</v>
      </c>
      <c r="E334" s="501">
        <v>828.80413941907022</v>
      </c>
      <c r="F334" s="501">
        <v>132.93588911101682</v>
      </c>
      <c r="G334" s="501">
        <v>177.41828277508782</v>
      </c>
      <c r="H334" s="501">
        <v>2235.368104589867</v>
      </c>
      <c r="I334" s="501">
        <v>7245.5172484316126</v>
      </c>
      <c r="J334" s="904">
        <v>1574.6326412949488</v>
      </c>
    </row>
    <row r="335" spans="1:10" x14ac:dyDescent="0.2">
      <c r="A335" s="912"/>
      <c r="B335" s="501"/>
      <c r="C335" s="501"/>
      <c r="D335" s="501"/>
      <c r="E335" s="501"/>
      <c r="F335" s="501"/>
      <c r="G335" s="501"/>
      <c r="H335" s="501"/>
      <c r="I335" s="501"/>
      <c r="J335" s="904"/>
    </row>
    <row r="336" spans="1:10" x14ac:dyDescent="0.2">
      <c r="A336" s="912" t="s">
        <v>622</v>
      </c>
      <c r="B336" s="501">
        <v>28178</v>
      </c>
      <c r="C336" s="501">
        <v>28178</v>
      </c>
      <c r="D336" s="501">
        <v>0</v>
      </c>
      <c r="E336" s="501">
        <v>794</v>
      </c>
      <c r="F336" s="501">
        <v>734</v>
      </c>
      <c r="G336" s="501">
        <v>175</v>
      </c>
      <c r="H336" s="501">
        <v>3102</v>
      </c>
      <c r="I336" s="501">
        <v>7576</v>
      </c>
      <c r="J336" s="904">
        <v>1563.3987371968224</v>
      </c>
    </row>
    <row r="337" spans="1:10" x14ac:dyDescent="0.2">
      <c r="A337" s="912" t="s">
        <v>623</v>
      </c>
      <c r="B337" s="501">
        <v>28132</v>
      </c>
      <c r="C337" s="501">
        <v>28132</v>
      </c>
      <c r="D337" s="501">
        <v>0</v>
      </c>
      <c r="E337" s="501">
        <v>788</v>
      </c>
      <c r="F337" s="501">
        <v>151</v>
      </c>
      <c r="G337" s="501">
        <v>202</v>
      </c>
      <c r="H337" s="501">
        <v>4161</v>
      </c>
      <c r="I337" s="501">
        <v>6702</v>
      </c>
      <c r="J337" s="904">
        <v>1557.6783682095408</v>
      </c>
    </row>
    <row r="338" spans="1:10" x14ac:dyDescent="0.2">
      <c r="A338" s="912" t="s">
        <v>624</v>
      </c>
      <c r="B338" s="501">
        <v>28594</v>
      </c>
      <c r="C338" s="501">
        <v>28594</v>
      </c>
      <c r="D338" s="501">
        <v>0</v>
      </c>
      <c r="E338" s="501">
        <v>763</v>
      </c>
      <c r="F338" s="501">
        <v>793</v>
      </c>
      <c r="G338" s="501">
        <v>425</v>
      </c>
      <c r="H338" s="501">
        <v>6820</v>
      </c>
      <c r="I338" s="501">
        <v>8439</v>
      </c>
      <c r="J338" s="904">
        <v>1582.1131906432563</v>
      </c>
    </row>
    <row r="339" spans="1:10" x14ac:dyDescent="0.2">
      <c r="A339" s="912" t="s">
        <v>625</v>
      </c>
      <c r="B339" s="501">
        <v>28392</v>
      </c>
      <c r="C339" s="501">
        <v>28392</v>
      </c>
      <c r="D339" s="501">
        <v>0</v>
      </c>
      <c r="E339" s="501">
        <v>730</v>
      </c>
      <c r="F339" s="501">
        <v>987</v>
      </c>
      <c r="G339" s="501">
        <v>376</v>
      </c>
      <c r="H339" s="501">
        <v>8468</v>
      </c>
      <c r="I339" s="501">
        <v>7899</v>
      </c>
      <c r="J339" s="904">
        <v>1571.2818033480389</v>
      </c>
    </row>
    <row r="340" spans="1:10" x14ac:dyDescent="0.2">
      <c r="A340" s="911">
        <v>38717</v>
      </c>
      <c r="B340" s="501">
        <v>28676</v>
      </c>
      <c r="C340" s="501">
        <v>28676</v>
      </c>
      <c r="D340" s="501">
        <v>0</v>
      </c>
      <c r="E340" s="501">
        <v>677</v>
      </c>
      <c r="F340" s="501">
        <v>931</v>
      </c>
      <c r="G340" s="501">
        <v>299</v>
      </c>
      <c r="H340" s="501">
        <v>10543</v>
      </c>
      <c r="I340" s="501">
        <v>8400</v>
      </c>
      <c r="J340" s="904">
        <v>1587.8325382634916</v>
      </c>
    </row>
    <row r="341" spans="1:10" x14ac:dyDescent="0.2">
      <c r="A341" s="911">
        <v>39082</v>
      </c>
      <c r="B341" s="501">
        <v>23891.358</v>
      </c>
      <c r="C341" s="501">
        <v>23891.358</v>
      </c>
      <c r="D341" s="501">
        <v>0</v>
      </c>
      <c r="E341" s="501">
        <v>422.64800000000002</v>
      </c>
      <c r="F341" s="501">
        <v>384.49299999999999</v>
      </c>
      <c r="G341" s="501">
        <v>149.24299999999999</v>
      </c>
      <c r="H341" s="501">
        <v>12517.824000000001</v>
      </c>
      <c r="I341" s="501">
        <v>8362.5789999999997</v>
      </c>
      <c r="J341" s="904">
        <v>1324.3658885</v>
      </c>
    </row>
    <row r="342" spans="1:10" x14ac:dyDescent="0.2">
      <c r="A342" s="911">
        <v>39447</v>
      </c>
      <c r="B342" s="501">
        <v>23310.396000000001</v>
      </c>
      <c r="C342" s="501">
        <v>23310.396000000001</v>
      </c>
      <c r="D342" s="501">
        <v>0</v>
      </c>
      <c r="E342" s="501">
        <v>390.33300000000003</v>
      </c>
      <c r="F342" s="501">
        <v>275.13099999999997</v>
      </c>
      <c r="G342" s="501">
        <v>115.98</v>
      </c>
      <c r="H342" s="501">
        <v>13744.12</v>
      </c>
      <c r="I342" s="501">
        <v>7857.5240000000003</v>
      </c>
      <c r="J342" s="904">
        <v>1294.3422545999999</v>
      </c>
    </row>
    <row r="343" spans="1:10" x14ac:dyDescent="0.2">
      <c r="A343" s="911">
        <v>39813</v>
      </c>
      <c r="B343" s="501">
        <v>23310.491999999998</v>
      </c>
      <c r="C343" s="501">
        <v>23310.491999999998</v>
      </c>
      <c r="D343" s="501">
        <v>0</v>
      </c>
      <c r="E343" s="501">
        <v>358.35199999999998</v>
      </c>
      <c r="F343" s="501">
        <v>593.95000000000005</v>
      </c>
      <c r="G343" s="501">
        <v>111.571</v>
      </c>
      <c r="H343" s="501">
        <v>14606.008</v>
      </c>
      <c r="I343" s="501">
        <v>7528.8720000000003</v>
      </c>
      <c r="J343" s="904">
        <v>1297.3247512999999</v>
      </c>
    </row>
    <row r="344" spans="1:10" x14ac:dyDescent="0.2">
      <c r="A344" s="911">
        <v>40178</v>
      </c>
      <c r="B344" s="501">
        <v>23052.091</v>
      </c>
      <c r="C344" s="501">
        <v>23052.091</v>
      </c>
      <c r="D344" s="501">
        <v>0</v>
      </c>
      <c r="E344" s="501">
        <v>354.09500000000003</v>
      </c>
      <c r="F344" s="501">
        <v>217.875</v>
      </c>
      <c r="G344" s="501">
        <v>3.536</v>
      </c>
      <c r="H344" s="501">
        <v>17239.919999999998</v>
      </c>
      <c r="I344" s="501">
        <v>7469.69</v>
      </c>
      <c r="J344" s="904">
        <v>1288.3148649</v>
      </c>
    </row>
    <row r="345" spans="1:10" ht="24.95" customHeight="1" x14ac:dyDescent="0.2">
      <c r="A345" s="920"/>
      <c r="B345" s="443" t="s">
        <v>0</v>
      </c>
      <c r="C345" s="951"/>
      <c r="D345" s="951"/>
      <c r="E345" s="951"/>
      <c r="F345" s="951"/>
      <c r="G345" s="951"/>
      <c r="H345" s="951"/>
      <c r="I345" s="951"/>
      <c r="J345" s="951"/>
    </row>
    <row r="346" spans="1:10" x14ac:dyDescent="0.2">
      <c r="A346" s="912" t="s">
        <v>652</v>
      </c>
      <c r="B346" s="927">
        <v>5.1129188119621851</v>
      </c>
      <c r="C346" s="501">
        <v>5.1129188119621851</v>
      </c>
      <c r="D346" s="501">
        <v>0</v>
      </c>
      <c r="E346" s="501">
        <v>2.5564594059810926</v>
      </c>
      <c r="F346" s="501">
        <v>0</v>
      </c>
      <c r="G346" s="501">
        <v>0</v>
      </c>
      <c r="H346" s="501">
        <v>0</v>
      </c>
      <c r="I346" s="501">
        <v>0</v>
      </c>
      <c r="J346" s="904">
        <v>1.7114945477546313</v>
      </c>
    </row>
    <row r="347" spans="1:10" x14ac:dyDescent="0.2">
      <c r="A347" s="911">
        <v>20179</v>
      </c>
      <c r="B347" s="927">
        <v>106.34871128881345</v>
      </c>
      <c r="C347" s="501">
        <v>106.34871128881345</v>
      </c>
      <c r="D347" s="501">
        <v>0</v>
      </c>
      <c r="E347" s="501">
        <v>44.993685545267226</v>
      </c>
      <c r="F347" s="501">
        <v>2.045167524784874</v>
      </c>
      <c r="G347" s="501">
        <v>0</v>
      </c>
      <c r="H347" s="501">
        <v>0</v>
      </c>
      <c r="I347" s="501">
        <v>0</v>
      </c>
      <c r="J347" s="904">
        <v>32.959992341416175</v>
      </c>
    </row>
    <row r="348" spans="1:10" x14ac:dyDescent="0.2">
      <c r="A348" s="912" t="s">
        <v>576</v>
      </c>
      <c r="B348" s="927">
        <v>156.45531564604286</v>
      </c>
      <c r="C348" s="501">
        <v>156.45531564604286</v>
      </c>
      <c r="D348" s="501">
        <v>0</v>
      </c>
      <c r="E348" s="501">
        <v>52.151771882014287</v>
      </c>
      <c r="F348" s="501">
        <v>2.045167524784874</v>
      </c>
      <c r="G348" s="501">
        <v>0</v>
      </c>
      <c r="H348" s="501">
        <v>0</v>
      </c>
      <c r="I348" s="501">
        <v>0</v>
      </c>
      <c r="J348" s="904">
        <v>47.90132742821713</v>
      </c>
    </row>
    <row r="349" spans="1:10" x14ac:dyDescent="0.2">
      <c r="A349" s="912" t="s">
        <v>577</v>
      </c>
      <c r="B349" s="927">
        <v>183.55378534944245</v>
      </c>
      <c r="C349" s="501">
        <v>183.55378534944245</v>
      </c>
      <c r="D349" s="501">
        <v>0</v>
      </c>
      <c r="E349" s="501">
        <v>60.332441981153785</v>
      </c>
      <c r="F349" s="501">
        <v>1.022583762392437</v>
      </c>
      <c r="G349" s="501">
        <v>0</v>
      </c>
      <c r="H349" s="501">
        <v>0</v>
      </c>
      <c r="I349" s="501">
        <v>0</v>
      </c>
      <c r="J349" s="904">
        <v>55.49958738228834</v>
      </c>
    </row>
    <row r="350" spans="1:10" x14ac:dyDescent="0.2">
      <c r="A350" s="912" t="s">
        <v>513</v>
      </c>
      <c r="B350" s="927">
        <v>236.21684911265294</v>
      </c>
      <c r="C350" s="501">
        <v>236.21684911265294</v>
      </c>
      <c r="D350" s="501">
        <v>0</v>
      </c>
      <c r="E350" s="501">
        <v>68.001820199097054</v>
      </c>
      <c r="F350" s="501">
        <v>1.022583762392437</v>
      </c>
      <c r="G350" s="501">
        <v>0</v>
      </c>
      <c r="H350" s="501">
        <v>0</v>
      </c>
      <c r="I350" s="501">
        <v>0</v>
      </c>
      <c r="J350" s="904">
        <v>70.603117169098539</v>
      </c>
    </row>
    <row r="351" spans="1:10" x14ac:dyDescent="0.2">
      <c r="A351" s="912" t="s">
        <v>578</v>
      </c>
      <c r="B351" s="927">
        <v>280.69924277672396</v>
      </c>
      <c r="C351" s="501">
        <v>280.69924277672396</v>
      </c>
      <c r="D351" s="501">
        <v>0</v>
      </c>
      <c r="E351" s="501">
        <v>74.137322773451686</v>
      </c>
      <c r="F351" s="501">
        <v>1.022583762392437</v>
      </c>
      <c r="G351" s="501">
        <v>0</v>
      </c>
      <c r="H351" s="501">
        <v>0</v>
      </c>
      <c r="I351" s="501">
        <v>0</v>
      </c>
      <c r="J351" s="904">
        <v>83.390048654740951</v>
      </c>
    </row>
    <row r="352" spans="1:10" x14ac:dyDescent="0.2">
      <c r="A352" s="911">
        <v>22281</v>
      </c>
      <c r="B352" s="927">
        <v>359.43819248094161</v>
      </c>
      <c r="C352" s="501">
        <v>359.43819248094161</v>
      </c>
      <c r="D352" s="501">
        <v>0</v>
      </c>
      <c r="E352" s="501">
        <v>83.851868516179835</v>
      </c>
      <c r="F352" s="501">
        <v>2.5564594059810926</v>
      </c>
      <c r="G352" s="501">
        <v>26.075885941007144</v>
      </c>
      <c r="H352" s="501">
        <v>0</v>
      </c>
      <c r="I352" s="501">
        <v>61.355025743546221</v>
      </c>
      <c r="J352" s="904">
        <v>105.83741940761723</v>
      </c>
    </row>
    <row r="353" spans="1:10" x14ac:dyDescent="0.2">
      <c r="A353" s="912" t="s">
        <v>580</v>
      </c>
      <c r="B353" s="927">
        <v>427.95130456123491</v>
      </c>
      <c r="C353" s="501">
        <v>427.95130456123491</v>
      </c>
      <c r="D353" s="501">
        <v>0</v>
      </c>
      <c r="E353" s="501">
        <v>85.897036040964707</v>
      </c>
      <c r="F353" s="501">
        <v>2.045167524784874</v>
      </c>
      <c r="G353" s="501">
        <v>29.143637228184453</v>
      </c>
      <c r="H353" s="501">
        <v>0.51129188119621849</v>
      </c>
      <c r="I353" s="501">
        <v>64.934068911919752</v>
      </c>
      <c r="J353" s="904">
        <v>124.45871879052933</v>
      </c>
    </row>
    <row r="354" spans="1:10" x14ac:dyDescent="0.2">
      <c r="A354" s="912" t="s">
        <v>581</v>
      </c>
      <c r="B354" s="927">
        <v>495.44183287913575</v>
      </c>
      <c r="C354" s="501">
        <v>495.44183287913575</v>
      </c>
      <c r="D354" s="501">
        <v>0</v>
      </c>
      <c r="E354" s="501">
        <v>93.566414258907983</v>
      </c>
      <c r="F354" s="501">
        <v>3.0677512871773112</v>
      </c>
      <c r="G354" s="501">
        <v>29.143637228184453</v>
      </c>
      <c r="H354" s="501">
        <v>1.022583762392437</v>
      </c>
      <c r="I354" s="501">
        <v>72.603447129863028</v>
      </c>
      <c r="J354" s="904">
        <v>143.16172673494117</v>
      </c>
    </row>
    <row r="355" spans="1:10" x14ac:dyDescent="0.2">
      <c r="A355" s="912" t="s">
        <v>582</v>
      </c>
      <c r="B355" s="927">
        <v>572.13561505856853</v>
      </c>
      <c r="C355" s="501">
        <v>572.13561505856853</v>
      </c>
      <c r="D355" s="501">
        <v>0</v>
      </c>
      <c r="E355" s="501">
        <v>109.41646257599076</v>
      </c>
      <c r="F355" s="501">
        <v>3.0677512871773112</v>
      </c>
      <c r="G355" s="501">
        <v>30.166220990576893</v>
      </c>
      <c r="H355" s="501">
        <v>1.022583762392437</v>
      </c>
      <c r="I355" s="501">
        <v>75.671198417040344</v>
      </c>
      <c r="J355" s="904">
        <v>163.61340198278992</v>
      </c>
    </row>
    <row r="356" spans="1:10" x14ac:dyDescent="0.2">
      <c r="A356" s="912" t="s">
        <v>583</v>
      </c>
      <c r="B356" s="927">
        <v>704.0489204071929</v>
      </c>
      <c r="C356" s="501">
        <v>704.0489204071929</v>
      </c>
      <c r="D356" s="501">
        <v>0</v>
      </c>
      <c r="E356" s="501">
        <v>114.52938138795294</v>
      </c>
      <c r="F356" s="501">
        <v>2.5564594059810926</v>
      </c>
      <c r="G356" s="501">
        <v>25.053302178614707</v>
      </c>
      <c r="H356" s="501">
        <v>3.0677512871773112</v>
      </c>
      <c r="I356" s="501">
        <v>87.94220356574958</v>
      </c>
      <c r="J356" s="904">
        <v>199.4038336665252</v>
      </c>
    </row>
    <row r="357" spans="1:10" x14ac:dyDescent="0.2">
      <c r="A357" s="912" t="s">
        <v>584</v>
      </c>
      <c r="B357" s="927">
        <v>931.57380753951009</v>
      </c>
      <c r="C357" s="501">
        <v>931.57380753951009</v>
      </c>
      <c r="D357" s="501">
        <v>0</v>
      </c>
      <c r="E357" s="501">
        <v>120.66488396230757</v>
      </c>
      <c r="F357" s="501">
        <v>4.6016269307659661</v>
      </c>
      <c r="G357" s="501">
        <v>23.519426535026049</v>
      </c>
      <c r="H357" s="501">
        <v>1.022583762392437</v>
      </c>
      <c r="I357" s="501">
        <v>89.987371090534452</v>
      </c>
      <c r="J357" s="904">
        <v>261.1425468952736</v>
      </c>
    </row>
    <row r="358" spans="1:10" x14ac:dyDescent="0.2">
      <c r="A358" s="912" t="s">
        <v>585</v>
      </c>
      <c r="B358" s="927">
        <v>1118.706636057326</v>
      </c>
      <c r="C358" s="501">
        <v>1118.706636057326</v>
      </c>
      <c r="D358" s="501">
        <v>0</v>
      </c>
      <c r="E358" s="501">
        <v>123.22134336828866</v>
      </c>
      <c r="F358" s="501">
        <v>4.6016269307659661</v>
      </c>
      <c r="G358" s="501">
        <v>22.496842772633613</v>
      </c>
      <c r="H358" s="501">
        <v>4.0903350495697479</v>
      </c>
      <c r="I358" s="501">
        <v>88.964787328142023</v>
      </c>
      <c r="J358" s="904">
        <v>310.35417188610461</v>
      </c>
    </row>
    <row r="359" spans="1:10" x14ac:dyDescent="0.2">
      <c r="A359" s="912" t="s">
        <v>586</v>
      </c>
      <c r="B359" s="927">
        <v>1234.2586012076715</v>
      </c>
      <c r="C359" s="501">
        <v>1234.2586012076715</v>
      </c>
      <c r="D359" s="501">
        <v>0</v>
      </c>
      <c r="E359" s="501">
        <v>126.80038653666219</v>
      </c>
      <c r="F359" s="501">
        <v>6.1355025743546223</v>
      </c>
      <c r="G359" s="501">
        <v>20.45167524784874</v>
      </c>
      <c r="H359" s="501">
        <v>3.5790431683735293</v>
      </c>
      <c r="I359" s="501">
        <v>100.72450059565504</v>
      </c>
      <c r="J359" s="904">
        <v>341.03168475787771</v>
      </c>
    </row>
    <row r="360" spans="1:10" x14ac:dyDescent="0.2">
      <c r="A360" s="912" t="s">
        <v>587</v>
      </c>
      <c r="B360" s="927">
        <v>1356.4573608135677</v>
      </c>
      <c r="C360" s="501">
        <v>1356.4573608135677</v>
      </c>
      <c r="D360" s="501">
        <v>0</v>
      </c>
      <c r="E360" s="501">
        <v>136.00364039819411</v>
      </c>
      <c r="F360" s="501">
        <v>6.6467944555508405</v>
      </c>
      <c r="G360" s="501">
        <v>19.429091485456304</v>
      </c>
      <c r="H360" s="501">
        <v>5.6242106931584033</v>
      </c>
      <c r="I360" s="501">
        <v>127.82297029905462</v>
      </c>
      <c r="J360" s="904">
        <v>373.24307327323947</v>
      </c>
    </row>
    <row r="361" spans="1:10" x14ac:dyDescent="0.2">
      <c r="A361" s="912" t="s">
        <v>588</v>
      </c>
      <c r="B361" s="927">
        <v>1514.9578439843954</v>
      </c>
      <c r="C361" s="501">
        <v>1514.9578439843954</v>
      </c>
      <c r="D361" s="501">
        <v>0</v>
      </c>
      <c r="E361" s="501">
        <v>142.65043485374497</v>
      </c>
      <c r="F361" s="501">
        <v>6.6467944555508405</v>
      </c>
      <c r="G361" s="501">
        <v>19.429091485456304</v>
      </c>
      <c r="H361" s="501">
        <v>7.1580863367470586</v>
      </c>
      <c r="I361" s="501">
        <v>123.22134336828866</v>
      </c>
      <c r="J361" s="904">
        <v>414.14642376893698</v>
      </c>
    </row>
    <row r="362" spans="1:10" x14ac:dyDescent="0.2">
      <c r="A362" s="912" t="s">
        <v>589</v>
      </c>
      <c r="B362" s="927">
        <v>1773.671535869682</v>
      </c>
      <c r="C362" s="501">
        <v>1773.671535869682</v>
      </c>
      <c r="D362" s="501">
        <v>0</v>
      </c>
      <c r="E362" s="501">
        <v>149.2972293092958</v>
      </c>
      <c r="F362" s="501">
        <v>8.1806700991394958</v>
      </c>
      <c r="G362" s="501">
        <v>20.45167524784874</v>
      </c>
      <c r="H362" s="501">
        <v>7.1580863367470586</v>
      </c>
      <c r="I362" s="501">
        <v>103.79225188283236</v>
      </c>
      <c r="J362" s="904">
        <v>481.63695208683782</v>
      </c>
    </row>
    <row r="363" spans="1:10" x14ac:dyDescent="0.2">
      <c r="A363" s="912" t="s">
        <v>590</v>
      </c>
      <c r="B363" s="927">
        <v>2021.6480982498479</v>
      </c>
      <c r="C363" s="501">
        <v>2021.6480982498479</v>
      </c>
      <c r="D363" s="501">
        <v>0</v>
      </c>
      <c r="E363" s="501">
        <v>150.83110495288446</v>
      </c>
      <c r="F363" s="501">
        <v>6.6467944555508405</v>
      </c>
      <c r="G363" s="501">
        <v>22.496842772633613</v>
      </c>
      <c r="H363" s="501">
        <v>27.609761584595798</v>
      </c>
      <c r="I363" s="501">
        <v>106.86000317000966</v>
      </c>
      <c r="J363" s="904">
        <v>550.76774866502717</v>
      </c>
    </row>
    <row r="364" spans="1:10" x14ac:dyDescent="0.2">
      <c r="A364" s="912" t="s">
        <v>591</v>
      </c>
      <c r="B364" s="927">
        <v>2337.1151889479147</v>
      </c>
      <c r="C364" s="501">
        <v>2337.1151889479147</v>
      </c>
      <c r="D364" s="501">
        <v>0</v>
      </c>
      <c r="E364" s="501">
        <v>149.80852119049203</v>
      </c>
      <c r="F364" s="501">
        <v>5.6242106931584033</v>
      </c>
      <c r="G364" s="501">
        <v>20.962967129044959</v>
      </c>
      <c r="H364" s="501">
        <v>25.564594059810926</v>
      </c>
      <c r="I364" s="501">
        <v>151.85368871527689</v>
      </c>
      <c r="J364" s="904">
        <v>634.24114330047098</v>
      </c>
    </row>
    <row r="365" spans="1:10" x14ac:dyDescent="0.2">
      <c r="A365" s="912" t="s">
        <v>592</v>
      </c>
      <c r="B365" s="927">
        <v>2603.4982590511445</v>
      </c>
      <c r="C365" s="501">
        <v>2603.4982590511445</v>
      </c>
      <c r="D365" s="501">
        <v>0</v>
      </c>
      <c r="E365" s="501">
        <v>150.31981307168823</v>
      </c>
      <c r="F365" s="501">
        <v>5.6242106931584033</v>
      </c>
      <c r="G365" s="501">
        <v>20.45167524784874</v>
      </c>
      <c r="H365" s="501">
        <v>29.143637228184453</v>
      </c>
      <c r="I365" s="501">
        <v>358.92690059974541</v>
      </c>
      <c r="J365" s="904">
        <v>704.12393753918798</v>
      </c>
    </row>
    <row r="366" spans="1:10" x14ac:dyDescent="0.2">
      <c r="A366" s="912" t="s">
        <v>593</v>
      </c>
      <c r="B366" s="501">
        <v>2690.9291707356983</v>
      </c>
      <c r="C366" s="501">
        <v>2690.9291707356983</v>
      </c>
      <c r="D366" s="501">
        <v>0</v>
      </c>
      <c r="E366" s="501">
        <v>176.90699089389159</v>
      </c>
      <c r="F366" s="501">
        <v>5.6242106931584033</v>
      </c>
      <c r="G366" s="501">
        <v>16.361340198278992</v>
      </c>
      <c r="H366" s="501">
        <v>67.490528317900839</v>
      </c>
      <c r="I366" s="501">
        <v>320.06871762883276</v>
      </c>
      <c r="J366" s="904">
        <v>728.12257965540527</v>
      </c>
    </row>
    <row r="367" spans="1:10" x14ac:dyDescent="0.2">
      <c r="A367" s="912" t="s">
        <v>594</v>
      </c>
      <c r="B367" s="501">
        <v>2815.1730978663786</v>
      </c>
      <c r="C367" s="501">
        <v>2815.1730978663786</v>
      </c>
      <c r="D367" s="501">
        <v>0</v>
      </c>
      <c r="E367" s="501">
        <v>167.70373703235967</v>
      </c>
      <c r="F367" s="501">
        <v>13.804880792297899</v>
      </c>
      <c r="G367" s="501">
        <v>15.338756435886555</v>
      </c>
      <c r="H367" s="501">
        <v>89.476079209338238</v>
      </c>
      <c r="I367" s="501">
        <v>195.82479049815169</v>
      </c>
      <c r="J367" s="904">
        <v>765.51815128166197</v>
      </c>
    </row>
    <row r="368" spans="1:10" x14ac:dyDescent="0.2">
      <c r="A368" s="912" t="s">
        <v>595</v>
      </c>
      <c r="B368" s="501">
        <v>2955.2670733141431</v>
      </c>
      <c r="C368" s="501">
        <v>2955.2670733141431</v>
      </c>
      <c r="D368" s="501">
        <v>0</v>
      </c>
      <c r="E368" s="501">
        <v>184.57636911183488</v>
      </c>
      <c r="F368" s="501">
        <v>11.248421386316807</v>
      </c>
      <c r="G368" s="501">
        <v>9.2032538615319321</v>
      </c>
      <c r="H368" s="501">
        <v>75.159906535844115</v>
      </c>
      <c r="I368" s="501">
        <v>201.44900119131009</v>
      </c>
      <c r="J368" s="904">
        <v>808.27132086241272</v>
      </c>
    </row>
    <row r="369" spans="1:10" x14ac:dyDescent="0.2">
      <c r="A369" s="912" t="s">
        <v>596</v>
      </c>
      <c r="B369" s="501">
        <v>2975.2074566807955</v>
      </c>
      <c r="C369" s="501">
        <v>2975.2074566807955</v>
      </c>
      <c r="D369" s="501">
        <v>0</v>
      </c>
      <c r="E369" s="501">
        <v>176.90699089389159</v>
      </c>
      <c r="F369" s="501">
        <v>8.1806700991394958</v>
      </c>
      <c r="G369" s="501">
        <v>6.1355025743546223</v>
      </c>
      <c r="H369" s="501">
        <v>69.024403961489497</v>
      </c>
      <c r="I369" s="501">
        <v>198.892541785329</v>
      </c>
      <c r="J369" s="904">
        <v>816.19600085833019</v>
      </c>
    </row>
    <row r="370" spans="1:10" x14ac:dyDescent="0.2">
      <c r="A370" s="912" t="s">
        <v>597</v>
      </c>
      <c r="B370" s="501">
        <v>3035.0286067807529</v>
      </c>
      <c r="C370" s="501">
        <v>3035.0286067807529</v>
      </c>
      <c r="D370" s="501">
        <v>0</v>
      </c>
      <c r="E370" s="501">
        <v>168.2150289135559</v>
      </c>
      <c r="F370" s="501">
        <v>6.1355025743546223</v>
      </c>
      <c r="G370" s="501">
        <v>3.0677512871773112</v>
      </c>
      <c r="H370" s="501">
        <v>61.866317624742443</v>
      </c>
      <c r="I370" s="501">
        <v>207.58450376566472</v>
      </c>
      <c r="J370" s="904">
        <v>835.14079949896222</v>
      </c>
    </row>
    <row r="371" spans="1:10" x14ac:dyDescent="0.2">
      <c r="A371" s="912" t="s">
        <v>598</v>
      </c>
      <c r="B371" s="501">
        <v>3167.9644958917697</v>
      </c>
      <c r="C371" s="501">
        <v>3167.9644958917697</v>
      </c>
      <c r="D371" s="501">
        <v>0</v>
      </c>
      <c r="E371" s="501">
        <v>170.77148831953696</v>
      </c>
      <c r="F371" s="501">
        <v>5.1129188119621851</v>
      </c>
      <c r="G371" s="501">
        <v>3.0677512871773112</v>
      </c>
      <c r="H371" s="501">
        <v>57.264690693976469</v>
      </c>
      <c r="I371" s="501">
        <v>211.16354693403824</v>
      </c>
      <c r="J371" s="904">
        <v>872.49011576921544</v>
      </c>
    </row>
    <row r="372" spans="1:10" x14ac:dyDescent="0.2">
      <c r="A372" s="912" t="s">
        <v>599</v>
      </c>
      <c r="B372" s="501">
        <v>3300.9003850027866</v>
      </c>
      <c r="C372" s="501">
        <v>3300.9003850027866</v>
      </c>
      <c r="D372" s="501">
        <v>0</v>
      </c>
      <c r="E372" s="501">
        <v>174.3505314879105</v>
      </c>
      <c r="F372" s="501">
        <v>4.0903350495697479</v>
      </c>
      <c r="G372" s="501">
        <v>3.0677512871773112</v>
      </c>
      <c r="H372" s="501">
        <v>61.355025743546221</v>
      </c>
      <c r="I372" s="501">
        <v>214.23129822121555</v>
      </c>
      <c r="J372" s="904">
        <v>907.17671956614333</v>
      </c>
    </row>
    <row r="373" spans="1:10" x14ac:dyDescent="0.2">
      <c r="A373" s="912" t="s">
        <v>600</v>
      </c>
      <c r="B373" s="501">
        <v>3556.5463256008961</v>
      </c>
      <c r="C373" s="501">
        <v>3556.5463256008961</v>
      </c>
      <c r="D373" s="501">
        <v>0</v>
      </c>
      <c r="E373" s="501">
        <v>159.01177505202395</v>
      </c>
      <c r="F373" s="501">
        <v>3.0677512871773112</v>
      </c>
      <c r="G373" s="501">
        <v>3.5790431683735293</v>
      </c>
      <c r="H373" s="501">
        <v>91.52124673412311</v>
      </c>
      <c r="I373" s="501">
        <v>221.38938455796261</v>
      </c>
      <c r="J373" s="904">
        <v>976.73479753329855</v>
      </c>
    </row>
    <row r="374" spans="1:10" x14ac:dyDescent="0.2">
      <c r="A374" s="912" t="s">
        <v>601</v>
      </c>
      <c r="B374" s="501">
        <v>3753.3936998614399</v>
      </c>
      <c r="C374" s="501">
        <v>3753.3936998614399</v>
      </c>
      <c r="D374" s="501">
        <v>0</v>
      </c>
      <c r="E374" s="501">
        <v>173.32794772551807</v>
      </c>
      <c r="F374" s="501">
        <v>3.5790431683735293</v>
      </c>
      <c r="G374" s="501">
        <v>3.5790431683735293</v>
      </c>
      <c r="H374" s="501">
        <v>76.693782179432787</v>
      </c>
      <c r="I374" s="501">
        <v>225.47971960753236</v>
      </c>
      <c r="J374" s="904">
        <v>1031.4411455576671</v>
      </c>
    </row>
    <row r="375" spans="1:10" x14ac:dyDescent="0.2">
      <c r="A375" s="912" t="s">
        <v>602</v>
      </c>
      <c r="B375" s="501">
        <v>3869.4569568929819</v>
      </c>
      <c r="C375" s="501">
        <v>3869.4569568929819</v>
      </c>
      <c r="D375" s="501">
        <v>0</v>
      </c>
      <c r="E375" s="501">
        <v>167.70373703235967</v>
      </c>
      <c r="F375" s="501">
        <v>3.0677512871773112</v>
      </c>
      <c r="G375" s="501">
        <v>4.0903350495697479</v>
      </c>
      <c r="H375" s="501">
        <v>79.250241585413875</v>
      </c>
      <c r="I375" s="501">
        <v>226.50230336992479</v>
      </c>
      <c r="J375" s="904">
        <v>1065.1940582164777</v>
      </c>
    </row>
    <row r="376" spans="1:10" x14ac:dyDescent="0.2">
      <c r="A376" s="912" t="s">
        <v>603</v>
      </c>
      <c r="B376" s="501">
        <v>3907.2925561015018</v>
      </c>
      <c r="C376" s="501">
        <v>3907.2925561015018</v>
      </c>
      <c r="D376" s="501">
        <v>0</v>
      </c>
      <c r="E376" s="501">
        <v>164.12469386398612</v>
      </c>
      <c r="F376" s="501">
        <v>2.5564594059810926</v>
      </c>
      <c r="G376" s="501">
        <v>5.1129188119621851</v>
      </c>
      <c r="H376" s="501">
        <v>43.459809901678575</v>
      </c>
      <c r="I376" s="501">
        <v>231.10393030069076</v>
      </c>
      <c r="J376" s="904">
        <v>1077.0490118743555</v>
      </c>
    </row>
    <row r="377" spans="1:10" x14ac:dyDescent="0.2">
      <c r="A377" s="912" t="s">
        <v>604</v>
      </c>
      <c r="B377" s="501">
        <v>3979.3847113501683</v>
      </c>
      <c r="C377" s="501">
        <v>3979.3847113501683</v>
      </c>
      <c r="D377" s="501">
        <v>0</v>
      </c>
      <c r="E377" s="501">
        <v>171.28278020073319</v>
      </c>
      <c r="F377" s="501">
        <v>3.0677512871773112</v>
      </c>
      <c r="G377" s="501">
        <v>5.6242106931584033</v>
      </c>
      <c r="H377" s="501">
        <v>36.301723564931514</v>
      </c>
      <c r="I377" s="501">
        <v>275.58632396476179</v>
      </c>
      <c r="J377" s="904">
        <v>1099.5217477445731</v>
      </c>
    </row>
    <row r="378" spans="1:10" x14ac:dyDescent="0.2">
      <c r="A378" s="912" t="s">
        <v>605</v>
      </c>
      <c r="B378" s="501">
        <v>3974.2717925382067</v>
      </c>
      <c r="C378" s="501">
        <v>3974.2717925382067</v>
      </c>
      <c r="D378" s="501">
        <v>0</v>
      </c>
      <c r="E378" s="501">
        <v>200.93770931011389</v>
      </c>
      <c r="F378" s="501">
        <v>3.0677512871773112</v>
      </c>
      <c r="G378" s="501">
        <v>5.6242106931584033</v>
      </c>
      <c r="H378" s="501">
        <v>51.640480000818066</v>
      </c>
      <c r="I378" s="501">
        <v>330.80584713395336</v>
      </c>
      <c r="J378" s="904">
        <v>1100.7959291999546</v>
      </c>
    </row>
    <row r="379" spans="1:10" x14ac:dyDescent="0.2">
      <c r="A379" s="912" t="s">
        <v>606</v>
      </c>
      <c r="B379" s="501">
        <v>3978.8734194689723</v>
      </c>
      <c r="C379" s="501">
        <v>3978.8734194689723</v>
      </c>
      <c r="D379" s="501">
        <v>0</v>
      </c>
      <c r="E379" s="501">
        <v>216.78775762719664</v>
      </c>
      <c r="F379" s="501">
        <v>2.5564594059810926</v>
      </c>
      <c r="G379" s="501">
        <v>4.6016269307659661</v>
      </c>
      <c r="H379" s="501">
        <v>43.97110178287479</v>
      </c>
      <c r="I379" s="501">
        <v>372.73178139204327</v>
      </c>
      <c r="J379" s="904">
        <v>1095.6260630909512</v>
      </c>
    </row>
    <row r="380" spans="1:10" x14ac:dyDescent="0.2">
      <c r="A380" s="912" t="s">
        <v>607</v>
      </c>
      <c r="B380" s="501">
        <v>3720.1597275836857</v>
      </c>
      <c r="C380" s="501">
        <v>3720.1597275836857</v>
      </c>
      <c r="D380" s="501">
        <v>0</v>
      </c>
      <c r="E380" s="501">
        <v>186.62153663661974</v>
      </c>
      <c r="F380" s="501">
        <v>4.0903350495697479</v>
      </c>
      <c r="G380" s="501">
        <v>3.0677512871773112</v>
      </c>
      <c r="H380" s="501">
        <v>33.233972277754205</v>
      </c>
      <c r="I380" s="501">
        <v>373.24307327323947</v>
      </c>
      <c r="J380" s="904">
        <v>1021.9839999295866</v>
      </c>
    </row>
    <row r="381" spans="1:10" x14ac:dyDescent="0.2">
      <c r="A381" s="912" t="s">
        <v>608</v>
      </c>
      <c r="B381" s="501">
        <v>3702.2645117418183</v>
      </c>
      <c r="C381" s="501">
        <v>3702.2645117418183</v>
      </c>
      <c r="D381" s="501">
        <v>0</v>
      </c>
      <c r="E381" s="501">
        <v>188.66670416140462</v>
      </c>
      <c r="F381" s="501">
        <v>4.6016269307659661</v>
      </c>
      <c r="G381" s="501">
        <v>3.0677512871773112</v>
      </c>
      <c r="H381" s="501">
        <v>21.474259010241177</v>
      </c>
      <c r="I381" s="501">
        <v>408.52221307577855</v>
      </c>
      <c r="J381" s="904">
        <v>1010.1015245227647</v>
      </c>
    </row>
    <row r="382" spans="1:10" x14ac:dyDescent="0.2">
      <c r="A382" s="912" t="s">
        <v>609</v>
      </c>
      <c r="B382" s="501">
        <v>3670.0531232264566</v>
      </c>
      <c r="C382" s="501">
        <v>3670.0531232264566</v>
      </c>
      <c r="D382" s="501">
        <v>0</v>
      </c>
      <c r="E382" s="501">
        <v>178.44086653748025</v>
      </c>
      <c r="F382" s="501">
        <v>5.1129188119621851</v>
      </c>
      <c r="G382" s="501">
        <v>4.0903350495697479</v>
      </c>
      <c r="H382" s="501">
        <v>24.542010297418489</v>
      </c>
      <c r="I382" s="501">
        <v>435.62068277917814</v>
      </c>
      <c r="J382" s="904">
        <v>983.52396714768156</v>
      </c>
    </row>
    <row r="383" spans="1:10" x14ac:dyDescent="0.2">
      <c r="A383" s="912" t="s">
        <v>610</v>
      </c>
      <c r="B383" s="501">
        <v>3730.8968570888064</v>
      </c>
      <c r="C383" s="501">
        <v>3730.8968570888064</v>
      </c>
      <c r="D383" s="501">
        <v>0</v>
      </c>
      <c r="E383" s="501">
        <v>180.99732594346136</v>
      </c>
      <c r="F383" s="501">
        <v>4.0903350495697479</v>
      </c>
      <c r="G383" s="501">
        <v>7.6693782179432777</v>
      </c>
      <c r="H383" s="501">
        <v>30.677512871773111</v>
      </c>
      <c r="I383" s="501">
        <v>450.44814733386852</v>
      </c>
      <c r="J383" s="904">
        <v>985.68976071958843</v>
      </c>
    </row>
    <row r="384" spans="1:10" ht="14.25" x14ac:dyDescent="0.2">
      <c r="A384" s="911" t="s">
        <v>706</v>
      </c>
      <c r="B384" s="501">
        <v>3905.2473885767172</v>
      </c>
      <c r="C384" s="501">
        <v>3905.2473885767172</v>
      </c>
      <c r="D384" s="501">
        <v>0</v>
      </c>
      <c r="E384" s="501">
        <v>188.1554122802084</v>
      </c>
      <c r="F384" s="501">
        <v>4.0903350495697479</v>
      </c>
      <c r="G384" s="501">
        <v>6.1355025743546223</v>
      </c>
      <c r="H384" s="501">
        <v>37.835599208520172</v>
      </c>
      <c r="I384" s="501">
        <v>493.90795723554709</v>
      </c>
      <c r="J384" s="904">
        <v>1013.781463479757</v>
      </c>
    </row>
    <row r="385" spans="1:10" ht="14.25" x14ac:dyDescent="0.2">
      <c r="A385" s="911" t="s">
        <v>707</v>
      </c>
      <c r="B385" s="501">
        <v>3826.5084388724995</v>
      </c>
      <c r="C385" s="501">
        <v>3826.5084388724995</v>
      </c>
      <c r="D385" s="501">
        <v>0</v>
      </c>
      <c r="E385" s="501">
        <v>174.86182336910673</v>
      </c>
      <c r="F385" s="501">
        <v>4.0903350495697479</v>
      </c>
      <c r="G385" s="501">
        <v>6.1355025743546223</v>
      </c>
      <c r="H385" s="501">
        <v>37.32430732732395</v>
      </c>
      <c r="I385" s="501">
        <v>493.90795723554709</v>
      </c>
      <c r="J385" s="904">
        <v>993.34125067851551</v>
      </c>
    </row>
    <row r="386" spans="1:10" x14ac:dyDescent="0.2">
      <c r="A386" s="912" t="s">
        <v>612</v>
      </c>
      <c r="B386" s="501">
        <v>4069.8833743218993</v>
      </c>
      <c r="C386" s="501">
        <v>4069.8833743218993</v>
      </c>
      <c r="D386" s="501">
        <v>0</v>
      </c>
      <c r="E386" s="501">
        <v>179.9747421810689</v>
      </c>
      <c r="F386" s="501">
        <v>3.5790431683735293</v>
      </c>
      <c r="G386" s="501">
        <v>7.6693782179432777</v>
      </c>
      <c r="H386" s="501">
        <v>90.498662971730667</v>
      </c>
      <c r="I386" s="501">
        <v>330.29455525275716</v>
      </c>
      <c r="J386" s="904">
        <v>1042.5718022924684</v>
      </c>
    </row>
    <row r="387" spans="1:10" x14ac:dyDescent="0.2">
      <c r="A387" s="912" t="s">
        <v>613</v>
      </c>
      <c r="B387" s="501">
        <v>4208.9547660072703</v>
      </c>
      <c r="C387" s="501">
        <v>4208.9547660072703</v>
      </c>
      <c r="D387" s="501">
        <v>0</v>
      </c>
      <c r="E387" s="501">
        <v>169.74890455714456</v>
      </c>
      <c r="F387" s="501">
        <v>5.6242106931584033</v>
      </c>
      <c r="G387" s="501">
        <v>8.691961980335714</v>
      </c>
      <c r="H387" s="501">
        <v>231.10393030069076</v>
      </c>
      <c r="I387" s="501">
        <v>728.07963882341517</v>
      </c>
      <c r="J387" s="904">
        <v>1068.9259619249181</v>
      </c>
    </row>
    <row r="388" spans="1:10" x14ac:dyDescent="0.2">
      <c r="A388" s="912" t="s">
        <v>614</v>
      </c>
      <c r="B388" s="501">
        <v>4060.1688285791711</v>
      </c>
      <c r="C388" s="501">
        <v>4060.1688285791711</v>
      </c>
      <c r="D388" s="501">
        <v>0</v>
      </c>
      <c r="E388" s="501">
        <v>68.513112080293268</v>
      </c>
      <c r="F388" s="501">
        <v>5.1129188119621851</v>
      </c>
      <c r="G388" s="501">
        <v>7.6693782179432777</v>
      </c>
      <c r="H388" s="501">
        <v>353.30268990658698</v>
      </c>
      <c r="I388" s="501">
        <v>813.9766748643799</v>
      </c>
      <c r="J388" s="904">
        <v>1024.8888265458318</v>
      </c>
    </row>
    <row r="389" spans="1:10" x14ac:dyDescent="0.2">
      <c r="A389" s="912" t="s">
        <v>615</v>
      </c>
      <c r="B389" s="501">
        <v>4066.3043311535257</v>
      </c>
      <c r="C389" s="501">
        <v>4066.3043311535257</v>
      </c>
      <c r="D389" s="501">
        <v>0</v>
      </c>
      <c r="E389" s="501">
        <v>67.490528317900853</v>
      </c>
      <c r="F389" s="501">
        <v>4.6016269307659661</v>
      </c>
      <c r="G389" s="501">
        <v>7.6693782179432777</v>
      </c>
      <c r="H389" s="501">
        <v>340.00910099548531</v>
      </c>
      <c r="I389" s="501">
        <v>920.83667803438948</v>
      </c>
      <c r="J389" s="904">
        <v>1020.8426948314294</v>
      </c>
    </row>
    <row r="390" spans="1:10" x14ac:dyDescent="0.2">
      <c r="A390" s="912" t="s">
        <v>616</v>
      </c>
      <c r="B390" s="501">
        <v>4156.8029941252571</v>
      </c>
      <c r="C390" s="501">
        <v>4156.8029941252571</v>
      </c>
      <c r="D390" s="501">
        <v>0</v>
      </c>
      <c r="E390" s="501">
        <v>61.355025743546221</v>
      </c>
      <c r="F390" s="501">
        <v>4.0903350495697479</v>
      </c>
      <c r="G390" s="501">
        <v>6.1355025743546223</v>
      </c>
      <c r="H390" s="501">
        <v>508.73542179023741</v>
      </c>
      <c r="I390" s="501">
        <v>979.12395249075837</v>
      </c>
      <c r="J390" s="904">
        <v>1036.6730803930459</v>
      </c>
    </row>
    <row r="391" spans="1:10" x14ac:dyDescent="0.2">
      <c r="A391" s="912" t="s">
        <v>617</v>
      </c>
      <c r="B391" s="501">
        <v>4067.8382067971143</v>
      </c>
      <c r="C391" s="501">
        <v>4067.8382067971143</v>
      </c>
      <c r="D391" s="501">
        <v>0</v>
      </c>
      <c r="E391" s="501">
        <v>69.024403961489497</v>
      </c>
      <c r="F391" s="501">
        <v>3.5790431683735293</v>
      </c>
      <c r="G391" s="501">
        <v>8.691961980335714</v>
      </c>
      <c r="H391" s="501">
        <v>614.06154931665844</v>
      </c>
      <c r="I391" s="501">
        <v>1120.2405117009148</v>
      </c>
      <c r="J391" s="904">
        <v>1012.3462896573102</v>
      </c>
    </row>
    <row r="392" spans="1:10" x14ac:dyDescent="0.2">
      <c r="A392" s="912" t="s">
        <v>618</v>
      </c>
      <c r="B392" s="501">
        <v>4174.1869180859285</v>
      </c>
      <c r="C392" s="501">
        <v>4174.1869180859285</v>
      </c>
      <c r="D392" s="501">
        <v>0</v>
      </c>
      <c r="E392" s="501">
        <v>72.092155248666813</v>
      </c>
      <c r="F392" s="501">
        <v>4.0903350495697479</v>
      </c>
      <c r="G392" s="501">
        <v>7.6693782179432777</v>
      </c>
      <c r="H392" s="501">
        <v>583.38403644488528</v>
      </c>
      <c r="I392" s="501">
        <v>1156.0309433846501</v>
      </c>
      <c r="J392" s="904">
        <v>1036.2335115139722</v>
      </c>
    </row>
    <row r="393" spans="1:10" x14ac:dyDescent="0.2">
      <c r="A393" s="912" t="s">
        <v>619</v>
      </c>
      <c r="B393" s="501">
        <v>4281.5582131371339</v>
      </c>
      <c r="C393" s="501">
        <v>4281.5582131371339</v>
      </c>
      <c r="D393" s="501">
        <v>0</v>
      </c>
      <c r="E393" s="501">
        <v>68.513112080293268</v>
      </c>
      <c r="F393" s="501">
        <v>4.0903350495697479</v>
      </c>
      <c r="G393" s="501">
        <v>5.6242106931584033</v>
      </c>
      <c r="H393" s="501">
        <v>776.65236753705585</v>
      </c>
      <c r="I393" s="501">
        <v>1175.9713267513025</v>
      </c>
      <c r="J393" s="904">
        <v>1062.8238417666676</v>
      </c>
    </row>
    <row r="394" spans="1:10" x14ac:dyDescent="0.2">
      <c r="A394" s="912" t="s">
        <v>622</v>
      </c>
      <c r="B394" s="501">
        <v>4372</v>
      </c>
      <c r="C394" s="501">
        <v>4372</v>
      </c>
      <c r="D394" s="501">
        <v>0</v>
      </c>
      <c r="E394" s="501">
        <v>70</v>
      </c>
      <c r="F394" s="501">
        <v>3</v>
      </c>
      <c r="G394" s="501">
        <v>9</v>
      </c>
      <c r="H394" s="501">
        <v>1060</v>
      </c>
      <c r="I394" s="501">
        <v>1216</v>
      </c>
      <c r="J394" s="904">
        <v>1081.9262147108805</v>
      </c>
    </row>
    <row r="395" spans="1:10" x14ac:dyDescent="0.2">
      <c r="A395" s="912" t="s">
        <v>623</v>
      </c>
      <c r="B395" s="501">
        <v>4500</v>
      </c>
      <c r="C395" s="501">
        <v>4500</v>
      </c>
      <c r="D395" s="501">
        <v>0</v>
      </c>
      <c r="E395" s="501">
        <v>71</v>
      </c>
      <c r="F395" s="501">
        <v>3</v>
      </c>
      <c r="G395" s="501">
        <v>12</v>
      </c>
      <c r="H395" s="501">
        <v>1393</v>
      </c>
      <c r="I395" s="501">
        <v>1294</v>
      </c>
      <c r="J395" s="904">
        <v>1111.1602216493025</v>
      </c>
    </row>
    <row r="396" spans="1:10" x14ac:dyDescent="0.2">
      <c r="A396" s="912" t="s">
        <v>624</v>
      </c>
      <c r="B396" s="501">
        <v>4670</v>
      </c>
      <c r="C396" s="501">
        <v>4670</v>
      </c>
      <c r="D396" s="501">
        <v>0</v>
      </c>
      <c r="E396" s="501">
        <v>61</v>
      </c>
      <c r="F396" s="501">
        <v>3</v>
      </c>
      <c r="G396" s="501">
        <v>13</v>
      </c>
      <c r="H396" s="501">
        <v>1907</v>
      </c>
      <c r="I396" s="501">
        <v>1303</v>
      </c>
      <c r="J396" s="904">
        <v>1151.265430531362</v>
      </c>
    </row>
    <row r="397" spans="1:10" x14ac:dyDescent="0.2">
      <c r="A397" s="912" t="s">
        <v>625</v>
      </c>
      <c r="B397" s="501">
        <v>4733</v>
      </c>
      <c r="C397" s="501">
        <v>4733</v>
      </c>
      <c r="D397" s="501">
        <v>0</v>
      </c>
      <c r="E397" s="501">
        <v>59</v>
      </c>
      <c r="F397" s="501">
        <v>3</v>
      </c>
      <c r="G397" s="501">
        <v>12</v>
      </c>
      <c r="H397" s="501">
        <v>2324</v>
      </c>
      <c r="I397" s="501">
        <v>1337</v>
      </c>
      <c r="J397" s="904">
        <v>1166.3421214365944</v>
      </c>
    </row>
    <row r="398" spans="1:10" x14ac:dyDescent="0.2">
      <c r="A398" s="911">
        <v>38717</v>
      </c>
      <c r="B398" s="501">
        <v>4802</v>
      </c>
      <c r="C398" s="501">
        <v>4802</v>
      </c>
      <c r="D398" s="501">
        <v>0</v>
      </c>
      <c r="E398" s="501">
        <v>54</v>
      </c>
      <c r="F398" s="501">
        <v>3</v>
      </c>
      <c r="G398" s="501">
        <v>11</v>
      </c>
      <c r="H398" s="501">
        <v>2756</v>
      </c>
      <c r="I398" s="501">
        <v>1285</v>
      </c>
      <c r="J398" s="904">
        <v>1182.8739946063704</v>
      </c>
    </row>
    <row r="399" spans="1:10" x14ac:dyDescent="0.2">
      <c r="A399" s="911">
        <v>39082</v>
      </c>
      <c r="B399" s="501">
        <v>4922.6490000000003</v>
      </c>
      <c r="C399" s="501">
        <v>4922.6490000000003</v>
      </c>
      <c r="D399" s="501">
        <v>0</v>
      </c>
      <c r="E399" s="501">
        <v>59.951000000000001</v>
      </c>
      <c r="F399" s="501">
        <v>3.06</v>
      </c>
      <c r="G399" s="501">
        <v>14.499000000000001</v>
      </c>
      <c r="H399" s="501">
        <v>3026.069</v>
      </c>
      <c r="I399" s="501">
        <v>1405.2819999999999</v>
      </c>
      <c r="J399" s="904">
        <v>1214.2453493</v>
      </c>
    </row>
    <row r="400" spans="1:10" x14ac:dyDescent="0.2">
      <c r="A400" s="911">
        <v>39447</v>
      </c>
      <c r="B400" s="501">
        <v>4892.4080000000004</v>
      </c>
      <c r="C400" s="501">
        <v>4892.4080000000004</v>
      </c>
      <c r="D400" s="501">
        <v>0</v>
      </c>
      <c r="E400" s="501">
        <v>44.594999999999999</v>
      </c>
      <c r="F400" s="501">
        <v>2.3620000000000001</v>
      </c>
      <c r="G400" s="501">
        <v>12.493</v>
      </c>
      <c r="H400" s="501">
        <v>3286.181</v>
      </c>
      <c r="I400" s="501">
        <v>1399.9010000000001</v>
      </c>
      <c r="J400" s="904">
        <v>1208.3224044999999</v>
      </c>
    </row>
    <row r="401" spans="1:10" x14ac:dyDescent="0.2">
      <c r="A401" s="911">
        <v>39813</v>
      </c>
      <c r="B401" s="501">
        <v>4877.6570000000002</v>
      </c>
      <c r="C401" s="501">
        <v>4877.6570000000002</v>
      </c>
      <c r="D401" s="501">
        <v>0</v>
      </c>
      <c r="E401" s="501">
        <v>51.106000000000002</v>
      </c>
      <c r="F401" s="501">
        <v>4.1100000000000003</v>
      </c>
      <c r="G401" s="501">
        <v>7.9809999999999999</v>
      </c>
      <c r="H401" s="501">
        <v>3694.3069999999998</v>
      </c>
      <c r="I401" s="501">
        <v>1488.559</v>
      </c>
      <c r="J401" s="904">
        <v>1207.6926867</v>
      </c>
    </row>
    <row r="402" spans="1:10" x14ac:dyDescent="0.2">
      <c r="A402" s="911">
        <v>40178</v>
      </c>
      <c r="B402" s="501">
        <v>5013.1679999999997</v>
      </c>
      <c r="C402" s="501">
        <v>5013.1679999999997</v>
      </c>
      <c r="D402" s="501">
        <v>0</v>
      </c>
      <c r="E402" s="501">
        <v>84.025999999999996</v>
      </c>
      <c r="F402" s="501">
        <v>4.1189999999999998</v>
      </c>
      <c r="G402" s="501">
        <v>5.2480000000000002</v>
      </c>
      <c r="H402" s="501">
        <v>4630.3829999999998</v>
      </c>
      <c r="I402" s="501">
        <v>1624.8530000000001</v>
      </c>
      <c r="J402" s="904">
        <v>1247.4120115999999</v>
      </c>
    </row>
    <row r="403" spans="1:10" ht="24.95" customHeight="1" x14ac:dyDescent="0.2">
      <c r="A403" s="920"/>
      <c r="B403" s="921" t="s">
        <v>264</v>
      </c>
      <c r="C403" s="921"/>
      <c r="D403" s="921"/>
      <c r="E403" s="921"/>
      <c r="F403" s="921"/>
      <c r="G403" s="921"/>
      <c r="H403" s="921"/>
      <c r="I403" s="921"/>
      <c r="J403" s="952"/>
    </row>
    <row r="404" spans="1:10" x14ac:dyDescent="0.2">
      <c r="A404" s="911">
        <v>22281</v>
      </c>
      <c r="B404" s="927">
        <v>77.716365941825217</v>
      </c>
      <c r="C404" s="501">
        <v>77.716365941825217</v>
      </c>
      <c r="D404" s="501">
        <v>0</v>
      </c>
      <c r="E404" s="501">
        <v>57.264690693976469</v>
      </c>
      <c r="F404" s="501">
        <v>0</v>
      </c>
      <c r="G404" s="501">
        <v>2.045167524784874</v>
      </c>
      <c r="H404" s="501">
        <v>0</v>
      </c>
      <c r="I404" s="501">
        <v>47.550144951248321</v>
      </c>
      <c r="J404" s="904">
        <v>73.114739011059243</v>
      </c>
    </row>
    <row r="405" spans="1:10" x14ac:dyDescent="0.2">
      <c r="A405" s="912" t="s">
        <v>580</v>
      </c>
      <c r="B405" s="501">
        <v>103.79225188283236</v>
      </c>
      <c r="C405" s="501">
        <v>103.79225188283236</v>
      </c>
      <c r="D405" s="501">
        <v>0</v>
      </c>
      <c r="E405" s="501">
        <v>58.798566337565127</v>
      </c>
      <c r="F405" s="501">
        <v>0</v>
      </c>
      <c r="G405" s="501">
        <v>1.5338756435886556</v>
      </c>
      <c r="H405" s="501">
        <v>0</v>
      </c>
      <c r="I405" s="501">
        <v>58.287274456368905</v>
      </c>
      <c r="J405" s="904">
        <v>95.837721036779783</v>
      </c>
    </row>
    <row r="406" spans="1:10" x14ac:dyDescent="0.2">
      <c r="A406" s="912" t="s">
        <v>581</v>
      </c>
      <c r="B406" s="501">
        <v>129.8681378238395</v>
      </c>
      <c r="C406" s="501">
        <v>129.8681378238395</v>
      </c>
      <c r="D406" s="501">
        <v>0</v>
      </c>
      <c r="E406" s="501">
        <v>56.753398812780254</v>
      </c>
      <c r="F406" s="501">
        <v>0</v>
      </c>
      <c r="G406" s="501">
        <v>4.0903350495697479</v>
      </c>
      <c r="H406" s="501">
        <v>0</v>
      </c>
      <c r="I406" s="501">
        <v>73.626030892255457</v>
      </c>
      <c r="J406" s="904">
        <v>119.13100831871891</v>
      </c>
    </row>
    <row r="407" spans="1:10" x14ac:dyDescent="0.2">
      <c r="A407" s="912" t="s">
        <v>582</v>
      </c>
      <c r="B407" s="501">
        <v>138.04880792297899</v>
      </c>
      <c r="C407" s="501">
        <v>138.04880792297899</v>
      </c>
      <c r="D407" s="501">
        <v>0</v>
      </c>
      <c r="E407" s="501">
        <v>64.422777030723537</v>
      </c>
      <c r="F407" s="501">
        <v>0</v>
      </c>
      <c r="G407" s="501">
        <v>5.1129188119621851</v>
      </c>
      <c r="H407" s="501">
        <v>0</v>
      </c>
      <c r="I407" s="501">
        <v>110.95033821957941</v>
      </c>
      <c r="J407" s="904">
        <v>125.26651089307353</v>
      </c>
    </row>
    <row r="408" spans="1:10" x14ac:dyDescent="0.2">
      <c r="A408" s="912" t="s">
        <v>583</v>
      </c>
      <c r="B408" s="501">
        <v>173.8392396067143</v>
      </c>
      <c r="C408" s="501">
        <v>173.8392396067143</v>
      </c>
      <c r="D408" s="501">
        <v>0</v>
      </c>
      <c r="E408" s="501">
        <v>62.888901387134872</v>
      </c>
      <c r="F408" s="501">
        <v>0</v>
      </c>
      <c r="G408" s="501">
        <v>5.6242106931584033</v>
      </c>
      <c r="H408" s="501">
        <v>0</v>
      </c>
      <c r="I408" s="501">
        <v>154.41014812125798</v>
      </c>
      <c r="J408" s="904">
        <v>156.45531564604286</v>
      </c>
    </row>
    <row r="409" spans="1:10" x14ac:dyDescent="0.2">
      <c r="A409" s="912" t="s">
        <v>584</v>
      </c>
      <c r="B409" s="501">
        <v>212.18613069643067</v>
      </c>
      <c r="C409" s="501">
        <v>212.18613069643067</v>
      </c>
      <c r="D409" s="501">
        <v>0</v>
      </c>
      <c r="E409" s="501">
        <v>61.355025743546221</v>
      </c>
      <c r="F409" s="501">
        <v>0</v>
      </c>
      <c r="G409" s="501">
        <v>6.1355025743546223</v>
      </c>
      <c r="H409" s="501">
        <v>0</v>
      </c>
      <c r="I409" s="501">
        <v>183.55378534944245</v>
      </c>
      <c r="J409" s="904">
        <v>188.89533579313692</v>
      </c>
    </row>
    <row r="410" spans="1:10" x14ac:dyDescent="0.2">
      <c r="A410" s="912" t="s">
        <v>585</v>
      </c>
      <c r="B410" s="501">
        <v>238.77330851863402</v>
      </c>
      <c r="C410" s="501">
        <v>238.77330851863402</v>
      </c>
      <c r="D410" s="501">
        <v>0</v>
      </c>
      <c r="E410" s="501">
        <v>59.309858218761349</v>
      </c>
      <c r="F410" s="501">
        <v>0</v>
      </c>
      <c r="G410" s="501">
        <v>6.6467944555508405</v>
      </c>
      <c r="H410" s="501">
        <v>0.51129188119621849</v>
      </c>
      <c r="I410" s="501">
        <v>189.68928792379705</v>
      </c>
      <c r="J410" s="904">
        <v>210.91185276798342</v>
      </c>
    </row>
    <row r="411" spans="1:10" x14ac:dyDescent="0.2">
      <c r="A411" s="912" t="s">
        <v>586</v>
      </c>
      <c r="B411" s="501">
        <v>266.89436198442604</v>
      </c>
      <c r="C411" s="501">
        <v>266.89436198442604</v>
      </c>
      <c r="D411" s="501">
        <v>0</v>
      </c>
      <c r="E411" s="501">
        <v>57.264690693976469</v>
      </c>
      <c r="F411" s="501">
        <v>0</v>
      </c>
      <c r="G411" s="501">
        <v>6.1355025743546223</v>
      </c>
      <c r="H411" s="501">
        <v>0</v>
      </c>
      <c r="I411" s="501">
        <v>200.93770931011386</v>
      </c>
      <c r="J411" s="904">
        <v>235.91829044853336</v>
      </c>
    </row>
    <row r="412" spans="1:10" x14ac:dyDescent="0.2">
      <c r="A412" s="912" t="s">
        <v>587</v>
      </c>
      <c r="B412" s="501">
        <v>290.92508040064831</v>
      </c>
      <c r="C412" s="501">
        <v>290.92508040064831</v>
      </c>
      <c r="D412" s="501">
        <v>0</v>
      </c>
      <c r="E412" s="501">
        <v>58.287274456368905</v>
      </c>
      <c r="F412" s="501">
        <v>0</v>
      </c>
      <c r="G412" s="501">
        <v>7.1580863367470586</v>
      </c>
      <c r="H412" s="501">
        <v>0</v>
      </c>
      <c r="I412" s="501">
        <v>193.2683310921706</v>
      </c>
      <c r="J412" s="904">
        <v>257.17981624169789</v>
      </c>
    </row>
    <row r="413" spans="1:10" x14ac:dyDescent="0.2">
      <c r="A413" s="912" t="s">
        <v>588</v>
      </c>
      <c r="B413" s="501">
        <v>318.5348419852441</v>
      </c>
      <c r="C413" s="501">
        <v>318.5348419852441</v>
      </c>
      <c r="D413" s="501">
        <v>0</v>
      </c>
      <c r="E413" s="501">
        <v>59.821150099957563</v>
      </c>
      <c r="F413" s="501">
        <v>0</v>
      </c>
      <c r="G413" s="501">
        <v>7.6693782179432777</v>
      </c>
      <c r="H413" s="501">
        <v>1.022583762392437</v>
      </c>
      <c r="I413" s="501">
        <v>185.59895287422731</v>
      </c>
      <c r="J413" s="904">
        <v>282.23311842031262</v>
      </c>
    </row>
    <row r="414" spans="1:10" x14ac:dyDescent="0.2">
      <c r="A414" s="912" t="s">
        <v>589</v>
      </c>
      <c r="B414" s="501">
        <v>362.50594376811893</v>
      </c>
      <c r="C414" s="501">
        <v>362.50594376811893</v>
      </c>
      <c r="D414" s="501">
        <v>0</v>
      </c>
      <c r="E414" s="501">
        <v>60.84373386235</v>
      </c>
      <c r="F414" s="501">
        <v>0</v>
      </c>
      <c r="G414" s="501">
        <v>10.22583762392437</v>
      </c>
      <c r="H414" s="501">
        <v>1.5338756435886556</v>
      </c>
      <c r="I414" s="501">
        <v>169.23761267594833</v>
      </c>
      <c r="J414" s="904">
        <v>321.60259327242142</v>
      </c>
    </row>
    <row r="415" spans="1:10" x14ac:dyDescent="0.2">
      <c r="A415" s="912" t="s">
        <v>590</v>
      </c>
      <c r="B415" s="501">
        <v>416.19159129372184</v>
      </c>
      <c r="C415" s="501">
        <v>416.19159129372184</v>
      </c>
      <c r="D415" s="501">
        <v>0</v>
      </c>
      <c r="E415" s="501">
        <v>58.287274456368905</v>
      </c>
      <c r="F415" s="501">
        <v>0</v>
      </c>
      <c r="G415" s="501">
        <v>9.7145457427281521</v>
      </c>
      <c r="H415" s="501">
        <v>3.5790431683735293</v>
      </c>
      <c r="I415" s="501">
        <v>164.63598574518235</v>
      </c>
      <c r="J415" s="904">
        <v>370.90418972794004</v>
      </c>
    </row>
    <row r="416" spans="1:10" x14ac:dyDescent="0.2">
      <c r="A416" s="912" t="s">
        <v>591</v>
      </c>
      <c r="B416" s="501">
        <v>489.81762218597731</v>
      </c>
      <c r="C416" s="501">
        <v>489.81762218597731</v>
      </c>
      <c r="D416" s="501">
        <v>0</v>
      </c>
      <c r="E416" s="501">
        <v>57.775982575172691</v>
      </c>
      <c r="F416" s="501">
        <v>0</v>
      </c>
      <c r="G416" s="501">
        <v>7.6693782179432777</v>
      </c>
      <c r="H416" s="501">
        <v>6.1355025743546223</v>
      </c>
      <c r="I416" s="501">
        <v>193.2683310921706</v>
      </c>
      <c r="J416" s="904">
        <v>437.06399766750894</v>
      </c>
    </row>
    <row r="417" spans="1:10" x14ac:dyDescent="0.2">
      <c r="A417" s="912"/>
      <c r="B417" s="501"/>
      <c r="C417" s="501"/>
      <c r="D417" s="501"/>
      <c r="E417" s="501"/>
      <c r="F417" s="501"/>
      <c r="G417" s="501"/>
      <c r="H417" s="501"/>
      <c r="I417" s="501"/>
      <c r="J417" s="904"/>
    </row>
    <row r="418" spans="1:10" x14ac:dyDescent="0.2">
      <c r="A418" s="912" t="s">
        <v>592</v>
      </c>
      <c r="B418" s="501">
        <v>580.82757703890422</v>
      </c>
      <c r="C418" s="501">
        <v>580.82757703890422</v>
      </c>
      <c r="D418" s="501">
        <v>0</v>
      </c>
      <c r="E418" s="501">
        <v>58.287274456368905</v>
      </c>
      <c r="F418" s="501">
        <v>0</v>
      </c>
      <c r="G418" s="501">
        <v>7.6693782179432777</v>
      </c>
      <c r="H418" s="501">
        <v>5.6242106931584033</v>
      </c>
      <c r="I418" s="501">
        <v>217.81034138958907</v>
      </c>
      <c r="J418" s="904">
        <v>520.68810133474278</v>
      </c>
    </row>
    <row r="419" spans="1:10" x14ac:dyDescent="0.2">
      <c r="A419" s="912" t="s">
        <v>593</v>
      </c>
      <c r="B419" s="501">
        <v>608.43733862349995</v>
      </c>
      <c r="C419" s="501">
        <v>608.43733862349995</v>
      </c>
      <c r="D419" s="501">
        <v>0</v>
      </c>
      <c r="E419" s="501">
        <v>63.400193268331094</v>
      </c>
      <c r="F419" s="501">
        <v>0</v>
      </c>
      <c r="G419" s="501">
        <v>7.6693782179432777</v>
      </c>
      <c r="H419" s="501">
        <v>7.1580863367470586</v>
      </c>
      <c r="I419" s="501">
        <v>252.06689742973572</v>
      </c>
      <c r="J419" s="904">
        <v>549.00680317319814</v>
      </c>
    </row>
    <row r="420" spans="1:10" x14ac:dyDescent="0.2">
      <c r="A420" s="912" t="s">
        <v>594</v>
      </c>
      <c r="B420" s="501">
        <v>647.80681347560881</v>
      </c>
      <c r="C420" s="501">
        <v>647.80681347560881</v>
      </c>
      <c r="D420" s="501">
        <v>0</v>
      </c>
      <c r="E420" s="501">
        <v>68.001820199097054</v>
      </c>
      <c r="F420" s="501">
        <v>0</v>
      </c>
      <c r="G420" s="501">
        <v>3.0677512871773112</v>
      </c>
      <c r="H420" s="501">
        <v>18.406507723063864</v>
      </c>
      <c r="I420" s="501">
        <v>258.71369188528661</v>
      </c>
      <c r="J420" s="904">
        <v>588.79270904112582</v>
      </c>
    </row>
    <row r="421" spans="1:10" x14ac:dyDescent="0.2">
      <c r="A421" s="912" t="s">
        <v>595</v>
      </c>
      <c r="B421" s="501">
        <v>740.86193585332057</v>
      </c>
      <c r="C421" s="501">
        <v>740.86193585332057</v>
      </c>
      <c r="D421" s="501">
        <v>0</v>
      </c>
      <c r="E421" s="501">
        <v>74.648614654647901</v>
      </c>
      <c r="F421" s="501">
        <v>0</v>
      </c>
      <c r="G421" s="501">
        <v>7.6693782179432777</v>
      </c>
      <c r="H421" s="501">
        <v>39.880766733305045</v>
      </c>
      <c r="I421" s="501">
        <v>287.3460372322748</v>
      </c>
      <c r="J421" s="904">
        <v>677.86769130074254</v>
      </c>
    </row>
    <row r="422" spans="1:10" x14ac:dyDescent="0.2">
      <c r="A422" s="912" t="s">
        <v>596</v>
      </c>
      <c r="B422" s="501">
        <v>812.44279922079124</v>
      </c>
      <c r="C422" s="501">
        <v>812.44279922079124</v>
      </c>
      <c r="D422" s="501">
        <v>0</v>
      </c>
      <c r="E422" s="501">
        <v>70.046987723881941</v>
      </c>
      <c r="F422" s="501">
        <v>0</v>
      </c>
      <c r="G422" s="501">
        <v>1.022583762392437</v>
      </c>
      <c r="H422" s="501">
        <v>55.219523169191596</v>
      </c>
      <c r="I422" s="501">
        <v>289.90249663825591</v>
      </c>
      <c r="J422" s="904">
        <v>748.37170414234822</v>
      </c>
    </row>
    <row r="423" spans="1:10" x14ac:dyDescent="0.2">
      <c r="A423" s="912" t="s">
        <v>597</v>
      </c>
      <c r="B423" s="501">
        <v>905.4979215985029</v>
      </c>
      <c r="C423" s="501">
        <v>905.4979215985029</v>
      </c>
      <c r="D423" s="501">
        <v>0</v>
      </c>
      <c r="E423" s="501">
        <v>71.069571486274384</v>
      </c>
      <c r="F423" s="501">
        <v>0</v>
      </c>
      <c r="G423" s="501">
        <v>0.51129188119621849</v>
      </c>
      <c r="H423" s="501">
        <v>79.250241585413875</v>
      </c>
      <c r="I423" s="501">
        <v>236.72814099384917</v>
      </c>
      <c r="J423" s="904">
        <v>840.94528001406331</v>
      </c>
    </row>
    <row r="424" spans="1:10" x14ac:dyDescent="0.2">
      <c r="A424" s="912" t="s">
        <v>598</v>
      </c>
      <c r="B424" s="501">
        <v>998.04175209501852</v>
      </c>
      <c r="C424" s="501">
        <v>998.04175209501852</v>
      </c>
      <c r="D424" s="501">
        <v>0</v>
      </c>
      <c r="E424" s="501">
        <v>71.580863367470585</v>
      </c>
      <c r="F424" s="501">
        <v>0</v>
      </c>
      <c r="G424" s="501">
        <v>0.51129188119621849</v>
      </c>
      <c r="H424" s="501">
        <v>95.100289902496641</v>
      </c>
      <c r="I424" s="501">
        <v>120.66488396230757</v>
      </c>
      <c r="J424" s="904">
        <v>932.84781672739132</v>
      </c>
    </row>
    <row r="425" spans="1:10" x14ac:dyDescent="0.2">
      <c r="A425" s="912" t="s">
        <v>599</v>
      </c>
      <c r="B425" s="501">
        <v>1096.2097932846925</v>
      </c>
      <c r="C425" s="501">
        <v>1096.2097932846925</v>
      </c>
      <c r="D425" s="501">
        <v>0</v>
      </c>
      <c r="E425" s="501">
        <v>69.024403961489497</v>
      </c>
      <c r="F425" s="501">
        <v>0</v>
      </c>
      <c r="G425" s="501">
        <v>0.51129188119621849</v>
      </c>
      <c r="H425" s="501">
        <v>100.21320871445883</v>
      </c>
      <c r="I425" s="501">
        <v>202.98287683489875</v>
      </c>
      <c r="J425" s="904">
        <v>1026.4396134403141</v>
      </c>
    </row>
    <row r="426" spans="1:10" x14ac:dyDescent="0.2">
      <c r="A426" s="912" t="s">
        <v>600</v>
      </c>
      <c r="B426" s="501">
        <v>1197.4455857615437</v>
      </c>
      <c r="C426" s="501">
        <v>1197.4455857615437</v>
      </c>
      <c r="D426" s="501">
        <v>0</v>
      </c>
      <c r="E426" s="501">
        <v>64.934068911919752</v>
      </c>
      <c r="F426" s="501">
        <v>0</v>
      </c>
      <c r="G426" s="501">
        <v>1.5338756435886556</v>
      </c>
      <c r="H426" s="501">
        <v>93.566414258907997</v>
      </c>
      <c r="I426" s="501">
        <v>202.98287683489875</v>
      </c>
      <c r="J426" s="904">
        <v>1125.0169918276779</v>
      </c>
    </row>
    <row r="427" spans="1:10" x14ac:dyDescent="0.2">
      <c r="A427" s="912" t="s">
        <v>601</v>
      </c>
      <c r="B427" s="501">
        <v>1262.3796546734634</v>
      </c>
      <c r="C427" s="501">
        <v>1262.3796546734634</v>
      </c>
      <c r="D427" s="501">
        <v>0</v>
      </c>
      <c r="E427" s="501">
        <v>60.332441981153785</v>
      </c>
      <c r="F427" s="501">
        <v>0</v>
      </c>
      <c r="G427" s="501">
        <v>1.022583762392437</v>
      </c>
      <c r="H427" s="501">
        <v>124.75521901187732</v>
      </c>
      <c r="I427" s="501">
        <v>218.3216332707853</v>
      </c>
      <c r="J427" s="904">
        <v>1190.4300617417896</v>
      </c>
    </row>
    <row r="428" spans="1:10" x14ac:dyDescent="0.2">
      <c r="A428" s="912" t="s">
        <v>602</v>
      </c>
      <c r="B428" s="501">
        <v>1320.6669291298324</v>
      </c>
      <c r="C428" s="501">
        <v>1320.6669291298324</v>
      </c>
      <c r="D428" s="501">
        <v>0</v>
      </c>
      <c r="E428" s="501">
        <v>55.219523169191596</v>
      </c>
      <c r="F428" s="501">
        <v>0</v>
      </c>
      <c r="G428" s="501">
        <v>1.022583762392437</v>
      </c>
      <c r="H428" s="501">
        <v>125.26651089307353</v>
      </c>
      <c r="I428" s="501">
        <v>243.37493544940003</v>
      </c>
      <c r="J428" s="904">
        <v>1253.4197083567828</v>
      </c>
    </row>
    <row r="429" spans="1:10" x14ac:dyDescent="0.2">
      <c r="A429" s="912" t="s">
        <v>603</v>
      </c>
      <c r="B429" s="501">
        <v>1378.4429117050049</v>
      </c>
      <c r="C429" s="501">
        <v>1378.4429117050049</v>
      </c>
      <c r="D429" s="501">
        <v>0</v>
      </c>
      <c r="E429" s="501">
        <v>51.129188119621851</v>
      </c>
      <c r="F429" s="501">
        <v>0</v>
      </c>
      <c r="G429" s="501">
        <v>1.022583762392437</v>
      </c>
      <c r="H429" s="501">
        <v>103.79225188283236</v>
      </c>
      <c r="I429" s="501">
        <v>252.06689742973572</v>
      </c>
      <c r="J429" s="904">
        <v>1310.8502304234501</v>
      </c>
    </row>
    <row r="430" spans="1:10" x14ac:dyDescent="0.2">
      <c r="A430" s="912" t="s">
        <v>604</v>
      </c>
      <c r="B430" s="501">
        <v>1417.812386557114</v>
      </c>
      <c r="C430" s="501">
        <v>1417.812386557114</v>
      </c>
      <c r="D430" s="501">
        <v>0</v>
      </c>
      <c r="E430" s="501">
        <v>49.595312476033193</v>
      </c>
      <c r="F430" s="501">
        <v>0</v>
      </c>
      <c r="G430" s="501">
        <v>1.022583762392437</v>
      </c>
      <c r="H430" s="501">
        <v>112.48421386316807</v>
      </c>
      <c r="I430" s="501">
        <v>243.3749354494</v>
      </c>
      <c r="J430" s="904">
        <v>1352.4937031628633</v>
      </c>
    </row>
    <row r="431" spans="1:10" x14ac:dyDescent="0.2">
      <c r="A431" s="912" t="s">
        <v>605</v>
      </c>
      <c r="B431" s="501">
        <v>1452.0689425972605</v>
      </c>
      <c r="C431" s="501">
        <v>1452.0689425972605</v>
      </c>
      <c r="D431" s="501">
        <v>0</v>
      </c>
      <c r="E431" s="501">
        <v>48.061436832444535</v>
      </c>
      <c r="F431" s="501">
        <v>0</v>
      </c>
      <c r="G431" s="501">
        <v>0.51129188119621849</v>
      </c>
      <c r="H431" s="501">
        <v>138.56009980417522</v>
      </c>
      <c r="I431" s="501">
        <v>239.28460039983028</v>
      </c>
      <c r="J431" s="904">
        <v>1391.7117938114516</v>
      </c>
    </row>
    <row r="432" spans="1:10" x14ac:dyDescent="0.2">
      <c r="A432" s="912" t="s">
        <v>606</v>
      </c>
      <c r="B432" s="501">
        <v>1531.3191841826745</v>
      </c>
      <c r="C432" s="501">
        <v>1531.3191841826745</v>
      </c>
      <c r="D432" s="501">
        <v>0</v>
      </c>
      <c r="E432" s="501">
        <v>43.459809901678568</v>
      </c>
      <c r="F432" s="501">
        <v>0</v>
      </c>
      <c r="G432" s="501">
        <v>0.51129188119621849</v>
      </c>
      <c r="H432" s="501">
        <v>124.24392713068109</v>
      </c>
      <c r="I432" s="501">
        <v>285.81216158868614</v>
      </c>
      <c r="J432" s="904">
        <v>1450.8382829508262</v>
      </c>
    </row>
    <row r="433" spans="1:10" x14ac:dyDescent="0.2">
      <c r="A433" s="912" t="s">
        <v>607</v>
      </c>
      <c r="B433" s="501">
        <v>1559.9515295296626</v>
      </c>
      <c r="C433" s="501">
        <v>1559.9515295296626</v>
      </c>
      <c r="D433" s="501">
        <v>0</v>
      </c>
      <c r="E433" s="501">
        <v>43.97110178287479</v>
      </c>
      <c r="F433" s="501">
        <v>0</v>
      </c>
      <c r="G433" s="501">
        <v>0.51129188119621849</v>
      </c>
      <c r="H433" s="501">
        <v>141.62785109135254</v>
      </c>
      <c r="I433" s="501">
        <v>279.16536713313531</v>
      </c>
      <c r="J433" s="904">
        <v>1481.3060297957468</v>
      </c>
    </row>
    <row r="434" spans="1:10" x14ac:dyDescent="0.2">
      <c r="A434" s="912" t="s">
        <v>608</v>
      </c>
      <c r="B434" s="501">
        <v>1560.9741132920551</v>
      </c>
      <c r="C434" s="501">
        <v>1560.9741132920551</v>
      </c>
      <c r="D434" s="501">
        <v>0</v>
      </c>
      <c r="E434" s="501">
        <v>36.301723564931514</v>
      </c>
      <c r="F434" s="501">
        <v>0</v>
      </c>
      <c r="G434" s="501">
        <v>0.51129188119621849</v>
      </c>
      <c r="H434" s="501">
        <v>142.65043485374497</v>
      </c>
      <c r="I434" s="501">
        <v>268.9395295092109</v>
      </c>
      <c r="J434" s="904">
        <v>1478.8856097515745</v>
      </c>
    </row>
    <row r="435" spans="1:10" x14ac:dyDescent="0.2">
      <c r="A435" s="912" t="s">
        <v>609</v>
      </c>
      <c r="B435" s="501">
        <v>1566.5983239852135</v>
      </c>
      <c r="C435" s="501">
        <v>1566.5983239852135</v>
      </c>
      <c r="D435" s="501">
        <v>0</v>
      </c>
      <c r="E435" s="501">
        <v>41.925934258089917</v>
      </c>
      <c r="F435" s="501">
        <v>0</v>
      </c>
      <c r="G435" s="501">
        <v>0.51129188119621849</v>
      </c>
      <c r="H435" s="501">
        <v>102.25837623924369</v>
      </c>
      <c r="I435" s="501">
        <v>294.50412356902183</v>
      </c>
      <c r="J435" s="904">
        <v>1464.1475289425186</v>
      </c>
    </row>
    <row r="436" spans="1:10" x14ac:dyDescent="0.2">
      <c r="A436" s="912" t="s">
        <v>610</v>
      </c>
      <c r="B436" s="501">
        <v>1559.9515295296626</v>
      </c>
      <c r="C436" s="501">
        <v>1559.9515295296626</v>
      </c>
      <c r="D436" s="501">
        <v>0</v>
      </c>
      <c r="E436" s="501">
        <v>40.903350495697481</v>
      </c>
      <c r="F436" s="501">
        <v>0</v>
      </c>
      <c r="G436" s="501">
        <v>1.022583762392437</v>
      </c>
      <c r="H436" s="501">
        <v>88.453495446945794</v>
      </c>
      <c r="I436" s="501">
        <v>293.99283168782563</v>
      </c>
      <c r="J436" s="904">
        <v>1451.7159439002887</v>
      </c>
    </row>
    <row r="437" spans="1:10" ht="14.25" x14ac:dyDescent="0.2">
      <c r="A437" s="911" t="s">
        <v>706</v>
      </c>
      <c r="B437" s="501">
        <v>1611.0807176492845</v>
      </c>
      <c r="C437" s="501">
        <v>1611.0807176492845</v>
      </c>
      <c r="D437" s="501">
        <v>0</v>
      </c>
      <c r="E437" s="501">
        <v>37.32430732732395</v>
      </c>
      <c r="F437" s="501">
        <v>0</v>
      </c>
      <c r="G437" s="501">
        <v>1.5338756435886556</v>
      </c>
      <c r="H437" s="501">
        <v>106.86000317000966</v>
      </c>
      <c r="I437" s="501">
        <v>280.69924277672391</v>
      </c>
      <c r="J437" s="904">
        <v>1493.4395012563214</v>
      </c>
    </row>
    <row r="438" spans="1:10" ht="14.25" x14ac:dyDescent="0.2">
      <c r="A438" s="911" t="s">
        <v>707</v>
      </c>
      <c r="B438" s="501">
        <v>1601.8774637877525</v>
      </c>
      <c r="C438" s="501">
        <v>1601.8774637877525</v>
      </c>
      <c r="D438" s="501">
        <v>0</v>
      </c>
      <c r="E438" s="501">
        <v>37.32430732732395</v>
      </c>
      <c r="F438" s="501">
        <v>0</v>
      </c>
      <c r="G438" s="501">
        <v>1.5338756435886556</v>
      </c>
      <c r="H438" s="501">
        <v>104.30354376402857</v>
      </c>
      <c r="I438" s="501">
        <v>280.69924277672391</v>
      </c>
      <c r="J438" s="904">
        <v>1484.9082695766597</v>
      </c>
    </row>
    <row r="439" spans="1:10" x14ac:dyDescent="0.2">
      <c r="A439" s="912" t="s">
        <v>612</v>
      </c>
      <c r="B439" s="501">
        <v>1648.9163168578045</v>
      </c>
      <c r="C439" s="501">
        <v>1648.9163168578045</v>
      </c>
      <c r="D439" s="501">
        <v>0</v>
      </c>
      <c r="E439" s="501">
        <v>34.256556040146641</v>
      </c>
      <c r="F439" s="501">
        <v>0</v>
      </c>
      <c r="G439" s="501">
        <v>2.045167524784874</v>
      </c>
      <c r="H439" s="501">
        <v>72.603447129863028</v>
      </c>
      <c r="I439" s="501">
        <v>283.76699406390122</v>
      </c>
      <c r="J439" s="904">
        <v>1520.4013517946576</v>
      </c>
    </row>
    <row r="440" spans="1:10" x14ac:dyDescent="0.2">
      <c r="A440" s="912" t="s">
        <v>613</v>
      </c>
      <c r="B440" s="501">
        <v>1686.7519160663248</v>
      </c>
      <c r="C440" s="501">
        <v>1686.7519160663248</v>
      </c>
      <c r="D440" s="501">
        <v>0</v>
      </c>
      <c r="E440" s="501">
        <v>31.188804752969325</v>
      </c>
      <c r="F440" s="501">
        <v>0</v>
      </c>
      <c r="G440" s="501">
        <v>0.51129188119621849</v>
      </c>
      <c r="H440" s="501">
        <v>99.190624952066386</v>
      </c>
      <c r="I440" s="501">
        <v>140.60526732896008</v>
      </c>
      <c r="J440" s="904">
        <v>1557.1948608393518</v>
      </c>
    </row>
    <row r="441" spans="1:10" x14ac:dyDescent="0.2">
      <c r="A441" s="912" t="s">
        <v>614</v>
      </c>
      <c r="B441" s="501">
        <v>1751.1746930970485</v>
      </c>
      <c r="C441" s="501">
        <v>1751.1746930970485</v>
      </c>
      <c r="D441" s="501">
        <v>0</v>
      </c>
      <c r="E441" s="501">
        <v>27.609761584595798</v>
      </c>
      <c r="F441" s="501">
        <v>25.053302178614707</v>
      </c>
      <c r="G441" s="501">
        <v>1.022583762392437</v>
      </c>
      <c r="H441" s="501">
        <v>134.98105663580168</v>
      </c>
      <c r="I441" s="501">
        <v>321.60259327242142</v>
      </c>
      <c r="J441" s="904">
        <v>1617.0515835986275</v>
      </c>
    </row>
    <row r="442" spans="1:10" x14ac:dyDescent="0.2">
      <c r="A442" s="912" t="s">
        <v>615</v>
      </c>
      <c r="B442" s="501">
        <v>1705.1584237893887</v>
      </c>
      <c r="C442" s="501">
        <v>1705.1584237893887</v>
      </c>
      <c r="D442" s="501">
        <v>0</v>
      </c>
      <c r="E442" s="501">
        <v>24.542010297418486</v>
      </c>
      <c r="F442" s="501">
        <v>26.075885941007144</v>
      </c>
      <c r="G442" s="501">
        <v>0.51129188119621849</v>
      </c>
      <c r="H442" s="501">
        <v>221.38938455796261</v>
      </c>
      <c r="I442" s="501">
        <v>489.81762218597731</v>
      </c>
      <c r="J442" s="904">
        <v>1574.3038611541194</v>
      </c>
    </row>
    <row r="443" spans="1:10" x14ac:dyDescent="0.2">
      <c r="A443" s="912" t="s">
        <v>616</v>
      </c>
      <c r="B443" s="501">
        <v>1681.1277053731665</v>
      </c>
      <c r="C443" s="501">
        <v>1681.1277053731665</v>
      </c>
      <c r="D443" s="501">
        <v>0</v>
      </c>
      <c r="E443" s="501">
        <v>22.496842772633613</v>
      </c>
      <c r="F443" s="501">
        <v>0</v>
      </c>
      <c r="G443" s="501">
        <v>1.022583762392437</v>
      </c>
      <c r="H443" s="501">
        <v>287.857329113471</v>
      </c>
      <c r="I443" s="501">
        <v>328.24938772797225</v>
      </c>
      <c r="J443" s="904">
        <v>1552.7035913339366</v>
      </c>
    </row>
    <row r="444" spans="1:10" x14ac:dyDescent="0.2">
      <c r="A444" s="912" t="s">
        <v>617</v>
      </c>
      <c r="B444" s="501">
        <v>1683.6841647791475</v>
      </c>
      <c r="C444" s="501">
        <v>1683.6841647791475</v>
      </c>
      <c r="D444" s="501">
        <v>0</v>
      </c>
      <c r="E444" s="501">
        <v>11.759713267513025</v>
      </c>
      <c r="F444" s="501">
        <v>0.51129188119621849</v>
      </c>
      <c r="G444" s="501">
        <v>0.51129188119621849</v>
      </c>
      <c r="H444" s="501">
        <v>378.86728396639791</v>
      </c>
      <c r="I444" s="501">
        <v>308.30900436131975</v>
      </c>
      <c r="J444" s="904">
        <v>1563.2512857267582</v>
      </c>
    </row>
    <row r="445" spans="1:10" x14ac:dyDescent="0.2">
      <c r="A445" s="912" t="s">
        <v>618</v>
      </c>
      <c r="B445" s="501">
        <v>1727.6552665620222</v>
      </c>
      <c r="C445" s="501">
        <v>1727.6552665620222</v>
      </c>
      <c r="D445" s="501">
        <v>0</v>
      </c>
      <c r="E445" s="501">
        <v>10.22583762392437</v>
      </c>
      <c r="F445" s="501">
        <v>16.87263207947521</v>
      </c>
      <c r="G445" s="501">
        <v>1.5338756435886556</v>
      </c>
      <c r="H445" s="501">
        <v>447.8916879278874</v>
      </c>
      <c r="I445" s="501">
        <v>292.45895604423697</v>
      </c>
      <c r="J445" s="904">
        <v>1610.9184501532191</v>
      </c>
    </row>
    <row r="446" spans="1:10" x14ac:dyDescent="0.2">
      <c r="A446" s="912" t="s">
        <v>619</v>
      </c>
      <c r="B446" s="501">
        <v>1847.8088586431336</v>
      </c>
      <c r="C446" s="501">
        <v>1847.8088586431336</v>
      </c>
      <c r="D446" s="501">
        <v>0</v>
      </c>
      <c r="E446" s="501">
        <v>15.850048317082774</v>
      </c>
      <c r="F446" s="501">
        <v>1.022583762392437</v>
      </c>
      <c r="G446" s="501">
        <v>1.5338756435886556</v>
      </c>
      <c r="H446" s="501">
        <v>546.05972911756135</v>
      </c>
      <c r="I446" s="501">
        <v>319.0461338664403</v>
      </c>
      <c r="J446" s="904">
        <v>1727.7557503313592</v>
      </c>
    </row>
    <row r="447" spans="1:10" x14ac:dyDescent="0.2">
      <c r="A447" s="912" t="s">
        <v>622</v>
      </c>
      <c r="B447" s="501">
        <v>952</v>
      </c>
      <c r="C447" s="501">
        <v>952</v>
      </c>
      <c r="D447" s="501">
        <v>0</v>
      </c>
      <c r="E447" s="501">
        <v>8</v>
      </c>
      <c r="F447" s="928" t="s">
        <v>659</v>
      </c>
      <c r="G447" s="501">
        <v>2</v>
      </c>
      <c r="H447" s="501">
        <v>649</v>
      </c>
      <c r="I447" s="501">
        <v>315</v>
      </c>
      <c r="J447" s="904">
        <v>892.19693185471056</v>
      </c>
    </row>
    <row r="448" spans="1:10" x14ac:dyDescent="0.2">
      <c r="A448" s="912" t="s">
        <v>623</v>
      </c>
      <c r="B448" s="501">
        <v>931</v>
      </c>
      <c r="C448" s="501">
        <v>931</v>
      </c>
      <c r="D448" s="501">
        <v>0</v>
      </c>
      <c r="E448" s="501">
        <v>12</v>
      </c>
      <c r="F448" s="501">
        <v>1</v>
      </c>
      <c r="G448" s="501">
        <v>1</v>
      </c>
      <c r="H448" s="501">
        <v>735</v>
      </c>
      <c r="I448" s="501">
        <v>339</v>
      </c>
      <c r="J448" s="904">
        <v>874.111101304876</v>
      </c>
    </row>
    <row r="449" spans="1:10" x14ac:dyDescent="0.2">
      <c r="A449" s="912" t="s">
        <v>624</v>
      </c>
      <c r="B449" s="501">
        <v>913</v>
      </c>
      <c r="C449" s="501">
        <v>913</v>
      </c>
      <c r="D449" s="501">
        <v>0</v>
      </c>
      <c r="E449" s="501">
        <v>15</v>
      </c>
      <c r="F449" s="501">
        <v>1</v>
      </c>
      <c r="G449" s="501">
        <v>1</v>
      </c>
      <c r="H449" s="501">
        <v>838</v>
      </c>
      <c r="I449" s="501">
        <v>296</v>
      </c>
      <c r="J449" s="904">
        <v>859.0871281837035</v>
      </c>
    </row>
    <row r="450" spans="1:10" x14ac:dyDescent="0.2">
      <c r="A450" s="912" t="s">
        <v>625</v>
      </c>
      <c r="B450" s="501">
        <v>892</v>
      </c>
      <c r="C450" s="501">
        <v>892</v>
      </c>
      <c r="D450" s="501">
        <v>0</v>
      </c>
      <c r="E450" s="501">
        <v>12</v>
      </c>
      <c r="F450" s="501">
        <v>1</v>
      </c>
      <c r="G450" s="501">
        <v>4</v>
      </c>
      <c r="H450" s="501">
        <v>979</v>
      </c>
      <c r="I450" s="501">
        <v>309</v>
      </c>
      <c r="J450" s="904">
        <v>842.44247874532732</v>
      </c>
    </row>
    <row r="451" spans="1:10" x14ac:dyDescent="0.2">
      <c r="A451" s="911">
        <v>38717</v>
      </c>
      <c r="B451" s="501">
        <v>889</v>
      </c>
      <c r="C451" s="501">
        <v>889</v>
      </c>
      <c r="D451" s="501">
        <v>0</v>
      </c>
      <c r="E451" s="501">
        <v>13</v>
      </c>
      <c r="F451" s="501">
        <v>1</v>
      </c>
      <c r="G451" s="501">
        <v>5</v>
      </c>
      <c r="H451" s="501">
        <v>1027</v>
      </c>
      <c r="I451" s="501">
        <v>281</v>
      </c>
      <c r="J451" s="904">
        <v>844.6732378253987</v>
      </c>
    </row>
    <row r="452" spans="1:10" x14ac:dyDescent="0.2">
      <c r="A452" s="911">
        <v>39082</v>
      </c>
      <c r="B452" s="501">
        <v>960.18600000000004</v>
      </c>
      <c r="C452" s="501">
        <v>960.18600000000004</v>
      </c>
      <c r="D452" s="501">
        <v>0</v>
      </c>
      <c r="E452" s="501">
        <v>13.218999999999999</v>
      </c>
      <c r="F452" s="501">
        <v>1.665</v>
      </c>
      <c r="G452" s="501">
        <v>15.577999999999999</v>
      </c>
      <c r="H452" s="501">
        <v>1060.415</v>
      </c>
      <c r="I452" s="501">
        <v>307.16000000000003</v>
      </c>
      <c r="J452" s="904">
        <v>917.18646419000004</v>
      </c>
    </row>
    <row r="453" spans="1:10" x14ac:dyDescent="0.2">
      <c r="A453" s="911">
        <v>39447</v>
      </c>
      <c r="B453" s="501">
        <v>955.78800000000001</v>
      </c>
      <c r="C453" s="501">
        <v>955.78800000000001</v>
      </c>
      <c r="D453" s="501">
        <v>0</v>
      </c>
      <c r="E453" s="501">
        <v>14.025</v>
      </c>
      <c r="F453" s="501">
        <v>1.524</v>
      </c>
      <c r="G453" s="501">
        <v>3.7970000000000002</v>
      </c>
      <c r="H453" s="501">
        <v>1159.24</v>
      </c>
      <c r="I453" s="501">
        <v>548.44799999999998</v>
      </c>
      <c r="J453" s="904">
        <v>919.38495279000006</v>
      </c>
    </row>
    <row r="454" spans="1:10" x14ac:dyDescent="0.2">
      <c r="A454" s="911">
        <v>39813</v>
      </c>
      <c r="B454" s="501">
        <v>1032.346</v>
      </c>
      <c r="C454" s="501">
        <v>1032.346</v>
      </c>
      <c r="D454" s="501">
        <v>0</v>
      </c>
      <c r="E454" s="501">
        <v>13.65</v>
      </c>
      <c r="F454" s="501">
        <v>26.486000000000001</v>
      </c>
      <c r="G454" s="501">
        <v>4.6660000000000004</v>
      </c>
      <c r="H454" s="501">
        <v>1239.93</v>
      </c>
      <c r="I454" s="501">
        <v>310.91699999999997</v>
      </c>
      <c r="J454" s="904">
        <v>998.64666818000001</v>
      </c>
    </row>
    <row r="455" spans="1:10" x14ac:dyDescent="0.2">
      <c r="A455" s="911">
        <v>40178</v>
      </c>
      <c r="B455" s="501">
        <v>992.06399999999996</v>
      </c>
      <c r="C455" s="501">
        <v>992.06399999999996</v>
      </c>
      <c r="D455" s="501">
        <v>0</v>
      </c>
      <c r="E455" s="501">
        <v>13.804</v>
      </c>
      <c r="F455" s="501">
        <v>1.8169999999999999</v>
      </c>
      <c r="G455" s="501">
        <v>2.895</v>
      </c>
      <c r="H455" s="501">
        <v>1384.703</v>
      </c>
      <c r="I455" s="501">
        <v>291.15100000000001</v>
      </c>
      <c r="J455" s="904">
        <v>967.36617421000005</v>
      </c>
    </row>
    <row r="456" spans="1:10" ht="24.95" customHeight="1" x14ac:dyDescent="0.2">
      <c r="A456" s="936"/>
      <c r="B456" s="443" t="s">
        <v>265</v>
      </c>
      <c r="C456" s="443"/>
      <c r="D456" s="443"/>
      <c r="E456" s="443"/>
      <c r="F456" s="443"/>
      <c r="G456" s="443"/>
      <c r="H456" s="443"/>
      <c r="I456" s="443"/>
      <c r="J456" s="443"/>
    </row>
    <row r="457" spans="1:10" x14ac:dyDescent="0.2">
      <c r="A457" s="912" t="s">
        <v>610</v>
      </c>
      <c r="B457" s="501">
        <v>1780.3183303252326</v>
      </c>
      <c r="C457" s="501">
        <v>1780.3183303252326</v>
      </c>
      <c r="D457" s="501">
        <v>0</v>
      </c>
      <c r="E457" s="501">
        <v>65.445360793115967</v>
      </c>
      <c r="F457" s="501">
        <v>103.79225188283236</v>
      </c>
      <c r="G457" s="501">
        <v>0</v>
      </c>
      <c r="H457" s="501">
        <v>78.227657823021431</v>
      </c>
      <c r="I457" s="501">
        <v>267.9169457468185</v>
      </c>
      <c r="J457" s="904">
        <v>376.91737359387486</v>
      </c>
    </row>
    <row r="458" spans="1:10" ht="14.25" x14ac:dyDescent="0.2">
      <c r="A458" s="911" t="s">
        <v>706</v>
      </c>
      <c r="B458" s="501">
        <v>2237.9245639958485</v>
      </c>
      <c r="C458" s="501">
        <v>2237.9245639958485</v>
      </c>
      <c r="D458" s="501">
        <v>0</v>
      </c>
      <c r="E458" s="501">
        <v>100.21320871445883</v>
      </c>
      <c r="F458" s="501">
        <v>7.6693782179432777</v>
      </c>
      <c r="G458" s="501">
        <v>1.022583762392437</v>
      </c>
      <c r="H458" s="501">
        <v>195.82479049815169</v>
      </c>
      <c r="I458" s="501">
        <v>1511.378800816022</v>
      </c>
      <c r="J458" s="904">
        <v>479.87626665891474</v>
      </c>
    </row>
    <row r="459" spans="1:10" ht="14.25" x14ac:dyDescent="0.2">
      <c r="A459" s="911" t="s">
        <v>707</v>
      </c>
      <c r="B459" s="501">
        <v>2230.2551857779054</v>
      </c>
      <c r="C459" s="501">
        <v>2230.2551857779054</v>
      </c>
      <c r="D459" s="501">
        <v>0</v>
      </c>
      <c r="E459" s="501">
        <v>76.693782179432773</v>
      </c>
      <c r="F459" s="501">
        <v>7.6693782179432777</v>
      </c>
      <c r="G459" s="501">
        <v>1.022583762392437</v>
      </c>
      <c r="H459" s="501">
        <v>157.47789940843529</v>
      </c>
      <c r="I459" s="501">
        <v>1511.378800816022</v>
      </c>
      <c r="J459" s="904">
        <v>478.23172839072112</v>
      </c>
    </row>
    <row r="460" spans="1:10" x14ac:dyDescent="0.2">
      <c r="A460" s="912" t="s">
        <v>612</v>
      </c>
      <c r="B460" s="501">
        <v>3650.6240317409997</v>
      </c>
      <c r="C460" s="501">
        <v>3650.6240317409997</v>
      </c>
      <c r="D460" s="501">
        <v>0</v>
      </c>
      <c r="E460" s="501">
        <v>51.129188119621851</v>
      </c>
      <c r="F460" s="501">
        <v>16.87263207947521</v>
      </c>
      <c r="G460" s="501">
        <v>1.022583762392437</v>
      </c>
      <c r="H460" s="501">
        <v>81.295409110198747</v>
      </c>
      <c r="I460" s="501">
        <v>2023.6932657746327</v>
      </c>
      <c r="J460" s="904">
        <v>789.47501138401367</v>
      </c>
    </row>
    <row r="461" spans="1:10" x14ac:dyDescent="0.2">
      <c r="A461" s="912" t="s">
        <v>613</v>
      </c>
      <c r="B461" s="501">
        <v>4918.6278971076217</v>
      </c>
      <c r="C461" s="501">
        <v>4918.6278971076217</v>
      </c>
      <c r="D461" s="501">
        <v>0</v>
      </c>
      <c r="E461" s="501">
        <v>56.753398812780247</v>
      </c>
      <c r="F461" s="501">
        <v>75.67119841704033</v>
      </c>
      <c r="G461" s="501">
        <v>1.022583762392437</v>
      </c>
      <c r="H461" s="501">
        <v>301.15091802457266</v>
      </c>
      <c r="I461" s="501">
        <v>1819.6878051773417</v>
      </c>
      <c r="J461" s="904">
        <v>1070.2331685775489</v>
      </c>
    </row>
    <row r="462" spans="1:10" x14ac:dyDescent="0.2">
      <c r="A462" s="912" t="s">
        <v>614</v>
      </c>
      <c r="B462" s="501">
        <v>5413.0471462243659</v>
      </c>
      <c r="C462" s="501">
        <v>5413.0471462243659</v>
      </c>
      <c r="D462" s="501">
        <v>0</v>
      </c>
      <c r="E462" s="501">
        <v>78.738949704217646</v>
      </c>
      <c r="F462" s="501">
        <v>69.024403961489497</v>
      </c>
      <c r="G462" s="501">
        <v>3.0677512871773112</v>
      </c>
      <c r="H462" s="501">
        <v>144.69560237852983</v>
      </c>
      <c r="I462" s="501">
        <v>1755.2650281466183</v>
      </c>
      <c r="J462" s="904">
        <v>1183.0904874330495</v>
      </c>
    </row>
    <row r="463" spans="1:10" x14ac:dyDescent="0.2">
      <c r="A463" s="912" t="s">
        <v>615</v>
      </c>
      <c r="B463" s="501">
        <v>5745.3868690019071</v>
      </c>
      <c r="C463" s="501">
        <v>5745.3868690019071</v>
      </c>
      <c r="D463" s="501">
        <v>0</v>
      </c>
      <c r="E463" s="501">
        <v>61.355025743546221</v>
      </c>
      <c r="F463" s="501">
        <v>103.79225188283236</v>
      </c>
      <c r="G463" s="501">
        <v>5.1129188119621851</v>
      </c>
      <c r="H463" s="501">
        <v>121.17617584350378</v>
      </c>
      <c r="I463" s="501">
        <v>1507.7997576476484</v>
      </c>
      <c r="J463" s="904">
        <v>1260.7246251548443</v>
      </c>
    </row>
    <row r="464" spans="1:10" x14ac:dyDescent="0.2">
      <c r="A464" s="912" t="s">
        <v>616</v>
      </c>
      <c r="B464" s="501">
        <v>6220.3770266331949</v>
      </c>
      <c r="C464" s="501">
        <v>6220.3770266331949</v>
      </c>
      <c r="D464" s="501">
        <v>0</v>
      </c>
      <c r="E464" s="501">
        <v>51.129188119621844</v>
      </c>
      <c r="F464" s="501">
        <v>110.95033821957941</v>
      </c>
      <c r="G464" s="501">
        <v>25.564594059810926</v>
      </c>
      <c r="H464" s="501">
        <v>168.2150289135559</v>
      </c>
      <c r="I464" s="501">
        <v>1510.3562170536293</v>
      </c>
      <c r="J464" s="904">
        <v>1370.8384850449254</v>
      </c>
    </row>
    <row r="465" spans="1:10" x14ac:dyDescent="0.2">
      <c r="A465" s="912" t="s">
        <v>617</v>
      </c>
      <c r="B465" s="501">
        <v>6242.8738694058275</v>
      </c>
      <c r="C465" s="501">
        <v>6242.8738694058275</v>
      </c>
      <c r="D465" s="501">
        <v>0</v>
      </c>
      <c r="E465" s="501">
        <v>38.346891089716387</v>
      </c>
      <c r="F465" s="501">
        <v>134.98105663580171</v>
      </c>
      <c r="G465" s="501">
        <v>35.790431683735292</v>
      </c>
      <c r="H465" s="501">
        <v>119.64230019991513</v>
      </c>
      <c r="I465" s="501">
        <v>1458.7157370528112</v>
      </c>
      <c r="J465" s="904">
        <v>1385.0670359822589</v>
      </c>
    </row>
    <row r="466" spans="1:10" x14ac:dyDescent="0.2">
      <c r="A466" s="912" t="s">
        <v>618</v>
      </c>
      <c r="B466" s="501">
        <v>6103.8024777204564</v>
      </c>
      <c r="C466" s="501">
        <v>6103.8024777204564</v>
      </c>
      <c r="D466" s="501">
        <v>0</v>
      </c>
      <c r="E466" s="501">
        <v>44.482393664071012</v>
      </c>
      <c r="F466" s="501">
        <v>214.23129822121555</v>
      </c>
      <c r="G466" s="501">
        <v>179.97474218106893</v>
      </c>
      <c r="H466" s="501">
        <v>136.51493227939034</v>
      </c>
      <c r="I466" s="501">
        <v>1599.3210043817714</v>
      </c>
      <c r="J466" s="904">
        <v>1363.5695934962184</v>
      </c>
    </row>
    <row r="467" spans="1:10" x14ac:dyDescent="0.2">
      <c r="A467" s="912" t="s">
        <v>619</v>
      </c>
      <c r="B467" s="501">
        <v>6134.4799905922291</v>
      </c>
      <c r="C467" s="501">
        <v>6134.4799905922291</v>
      </c>
      <c r="D467" s="501">
        <v>0</v>
      </c>
      <c r="E467" s="501">
        <v>45.504977426463448</v>
      </c>
      <c r="F467" s="501">
        <v>175.88440713149916</v>
      </c>
      <c r="G467" s="501">
        <v>178.95215841867648</v>
      </c>
      <c r="H467" s="501">
        <v>95.611581783692856</v>
      </c>
      <c r="I467" s="501">
        <v>1455.136693884438</v>
      </c>
      <c r="J467" s="904">
        <v>1380.4187131319279</v>
      </c>
    </row>
    <row r="468" spans="1:10" x14ac:dyDescent="0.2">
      <c r="A468" s="912" t="s">
        <v>622</v>
      </c>
      <c r="B468" s="501">
        <v>6038</v>
      </c>
      <c r="C468" s="501">
        <v>6038</v>
      </c>
      <c r="D468" s="501">
        <v>0</v>
      </c>
      <c r="E468" s="501">
        <v>10</v>
      </c>
      <c r="F468" s="501">
        <v>156</v>
      </c>
      <c r="G468" s="501">
        <v>94</v>
      </c>
      <c r="H468" s="501">
        <v>95</v>
      </c>
      <c r="I468" s="501">
        <v>1391</v>
      </c>
      <c r="J468" s="904">
        <v>1370.4248339681969</v>
      </c>
    </row>
    <row r="469" spans="1:10" x14ac:dyDescent="0.2">
      <c r="A469" s="912" t="s">
        <v>623</v>
      </c>
      <c r="B469" s="501">
        <v>5835</v>
      </c>
      <c r="C469" s="501">
        <v>5835</v>
      </c>
      <c r="D469" s="501">
        <v>0</v>
      </c>
      <c r="E469" s="501">
        <v>12</v>
      </c>
      <c r="F469" s="501">
        <v>175</v>
      </c>
      <c r="G469" s="501">
        <v>100</v>
      </c>
      <c r="H469" s="501">
        <v>113</v>
      </c>
      <c r="I469" s="501">
        <v>1413</v>
      </c>
      <c r="J469" s="904">
        <v>1336.3527806443899</v>
      </c>
    </row>
    <row r="470" spans="1:10" x14ac:dyDescent="0.2">
      <c r="A470" s="912" t="s">
        <v>624</v>
      </c>
      <c r="B470" s="501">
        <v>5633</v>
      </c>
      <c r="C470" s="501">
        <v>5633</v>
      </c>
      <c r="D470" s="501">
        <v>0</v>
      </c>
      <c r="E470" s="501">
        <v>12</v>
      </c>
      <c r="F470" s="501">
        <v>198</v>
      </c>
      <c r="G470" s="501">
        <v>124</v>
      </c>
      <c r="H470" s="501">
        <v>220</v>
      </c>
      <c r="I470" s="501">
        <v>1482</v>
      </c>
      <c r="J470" s="904">
        <v>1299.651449770075</v>
      </c>
    </row>
    <row r="471" spans="1:10" x14ac:dyDescent="0.2">
      <c r="A471" s="912" t="s">
        <v>625</v>
      </c>
      <c r="B471" s="501">
        <v>5589</v>
      </c>
      <c r="C471" s="501">
        <v>5589</v>
      </c>
      <c r="D471" s="501">
        <v>0</v>
      </c>
      <c r="E471" s="501">
        <v>14</v>
      </c>
      <c r="F471" s="501">
        <v>140</v>
      </c>
      <c r="G471" s="501">
        <v>121</v>
      </c>
      <c r="H471" s="501">
        <v>111</v>
      </c>
      <c r="I471" s="501">
        <v>1214</v>
      </c>
      <c r="J471" s="904">
        <v>1297.7517014850655</v>
      </c>
    </row>
    <row r="472" spans="1:10" x14ac:dyDescent="0.2">
      <c r="A472" s="911">
        <v>38717</v>
      </c>
      <c r="B472" s="501">
        <v>5387</v>
      </c>
      <c r="C472" s="501">
        <v>5387</v>
      </c>
      <c r="D472" s="501">
        <v>0</v>
      </c>
      <c r="E472" s="501">
        <v>17</v>
      </c>
      <c r="F472" s="501">
        <v>123</v>
      </c>
      <c r="G472" s="501">
        <v>89</v>
      </c>
      <c r="H472" s="501">
        <v>120</v>
      </c>
      <c r="I472" s="501">
        <v>1333</v>
      </c>
      <c r="J472" s="904">
        <v>1257.5935351241415</v>
      </c>
    </row>
    <row r="473" spans="1:10" x14ac:dyDescent="0.2">
      <c r="A473" s="911">
        <v>39082</v>
      </c>
      <c r="B473" s="501">
        <v>4507.866</v>
      </c>
      <c r="C473" s="501">
        <v>4507.866</v>
      </c>
      <c r="D473" s="501">
        <v>0</v>
      </c>
      <c r="E473" s="501">
        <v>12.16</v>
      </c>
      <c r="F473" s="501">
        <v>117.71</v>
      </c>
      <c r="G473" s="501">
        <v>89.863</v>
      </c>
      <c r="H473" s="501">
        <v>141.41999999999999</v>
      </c>
      <c r="I473" s="501">
        <v>1263.452</v>
      </c>
      <c r="J473" s="904">
        <v>1057.7137499</v>
      </c>
    </row>
    <row r="474" spans="1:10" x14ac:dyDescent="0.2">
      <c r="A474" s="911">
        <v>39447</v>
      </c>
      <c r="B474" s="501">
        <v>4269.5519999999997</v>
      </c>
      <c r="C474" s="501">
        <v>4269.5519999999997</v>
      </c>
      <c r="D474" s="501">
        <v>0</v>
      </c>
      <c r="E474" s="501">
        <v>10.244999999999999</v>
      </c>
      <c r="F474" s="501">
        <v>109.229</v>
      </c>
      <c r="G474" s="501">
        <v>54.110999999999997</v>
      </c>
      <c r="H474" s="501">
        <v>112.158</v>
      </c>
      <c r="I474" s="501">
        <v>1083.5920000000001</v>
      </c>
      <c r="J474" s="904">
        <v>1008.3934536</v>
      </c>
    </row>
    <row r="475" spans="1:10" x14ac:dyDescent="0.2">
      <c r="A475" s="911">
        <v>39813</v>
      </c>
      <c r="B475" s="501">
        <v>3993.5079999999998</v>
      </c>
      <c r="C475" s="501">
        <v>3993.5079999999998</v>
      </c>
      <c r="D475" s="501">
        <v>0</v>
      </c>
      <c r="E475" s="501">
        <v>6.9589999999999996</v>
      </c>
      <c r="F475" s="501">
        <v>132.40700000000001</v>
      </c>
      <c r="G475" s="501">
        <v>26.481000000000002</v>
      </c>
      <c r="H475" s="501">
        <v>48.777000000000001</v>
      </c>
      <c r="I475" s="501">
        <v>1061.826</v>
      </c>
      <c r="J475" s="904">
        <v>949.67505173999996</v>
      </c>
    </row>
    <row r="476" spans="1:10" x14ac:dyDescent="0.2">
      <c r="A476" s="911">
        <v>40178</v>
      </c>
      <c r="B476" s="501">
        <v>3697.7719999999999</v>
      </c>
      <c r="C476" s="501">
        <v>3697.7719999999999</v>
      </c>
      <c r="D476" s="501">
        <v>0</v>
      </c>
      <c r="E476" s="501">
        <v>6.4820000000000002</v>
      </c>
      <c r="F476" s="501">
        <v>115.5</v>
      </c>
      <c r="G476" s="501">
        <v>18.507000000000001</v>
      </c>
      <c r="H476" s="501">
        <v>67.292000000000002</v>
      </c>
      <c r="I476" s="501">
        <v>1027.2249999999999</v>
      </c>
      <c r="J476" s="904">
        <v>885.18652662</v>
      </c>
    </row>
    <row r="477" spans="1:10" ht="24.95" customHeight="1" x14ac:dyDescent="0.2">
      <c r="A477" s="920"/>
      <c r="B477" s="921" t="s">
        <v>1</v>
      </c>
      <c r="C477" s="921"/>
      <c r="D477" s="921"/>
      <c r="E477" s="921"/>
      <c r="F477" s="921"/>
      <c r="G477" s="921"/>
      <c r="H477" s="921"/>
      <c r="I477" s="921"/>
      <c r="J477" s="952"/>
    </row>
    <row r="478" spans="1:10" x14ac:dyDescent="0.2">
      <c r="A478" s="912" t="s">
        <v>610</v>
      </c>
      <c r="B478" s="501">
        <v>619.68576000981682</v>
      </c>
      <c r="C478" s="501">
        <v>619.68576000981682</v>
      </c>
      <c r="D478" s="501">
        <v>0</v>
      </c>
      <c r="E478" s="501">
        <v>0.51129188119621849</v>
      </c>
      <c r="F478" s="501">
        <v>0</v>
      </c>
      <c r="G478" s="501">
        <v>0</v>
      </c>
      <c r="H478" s="501">
        <v>27.609761584595798</v>
      </c>
      <c r="I478" s="501">
        <v>78.227657823021431</v>
      </c>
      <c r="J478" s="904">
        <v>217.43771987603159</v>
      </c>
    </row>
    <row r="479" spans="1:10" ht="14.25" x14ac:dyDescent="0.2">
      <c r="A479" s="911" t="s">
        <v>706</v>
      </c>
      <c r="B479" s="501">
        <v>1532.3417679450667</v>
      </c>
      <c r="C479" s="501">
        <v>1532.3417679450667</v>
      </c>
      <c r="D479" s="501">
        <v>0</v>
      </c>
      <c r="E479" s="501">
        <v>2.045167524784874</v>
      </c>
      <c r="F479" s="501">
        <v>0</v>
      </c>
      <c r="G479" s="501">
        <v>0</v>
      </c>
      <c r="H479" s="501">
        <v>64.422777030723537</v>
      </c>
      <c r="I479" s="501">
        <v>350.23493861940966</v>
      </c>
      <c r="J479" s="904">
        <v>545.31619076438506</v>
      </c>
    </row>
    <row r="480" spans="1:10" ht="14.25" x14ac:dyDescent="0.2">
      <c r="A480" s="911" t="s">
        <v>707</v>
      </c>
      <c r="B480" s="501">
        <v>1530.2966004202822</v>
      </c>
      <c r="C480" s="501">
        <v>1530.2966004202822</v>
      </c>
      <c r="D480" s="501">
        <v>0</v>
      </c>
      <c r="E480" s="501">
        <v>0.51129188119621849</v>
      </c>
      <c r="F480" s="501">
        <v>0</v>
      </c>
      <c r="G480" s="501">
        <v>0</v>
      </c>
      <c r="H480" s="501">
        <v>37.835599208520172</v>
      </c>
      <c r="I480" s="501">
        <v>350.23493861940966</v>
      </c>
      <c r="J480" s="904">
        <v>544.58837469396224</v>
      </c>
    </row>
    <row r="481" spans="1:10" x14ac:dyDescent="0.2">
      <c r="A481" s="912" t="s">
        <v>612</v>
      </c>
      <c r="B481" s="501">
        <v>2388.7556689487328</v>
      </c>
      <c r="C481" s="501">
        <v>2388.7556689487328</v>
      </c>
      <c r="D481" s="501">
        <v>0</v>
      </c>
      <c r="E481" s="501">
        <v>5.1129188119621851</v>
      </c>
      <c r="F481" s="501">
        <v>0</v>
      </c>
      <c r="G481" s="501">
        <v>0</v>
      </c>
      <c r="H481" s="501">
        <v>26.587177822203362</v>
      </c>
      <c r="I481" s="501">
        <v>541.96939406799163</v>
      </c>
      <c r="J481" s="904">
        <v>856.37206304917311</v>
      </c>
    </row>
    <row r="482" spans="1:10" x14ac:dyDescent="0.2">
      <c r="A482" s="912" t="s">
        <v>613</v>
      </c>
      <c r="B482" s="501">
        <v>2978.2752079679726</v>
      </c>
      <c r="C482" s="501">
        <v>2978.2752079679726</v>
      </c>
      <c r="D482" s="501">
        <v>0</v>
      </c>
      <c r="E482" s="501">
        <v>21.985550891437395</v>
      </c>
      <c r="F482" s="501">
        <v>31.188804752969329</v>
      </c>
      <c r="G482" s="501">
        <v>0.51129188119621849</v>
      </c>
      <c r="H482" s="501">
        <v>49.595312476033193</v>
      </c>
      <c r="I482" s="501">
        <v>589.00824713804366</v>
      </c>
      <c r="J482" s="904">
        <v>1075.4567228134542</v>
      </c>
    </row>
    <row r="483" spans="1:10" x14ac:dyDescent="0.2">
      <c r="A483" s="912" t="s">
        <v>614</v>
      </c>
      <c r="B483" s="501">
        <v>3578.5318764923336</v>
      </c>
      <c r="C483" s="501">
        <v>3578.5318764923336</v>
      </c>
      <c r="D483" s="501">
        <v>0</v>
      </c>
      <c r="E483" s="501">
        <v>22.496842772633613</v>
      </c>
      <c r="F483" s="501">
        <v>35.279139802539078</v>
      </c>
      <c r="G483" s="501">
        <v>1.022583762392437</v>
      </c>
      <c r="H483" s="501">
        <v>41.925934258089917</v>
      </c>
      <c r="I483" s="501">
        <v>537.8790590184218</v>
      </c>
      <c r="J483" s="904">
        <v>1301.1125718649987</v>
      </c>
    </row>
    <row r="484" spans="1:10" x14ac:dyDescent="0.2">
      <c r="A484" s="912" t="s">
        <v>615</v>
      </c>
      <c r="B484" s="501">
        <v>3865.8779137246083</v>
      </c>
      <c r="C484" s="501">
        <v>3865.8779137246083</v>
      </c>
      <c r="D484" s="501">
        <v>0</v>
      </c>
      <c r="E484" s="501">
        <v>7.6693782179432777</v>
      </c>
      <c r="F484" s="501">
        <v>120.66488396230756</v>
      </c>
      <c r="G484" s="501">
        <v>0</v>
      </c>
      <c r="H484" s="501">
        <v>46.016269307659663</v>
      </c>
      <c r="I484" s="501">
        <v>478.56920079966051</v>
      </c>
      <c r="J484" s="904">
        <v>1415.3140327087017</v>
      </c>
    </row>
    <row r="485" spans="1:10" x14ac:dyDescent="0.2">
      <c r="A485" s="912" t="s">
        <v>616</v>
      </c>
      <c r="B485" s="501">
        <v>4268.2646242260316</v>
      </c>
      <c r="C485" s="501">
        <v>4268.2646242260316</v>
      </c>
      <c r="D485" s="501">
        <v>0</v>
      </c>
      <c r="E485" s="501">
        <v>9.7145457427281521</v>
      </c>
      <c r="F485" s="501">
        <v>51.640480000818073</v>
      </c>
      <c r="G485" s="501">
        <v>1.5338756435886556</v>
      </c>
      <c r="H485" s="501">
        <v>46.527561188855884</v>
      </c>
      <c r="I485" s="501">
        <v>506.17896238425635</v>
      </c>
      <c r="J485" s="904">
        <v>1572.2820414477771</v>
      </c>
    </row>
    <row r="486" spans="1:10" x14ac:dyDescent="0.2">
      <c r="A486" s="912" t="s">
        <v>617</v>
      </c>
      <c r="B486" s="501">
        <v>4703.8853070052101</v>
      </c>
      <c r="C486" s="501">
        <v>4703.8853070052101</v>
      </c>
      <c r="D486" s="501">
        <v>0</v>
      </c>
      <c r="E486" s="501">
        <v>121.68746772470001</v>
      </c>
      <c r="F486" s="501">
        <v>29.143637228184453</v>
      </c>
      <c r="G486" s="501">
        <v>1.022583762392437</v>
      </c>
      <c r="H486" s="501">
        <v>57.775982575172691</v>
      </c>
      <c r="I486" s="501">
        <v>515.38221624578819</v>
      </c>
      <c r="J486" s="904">
        <v>1748.539895302584</v>
      </c>
    </row>
    <row r="487" spans="1:10" x14ac:dyDescent="0.2">
      <c r="A487" s="912" t="s">
        <v>618</v>
      </c>
      <c r="B487" s="501">
        <v>4983.5619660195416</v>
      </c>
      <c r="C487" s="501">
        <v>4983.5619660195416</v>
      </c>
      <c r="D487" s="501">
        <v>0</v>
      </c>
      <c r="E487" s="501">
        <v>145.20689425972606</v>
      </c>
      <c r="F487" s="501">
        <v>26.587177822203362</v>
      </c>
      <c r="G487" s="501">
        <v>2.5564594059810926</v>
      </c>
      <c r="H487" s="501">
        <v>65.956652674312195</v>
      </c>
      <c r="I487" s="501">
        <v>519.47255129535802</v>
      </c>
      <c r="J487" s="904">
        <v>1870.9691097847601</v>
      </c>
    </row>
    <row r="488" spans="1:10" x14ac:dyDescent="0.2">
      <c r="A488" s="912" t="s">
        <v>619</v>
      </c>
      <c r="B488" s="501">
        <v>3258.4631588635007</v>
      </c>
      <c r="C488" s="501">
        <v>3258.4631588635007</v>
      </c>
      <c r="D488" s="501">
        <v>0</v>
      </c>
      <c r="E488" s="501">
        <v>30.677512871773111</v>
      </c>
      <c r="F488" s="501">
        <v>43.97110178287479</v>
      </c>
      <c r="G488" s="501">
        <v>0</v>
      </c>
      <c r="H488" s="501">
        <v>75.671198417040344</v>
      </c>
      <c r="I488" s="501">
        <v>456.58364990822309</v>
      </c>
      <c r="J488" s="904">
        <v>1236.8787859750369</v>
      </c>
    </row>
    <row r="489" spans="1:10" x14ac:dyDescent="0.2">
      <c r="A489" s="912" t="s">
        <v>622</v>
      </c>
      <c r="B489" s="501">
        <v>3304</v>
      </c>
      <c r="C489" s="501">
        <v>3304</v>
      </c>
      <c r="D489" s="501">
        <v>0</v>
      </c>
      <c r="E489" s="501">
        <v>30</v>
      </c>
      <c r="F489" s="501">
        <v>40</v>
      </c>
      <c r="G489" s="928" t="s">
        <v>659</v>
      </c>
      <c r="H489" s="501">
        <v>92</v>
      </c>
      <c r="I489" s="501">
        <v>458</v>
      </c>
      <c r="J489" s="904">
        <v>1270.8420597949653</v>
      </c>
    </row>
    <row r="490" spans="1:10" x14ac:dyDescent="0.2">
      <c r="A490" s="912" t="s">
        <v>623</v>
      </c>
      <c r="B490" s="501">
        <v>3339</v>
      </c>
      <c r="C490" s="501">
        <v>3339</v>
      </c>
      <c r="D490" s="501">
        <v>0</v>
      </c>
      <c r="E490" s="501">
        <v>26</v>
      </c>
      <c r="F490" s="501">
        <v>326</v>
      </c>
      <c r="G490" s="928" t="s">
        <v>659</v>
      </c>
      <c r="H490" s="501">
        <v>132</v>
      </c>
      <c r="I490" s="501">
        <v>455</v>
      </c>
      <c r="J490" s="904">
        <v>1301</v>
      </c>
    </row>
    <row r="491" spans="1:10" x14ac:dyDescent="0.2">
      <c r="A491" s="912" t="s">
        <v>624</v>
      </c>
      <c r="B491" s="501">
        <v>3376</v>
      </c>
      <c r="C491" s="501">
        <v>3376</v>
      </c>
      <c r="D491" s="501">
        <v>0</v>
      </c>
      <c r="E491" s="501">
        <v>25</v>
      </c>
      <c r="F491" s="501">
        <v>35</v>
      </c>
      <c r="G491" s="928" t="s">
        <v>659</v>
      </c>
      <c r="H491" s="501">
        <v>272</v>
      </c>
      <c r="I491" s="501">
        <v>399</v>
      </c>
      <c r="J491" s="904">
        <v>1332</v>
      </c>
    </row>
    <row r="492" spans="1:10" x14ac:dyDescent="0.2">
      <c r="A492" s="912" t="s">
        <v>625</v>
      </c>
      <c r="B492" s="501">
        <v>3389</v>
      </c>
      <c r="C492" s="501">
        <v>3389</v>
      </c>
      <c r="D492" s="501">
        <v>0</v>
      </c>
      <c r="E492" s="501">
        <v>24</v>
      </c>
      <c r="F492" s="501">
        <v>34</v>
      </c>
      <c r="G492" s="501">
        <v>0</v>
      </c>
      <c r="H492" s="501">
        <v>549</v>
      </c>
      <c r="I492" s="501">
        <v>390</v>
      </c>
      <c r="J492" s="904">
        <v>1349.8808249209749</v>
      </c>
    </row>
    <row r="493" spans="1:10" x14ac:dyDescent="0.2">
      <c r="A493" s="911">
        <v>38717</v>
      </c>
      <c r="B493" s="501">
        <v>3293</v>
      </c>
      <c r="C493" s="501">
        <v>3293</v>
      </c>
      <c r="D493" s="501">
        <v>0</v>
      </c>
      <c r="E493" s="501">
        <v>23</v>
      </c>
      <c r="F493" s="501">
        <v>41</v>
      </c>
      <c r="G493" s="928" t="s">
        <v>659</v>
      </c>
      <c r="H493" s="501">
        <v>801</v>
      </c>
      <c r="I493" s="501">
        <v>391</v>
      </c>
      <c r="J493" s="904">
        <v>1325.9309903854903</v>
      </c>
    </row>
    <row r="494" spans="1:10" x14ac:dyDescent="0.2">
      <c r="A494" s="911">
        <v>39082</v>
      </c>
      <c r="B494" s="501">
        <v>3184.5120000000002</v>
      </c>
      <c r="C494" s="501">
        <v>3184.5120000000002</v>
      </c>
      <c r="D494" s="501">
        <v>0</v>
      </c>
      <c r="E494" s="501">
        <v>22.094000000000001</v>
      </c>
      <c r="F494" s="501">
        <v>55.225999999999999</v>
      </c>
      <c r="G494" s="501">
        <v>0.65200000000000002</v>
      </c>
      <c r="H494" s="501">
        <v>958.26400000000001</v>
      </c>
      <c r="I494" s="501">
        <v>355.78500000000003</v>
      </c>
      <c r="J494" s="904">
        <v>1296.2628125000001</v>
      </c>
    </row>
    <row r="495" spans="1:10" x14ac:dyDescent="0.2">
      <c r="A495" s="911">
        <v>39447</v>
      </c>
      <c r="B495" s="501">
        <v>3035.4279999999999</v>
      </c>
      <c r="C495" s="501">
        <v>3035.4279999999999</v>
      </c>
      <c r="D495" s="501">
        <v>0</v>
      </c>
      <c r="E495" s="501">
        <v>19.224</v>
      </c>
      <c r="F495" s="501">
        <v>114.164</v>
      </c>
      <c r="G495" s="501">
        <v>0.61</v>
      </c>
      <c r="H495" s="501">
        <v>974.40800000000002</v>
      </c>
      <c r="I495" s="501">
        <v>331.95600000000002</v>
      </c>
      <c r="J495" s="904">
        <v>1249.909101</v>
      </c>
    </row>
    <row r="496" spans="1:10" x14ac:dyDescent="0.2">
      <c r="A496" s="911">
        <v>39813</v>
      </c>
      <c r="B496" s="501">
        <v>2898.5529999999999</v>
      </c>
      <c r="C496" s="501">
        <v>2898.5529999999999</v>
      </c>
      <c r="D496" s="501">
        <v>0</v>
      </c>
      <c r="E496" s="501">
        <v>27.808</v>
      </c>
      <c r="F496" s="501">
        <v>33.636000000000003</v>
      </c>
      <c r="G496" s="928">
        <v>0.49299999999999999</v>
      </c>
      <c r="H496" s="501">
        <v>977.42899999999997</v>
      </c>
      <c r="I496" s="501">
        <v>284.44299999999998</v>
      </c>
      <c r="J496" s="904">
        <v>1208.5628142999999</v>
      </c>
    </row>
    <row r="497" spans="1:10" x14ac:dyDescent="0.2">
      <c r="A497" s="911">
        <v>40178</v>
      </c>
      <c r="B497" s="501">
        <v>2784.886</v>
      </c>
      <c r="C497" s="501">
        <v>2784.886</v>
      </c>
      <c r="D497" s="501">
        <v>0</v>
      </c>
      <c r="E497" s="501">
        <v>20.616</v>
      </c>
      <c r="F497" s="501">
        <v>30.741</v>
      </c>
      <c r="G497" s="928">
        <v>0.04</v>
      </c>
      <c r="H497" s="501">
        <v>982.26099999999997</v>
      </c>
      <c r="I497" s="501">
        <v>265.625</v>
      </c>
      <c r="J497" s="904">
        <v>1176.2713753999999</v>
      </c>
    </row>
    <row r="498" spans="1:10" x14ac:dyDescent="0.2">
      <c r="A498" s="954"/>
      <c r="B498" s="501"/>
      <c r="C498" s="501"/>
      <c r="D498" s="501"/>
      <c r="E498" s="501"/>
      <c r="F498" s="501"/>
      <c r="G498" s="928"/>
      <c r="H498" s="501"/>
      <c r="I498" s="501"/>
      <c r="J498" s="904"/>
    </row>
    <row r="499" spans="1:10" ht="24.95" customHeight="1" x14ac:dyDescent="0.2">
      <c r="A499" s="920"/>
      <c r="B499" s="921" t="s">
        <v>2</v>
      </c>
      <c r="C499" s="936"/>
      <c r="D499" s="936"/>
      <c r="E499" s="936"/>
      <c r="F499" s="936"/>
      <c r="G499" s="936"/>
      <c r="H499" s="936"/>
      <c r="I499" s="936"/>
      <c r="J499" s="937"/>
    </row>
    <row r="500" spans="1:10" x14ac:dyDescent="0.2">
      <c r="A500" s="912" t="s">
        <v>652</v>
      </c>
      <c r="B500" s="927">
        <v>4.0903350495697479</v>
      </c>
      <c r="C500" s="950">
        <v>4.0903350495697479</v>
      </c>
      <c r="D500" s="501">
        <v>0</v>
      </c>
      <c r="E500" s="501">
        <v>14.827464554690337</v>
      </c>
      <c r="F500" s="501">
        <v>0</v>
      </c>
      <c r="G500" s="501">
        <v>0</v>
      </c>
      <c r="H500" s="501">
        <v>0</v>
      </c>
      <c r="I500" s="501">
        <v>0</v>
      </c>
      <c r="J500" s="904">
        <v>1.608341872274988</v>
      </c>
    </row>
    <row r="501" spans="1:10" x14ac:dyDescent="0.2">
      <c r="A501" s="911">
        <v>20179</v>
      </c>
      <c r="B501" s="927">
        <v>75.159906535844115</v>
      </c>
      <c r="C501" s="950">
        <v>75.159906535844115</v>
      </c>
      <c r="D501" s="501">
        <v>0</v>
      </c>
      <c r="E501" s="501">
        <v>55.730815050387818</v>
      </c>
      <c r="F501" s="501">
        <v>1.5338756435886556</v>
      </c>
      <c r="G501" s="501">
        <v>0</v>
      </c>
      <c r="H501" s="501">
        <v>0</v>
      </c>
      <c r="I501" s="501">
        <v>0</v>
      </c>
      <c r="J501" s="904">
        <v>33.293424822079324</v>
      </c>
    </row>
    <row r="502" spans="1:10" x14ac:dyDescent="0.2">
      <c r="A502" s="912" t="s">
        <v>576</v>
      </c>
      <c r="B502" s="927">
        <v>92.543830496515554</v>
      </c>
      <c r="C502" s="950">
        <v>92.543830496515554</v>
      </c>
      <c r="D502" s="501">
        <v>0</v>
      </c>
      <c r="E502" s="501">
        <v>61.355025743546221</v>
      </c>
      <c r="F502" s="501">
        <v>2.045167524784874</v>
      </c>
      <c r="G502" s="501">
        <v>0</v>
      </c>
      <c r="H502" s="501">
        <v>0</v>
      </c>
      <c r="I502" s="501">
        <v>0</v>
      </c>
      <c r="J502" s="904">
        <v>41.110492868604481</v>
      </c>
    </row>
    <row r="503" spans="1:10" x14ac:dyDescent="0.2">
      <c r="A503" s="912" t="s">
        <v>577</v>
      </c>
      <c r="B503" s="927">
        <v>116.0632570315416</v>
      </c>
      <c r="C503" s="950">
        <v>116.0632570315416</v>
      </c>
      <c r="D503" s="501">
        <v>0</v>
      </c>
      <c r="E503" s="501">
        <v>66.979236436704625</v>
      </c>
      <c r="F503" s="501">
        <v>1.5338756435886556</v>
      </c>
      <c r="G503" s="501">
        <v>0</v>
      </c>
      <c r="H503" s="501">
        <v>0</v>
      </c>
      <c r="I503" s="501">
        <v>0</v>
      </c>
      <c r="J503" s="904">
        <v>51.291876008282415</v>
      </c>
    </row>
    <row r="504" spans="1:10" x14ac:dyDescent="0.2">
      <c r="A504" s="912" t="s">
        <v>513</v>
      </c>
      <c r="B504" s="927">
        <v>146.74076990331471</v>
      </c>
      <c r="C504" s="950">
        <v>146.74076990331471</v>
      </c>
      <c r="D504" s="501">
        <v>0</v>
      </c>
      <c r="E504" s="501">
        <v>74.137322773451686</v>
      </c>
      <c r="F504" s="501">
        <v>1.022583762392437</v>
      </c>
      <c r="G504" s="501">
        <v>0</v>
      </c>
      <c r="H504" s="501">
        <v>0</v>
      </c>
      <c r="I504" s="501">
        <v>0</v>
      </c>
      <c r="J504" s="904">
        <v>64.558191774445632</v>
      </c>
    </row>
    <row r="505" spans="1:10" x14ac:dyDescent="0.2">
      <c r="A505" s="912" t="s">
        <v>578</v>
      </c>
      <c r="B505" s="927">
        <v>173.8392396067143</v>
      </c>
      <c r="C505" s="950">
        <v>173.8392396067143</v>
      </c>
      <c r="D505" s="501">
        <v>0</v>
      </c>
      <c r="E505" s="501">
        <v>80.784117229002518</v>
      </c>
      <c r="F505" s="501">
        <v>2.045167524784874</v>
      </c>
      <c r="G505" s="501">
        <v>0</v>
      </c>
      <c r="H505" s="501">
        <v>0</v>
      </c>
      <c r="I505" s="501">
        <v>0</v>
      </c>
      <c r="J505" s="904">
        <v>76.051815384860646</v>
      </c>
    </row>
    <row r="506" spans="1:10" x14ac:dyDescent="0.2">
      <c r="A506" s="911">
        <v>22281</v>
      </c>
      <c r="B506" s="927">
        <v>230.08134653829833</v>
      </c>
      <c r="C506" s="950">
        <v>230.08134653829833</v>
      </c>
      <c r="D506" s="501">
        <v>0</v>
      </c>
      <c r="E506" s="501">
        <v>85.385744159768493</v>
      </c>
      <c r="F506" s="501">
        <v>1.5338756435886556</v>
      </c>
      <c r="G506" s="501">
        <v>8.691961980335714</v>
      </c>
      <c r="H506" s="501">
        <v>0</v>
      </c>
      <c r="I506" s="501">
        <v>11.759713267513025</v>
      </c>
      <c r="J506" s="904">
        <v>99.701916833262601</v>
      </c>
    </row>
    <row r="507" spans="1:10" x14ac:dyDescent="0.2">
      <c r="A507" s="912" t="s">
        <v>580</v>
      </c>
      <c r="B507" s="927">
        <v>272.00728079638822</v>
      </c>
      <c r="C507" s="950">
        <v>272.00728079638822</v>
      </c>
      <c r="D507" s="501">
        <v>0</v>
      </c>
      <c r="E507" s="501">
        <v>91.52124673412311</v>
      </c>
      <c r="F507" s="501">
        <v>2.045167524784874</v>
      </c>
      <c r="G507" s="501">
        <v>11.759713267513025</v>
      </c>
      <c r="H507" s="501">
        <v>0</v>
      </c>
      <c r="I507" s="501">
        <v>11.248421386316807</v>
      </c>
      <c r="J507" s="904">
        <v>116.78141885470926</v>
      </c>
    </row>
    <row r="508" spans="1:10" x14ac:dyDescent="0.2">
      <c r="A508" s="912" t="s">
        <v>581</v>
      </c>
      <c r="B508" s="927">
        <v>315.46709069806684</v>
      </c>
      <c r="C508" s="950">
        <v>315.46709069806684</v>
      </c>
      <c r="D508" s="501">
        <v>0</v>
      </c>
      <c r="E508" s="501">
        <v>97.145457427281514</v>
      </c>
      <c r="F508" s="501">
        <v>2.045167524784874</v>
      </c>
      <c r="G508" s="501">
        <v>27.09846970339958</v>
      </c>
      <c r="H508" s="501">
        <v>0.51129188119621849</v>
      </c>
      <c r="I508" s="501">
        <v>10.737129505120588</v>
      </c>
      <c r="J508" s="904">
        <v>134.46976475460548</v>
      </c>
    </row>
    <row r="509" spans="1:10" x14ac:dyDescent="0.2">
      <c r="A509" s="912" t="s">
        <v>582</v>
      </c>
      <c r="B509" s="927">
        <v>346.65589545103614</v>
      </c>
      <c r="C509" s="950">
        <v>346.65589545103614</v>
      </c>
      <c r="D509" s="501">
        <v>0</v>
      </c>
      <c r="E509" s="501">
        <v>132.42459722982059</v>
      </c>
      <c r="F509" s="501">
        <v>2.5564594059810926</v>
      </c>
      <c r="G509" s="501">
        <v>28.121053465792016</v>
      </c>
      <c r="H509" s="501">
        <v>0</v>
      </c>
      <c r="I509" s="501">
        <v>10.22583762392437</v>
      </c>
      <c r="J509" s="904">
        <v>146.74076990331471</v>
      </c>
    </row>
    <row r="510" spans="1:10" x14ac:dyDescent="0.2">
      <c r="A510" s="912" t="s">
        <v>583</v>
      </c>
      <c r="B510" s="927">
        <v>408.52221307577855</v>
      </c>
      <c r="C510" s="950">
        <v>408.52221307577855</v>
      </c>
      <c r="D510" s="501">
        <v>0</v>
      </c>
      <c r="E510" s="501">
        <v>146.74076990331471</v>
      </c>
      <c r="F510" s="501">
        <v>2.045167524784874</v>
      </c>
      <c r="G510" s="501">
        <v>20.45167524784874</v>
      </c>
      <c r="H510" s="501">
        <v>0.51129188119621849</v>
      </c>
      <c r="I510" s="501">
        <v>10.22583762392437</v>
      </c>
      <c r="J510" s="904">
        <v>170.77148831953699</v>
      </c>
    </row>
    <row r="511" spans="1:10" x14ac:dyDescent="0.2">
      <c r="A511" s="912" t="s">
        <v>584</v>
      </c>
      <c r="B511" s="927">
        <v>474.47886575009079</v>
      </c>
      <c r="C511" s="950">
        <v>474.47886575009079</v>
      </c>
      <c r="D511" s="501">
        <v>0</v>
      </c>
      <c r="E511" s="501">
        <v>157.98919128963152</v>
      </c>
      <c r="F511" s="501">
        <v>2.5564594059810926</v>
      </c>
      <c r="G511" s="501">
        <v>17.383923960671428</v>
      </c>
      <c r="H511" s="501">
        <v>3.0677512871773112</v>
      </c>
      <c r="I511" s="501">
        <v>14.316172673494117</v>
      </c>
      <c r="J511" s="904">
        <v>195.83905636044696</v>
      </c>
    </row>
    <row r="512" spans="1:10" x14ac:dyDescent="0.2">
      <c r="A512" s="912" t="s">
        <v>585</v>
      </c>
      <c r="B512" s="927">
        <v>512.82575683980713</v>
      </c>
      <c r="C512" s="950">
        <v>512.82575683980713</v>
      </c>
      <c r="D512" s="501">
        <v>0</v>
      </c>
      <c r="E512" s="501">
        <v>159.52306693322018</v>
      </c>
      <c r="F512" s="501">
        <v>5.1129188119621851</v>
      </c>
      <c r="G512" s="501">
        <v>19.429091485456304</v>
      </c>
      <c r="H512" s="501">
        <v>5.1129188119621851</v>
      </c>
      <c r="I512" s="501">
        <v>20.45167524784874</v>
      </c>
      <c r="J512" s="904">
        <v>208.60708752805715</v>
      </c>
    </row>
    <row r="513" spans="1:10" x14ac:dyDescent="0.2">
      <c r="A513" s="912" t="s">
        <v>586</v>
      </c>
      <c r="B513" s="927">
        <v>564.97752872182139</v>
      </c>
      <c r="C513" s="950">
        <v>564.97752872182139</v>
      </c>
      <c r="D513" s="501">
        <v>0</v>
      </c>
      <c r="E513" s="501">
        <v>161.56823445800504</v>
      </c>
      <c r="F513" s="501">
        <v>4.0903350495697479</v>
      </c>
      <c r="G513" s="501">
        <v>18.406507723063864</v>
      </c>
      <c r="H513" s="501">
        <v>0.51129188119621849</v>
      </c>
      <c r="I513" s="501">
        <v>28.632345346988235</v>
      </c>
      <c r="J513" s="904">
        <v>227.01359525112102</v>
      </c>
    </row>
    <row r="514" spans="1:10" x14ac:dyDescent="0.2">
      <c r="A514" s="912" t="s">
        <v>587</v>
      </c>
      <c r="B514" s="501">
        <v>573.66949070215719</v>
      </c>
      <c r="C514" s="501">
        <v>573.66949070215719</v>
      </c>
      <c r="D514" s="501">
        <v>0</v>
      </c>
      <c r="E514" s="501">
        <v>170.26019643834076</v>
      </c>
      <c r="F514" s="501">
        <v>3.5790431683735293</v>
      </c>
      <c r="G514" s="501">
        <v>16.361340198278992</v>
      </c>
      <c r="H514" s="501">
        <v>0.51129188119621849</v>
      </c>
      <c r="I514" s="501">
        <v>63.400193268331094</v>
      </c>
      <c r="J514" s="904">
        <v>228.03617901351345</v>
      </c>
    </row>
    <row r="515" spans="1:10" x14ac:dyDescent="0.2">
      <c r="A515" s="912" t="s">
        <v>588</v>
      </c>
      <c r="B515" s="501">
        <v>630.93418139613368</v>
      </c>
      <c r="C515" s="501">
        <v>630.93418139613368</v>
      </c>
      <c r="D515" s="501">
        <v>0</v>
      </c>
      <c r="E515" s="501">
        <v>173.8392396067143</v>
      </c>
      <c r="F515" s="501">
        <v>3.0677512871773112</v>
      </c>
      <c r="G515" s="501">
        <v>16.361340198278992</v>
      </c>
      <c r="H515" s="501">
        <v>1.022583762392437</v>
      </c>
      <c r="I515" s="501">
        <v>74.648614654647901</v>
      </c>
      <c r="J515" s="904">
        <v>247.97656238016597</v>
      </c>
    </row>
    <row r="516" spans="1:10" x14ac:dyDescent="0.2">
      <c r="A516" s="912" t="s">
        <v>589</v>
      </c>
      <c r="B516" s="501">
        <v>709.16183921915501</v>
      </c>
      <c r="C516" s="501">
        <v>709.16183921915501</v>
      </c>
      <c r="D516" s="501">
        <v>0</v>
      </c>
      <c r="E516" s="501">
        <v>174.3505314879105</v>
      </c>
      <c r="F516" s="501">
        <v>3.0677512871773112</v>
      </c>
      <c r="G516" s="501">
        <v>23.519426535026049</v>
      </c>
      <c r="H516" s="501">
        <v>1.022583762392437</v>
      </c>
      <c r="I516" s="501">
        <v>85.385744159768493</v>
      </c>
      <c r="J516" s="904">
        <v>276.09761584595799</v>
      </c>
    </row>
    <row r="517" spans="1:10" x14ac:dyDescent="0.2">
      <c r="A517" s="912" t="s">
        <v>590</v>
      </c>
      <c r="B517" s="501">
        <v>840.56385268658323</v>
      </c>
      <c r="C517" s="501">
        <v>840.56385268658323</v>
      </c>
      <c r="D517" s="501">
        <v>0</v>
      </c>
      <c r="E517" s="501">
        <v>174.86182336910673</v>
      </c>
      <c r="F517" s="501">
        <v>3.5790431683735293</v>
      </c>
      <c r="G517" s="501">
        <v>27.09846970339958</v>
      </c>
      <c r="H517" s="501">
        <v>1.022583762392437</v>
      </c>
      <c r="I517" s="501">
        <v>100.72450059565504</v>
      </c>
      <c r="J517" s="904">
        <v>332.30434974761152</v>
      </c>
    </row>
    <row r="518" spans="1:10" x14ac:dyDescent="0.2">
      <c r="A518" s="912" t="s">
        <v>591</v>
      </c>
      <c r="B518" s="501">
        <v>980.65782813434703</v>
      </c>
      <c r="C518" s="501">
        <v>980.65782813434703</v>
      </c>
      <c r="D518" s="501">
        <v>0</v>
      </c>
      <c r="E518" s="501">
        <v>185.08766099303111</v>
      </c>
      <c r="F518" s="501">
        <v>3.5790431683735293</v>
      </c>
      <c r="G518" s="501">
        <v>26.075885941007144</v>
      </c>
      <c r="H518" s="501">
        <v>2.045167524784874</v>
      </c>
      <c r="I518" s="501">
        <v>114.52938138795294</v>
      </c>
      <c r="J518" s="904">
        <v>383.95435892656775</v>
      </c>
    </row>
    <row r="519" spans="1:10" x14ac:dyDescent="0.2">
      <c r="A519" s="912" t="s">
        <v>592</v>
      </c>
      <c r="B519" s="501">
        <v>1123.8195548692884</v>
      </c>
      <c r="C519" s="501">
        <v>1123.8195548692884</v>
      </c>
      <c r="D519" s="501">
        <v>0</v>
      </c>
      <c r="E519" s="501">
        <v>182.01990970585379</v>
      </c>
      <c r="F519" s="501">
        <v>3.5790431683735293</v>
      </c>
      <c r="G519" s="501">
        <v>21.474259010241177</v>
      </c>
      <c r="H519" s="501">
        <v>0.51129188119621849</v>
      </c>
      <c r="I519" s="501">
        <v>117.59713267513025</v>
      </c>
      <c r="J519" s="904">
        <v>436.70612997174499</v>
      </c>
    </row>
    <row r="520" spans="1:10" x14ac:dyDescent="0.2">
      <c r="A520" s="912" t="s">
        <v>593</v>
      </c>
      <c r="B520" s="501">
        <v>1004.6885465505693</v>
      </c>
      <c r="C520" s="501">
        <v>1004.6885465505693</v>
      </c>
      <c r="D520" s="501">
        <v>0</v>
      </c>
      <c r="E520" s="501">
        <v>286.32345346988234</v>
      </c>
      <c r="F520" s="501">
        <v>2.5564594059810926</v>
      </c>
      <c r="G520" s="501">
        <v>5.1129188119621851</v>
      </c>
      <c r="H520" s="501">
        <v>0.51129188119621849</v>
      </c>
      <c r="I520" s="501">
        <v>131.40201346742816</v>
      </c>
      <c r="J520" s="904">
        <v>389.06506237642168</v>
      </c>
    </row>
    <row r="521" spans="1:10" x14ac:dyDescent="0.2">
      <c r="A521" s="912" t="s">
        <v>594</v>
      </c>
      <c r="B521" s="501">
        <v>1044.0580214026782</v>
      </c>
      <c r="C521" s="501">
        <v>1044.0580214026782</v>
      </c>
      <c r="D521" s="501">
        <v>0</v>
      </c>
      <c r="E521" s="501">
        <v>282.74441030150882</v>
      </c>
      <c r="F521" s="501">
        <v>3.0677512871773112</v>
      </c>
      <c r="G521" s="501">
        <v>3.5790431683735293</v>
      </c>
      <c r="H521" s="501">
        <v>1.5338756435886556</v>
      </c>
      <c r="I521" s="501">
        <v>150.31981307168823</v>
      </c>
      <c r="J521" s="904">
        <v>404.07020887127794</v>
      </c>
    </row>
    <row r="522" spans="1:10" x14ac:dyDescent="0.2">
      <c r="A522" s="912" t="s">
        <v>595</v>
      </c>
      <c r="B522" s="501">
        <v>1087.5178313043568</v>
      </c>
      <c r="C522" s="501">
        <v>1087.5178313043568</v>
      </c>
      <c r="D522" s="501">
        <v>0</v>
      </c>
      <c r="E522" s="501">
        <v>288.8799128758634</v>
      </c>
      <c r="F522" s="501">
        <v>3.0677512871773112</v>
      </c>
      <c r="G522" s="501">
        <v>1.5338756435886556</v>
      </c>
      <c r="H522" s="501">
        <v>1.5338756435886556</v>
      </c>
      <c r="I522" s="501">
        <v>145.20689425972606</v>
      </c>
      <c r="J522" s="904">
        <v>420.99621024626299</v>
      </c>
    </row>
    <row r="523" spans="1:10" x14ac:dyDescent="0.2">
      <c r="A523" s="912" t="s">
        <v>596</v>
      </c>
      <c r="B523" s="501">
        <v>1094.6759176411038</v>
      </c>
      <c r="C523" s="501">
        <v>1094.6759176411038</v>
      </c>
      <c r="D523" s="501">
        <v>0</v>
      </c>
      <c r="E523" s="501">
        <v>298.5944586185916</v>
      </c>
      <c r="F523" s="501">
        <v>2.5564594059810926</v>
      </c>
      <c r="G523" s="501">
        <v>2.5564594059810926</v>
      </c>
      <c r="H523" s="501">
        <v>5.6242106931584033</v>
      </c>
      <c r="I523" s="501">
        <v>151.34239683408069</v>
      </c>
      <c r="J523" s="904">
        <v>423.18205642362267</v>
      </c>
    </row>
    <row r="524" spans="1:10" x14ac:dyDescent="0.2">
      <c r="A524" s="912" t="s">
        <v>597</v>
      </c>
      <c r="B524" s="501">
        <v>1118.1953441761298</v>
      </c>
      <c r="C524" s="501">
        <v>1118.1953441761298</v>
      </c>
      <c r="D524" s="501">
        <v>0</v>
      </c>
      <c r="E524" s="501">
        <v>294.50412356902183</v>
      </c>
      <c r="F524" s="501">
        <v>2.045167524784874</v>
      </c>
      <c r="G524" s="501">
        <v>1.5338756435886556</v>
      </c>
      <c r="H524" s="501">
        <v>6.1355025743546214</v>
      </c>
      <c r="I524" s="501">
        <v>142.65043485374497</v>
      </c>
      <c r="J524" s="904">
        <v>431.83319173486285</v>
      </c>
    </row>
    <row r="525" spans="1:10" x14ac:dyDescent="0.2">
      <c r="A525" s="912" t="s">
        <v>598</v>
      </c>
      <c r="B525" s="501">
        <v>1139.1583113051747</v>
      </c>
      <c r="C525" s="501">
        <v>1139.1583113051747</v>
      </c>
      <c r="D525" s="501">
        <v>0</v>
      </c>
      <c r="E525" s="501">
        <v>296.54929109380669</v>
      </c>
      <c r="F525" s="501">
        <v>2.045167524784874</v>
      </c>
      <c r="G525" s="501">
        <v>1.022583762392437</v>
      </c>
      <c r="H525" s="501">
        <v>5.1129188119621842</v>
      </c>
      <c r="I525" s="501">
        <v>147.76335366570714</v>
      </c>
      <c r="J525" s="904">
        <v>439.1273686762496</v>
      </c>
    </row>
    <row r="526" spans="1:10" x14ac:dyDescent="0.2">
      <c r="A526" s="912" t="s">
        <v>599</v>
      </c>
      <c r="B526" s="501">
        <v>1159.0986946718274</v>
      </c>
      <c r="C526" s="501">
        <v>1159.0986946718274</v>
      </c>
      <c r="D526" s="501">
        <v>0</v>
      </c>
      <c r="E526" s="501">
        <v>340.00910099548526</v>
      </c>
      <c r="F526" s="501">
        <v>2.045167524784874</v>
      </c>
      <c r="G526" s="501">
        <v>1.022583762392437</v>
      </c>
      <c r="H526" s="501">
        <v>9.2032538615319321</v>
      </c>
      <c r="I526" s="501">
        <v>187.13282851781597</v>
      </c>
      <c r="J526" s="904">
        <v>444.91616008702084</v>
      </c>
    </row>
    <row r="527" spans="1:10" x14ac:dyDescent="0.2">
      <c r="A527" s="912" t="s">
        <v>600</v>
      </c>
      <c r="B527" s="501">
        <v>1187.7310400188157</v>
      </c>
      <c r="C527" s="501">
        <v>1187.7310400188157</v>
      </c>
      <c r="D527" s="501">
        <v>0</v>
      </c>
      <c r="E527" s="501">
        <v>346.65589545103614</v>
      </c>
      <c r="F527" s="501">
        <v>2.045167524784874</v>
      </c>
      <c r="G527" s="501">
        <v>1.022583762392437</v>
      </c>
      <c r="H527" s="501">
        <v>27.609761584595798</v>
      </c>
      <c r="I527" s="501">
        <v>208.09579564686092</v>
      </c>
      <c r="J527" s="904">
        <v>454.075096109024</v>
      </c>
    </row>
    <row r="528" spans="1:10" x14ac:dyDescent="0.2">
      <c r="A528" s="912" t="s">
        <v>601</v>
      </c>
      <c r="B528" s="501">
        <v>1238.8602281384374</v>
      </c>
      <c r="C528" s="501">
        <v>1238.8602281384374</v>
      </c>
      <c r="D528" s="501">
        <v>0</v>
      </c>
      <c r="E528" s="501">
        <v>358.92690059974535</v>
      </c>
      <c r="F528" s="501">
        <v>2.5564594059810926</v>
      </c>
      <c r="G528" s="501">
        <v>2.5564594059810926</v>
      </c>
      <c r="H528" s="501">
        <v>43.459809901678575</v>
      </c>
      <c r="I528" s="501">
        <v>156.96660752723909</v>
      </c>
      <c r="J528" s="904">
        <v>472.96385107724507</v>
      </c>
    </row>
    <row r="529" spans="1:10" x14ac:dyDescent="0.2">
      <c r="A529" s="912" t="s">
        <v>602</v>
      </c>
      <c r="B529" s="501">
        <v>1271.5829085349953</v>
      </c>
      <c r="C529" s="501">
        <v>1271.5829085349953</v>
      </c>
      <c r="D529" s="501">
        <v>0</v>
      </c>
      <c r="E529" s="501">
        <v>377.84470020400545</v>
      </c>
      <c r="F529" s="501">
        <v>1.5338756435886556</v>
      </c>
      <c r="G529" s="501">
        <v>1.5338756435886554</v>
      </c>
      <c r="H529" s="501">
        <v>38.346891089716387</v>
      </c>
      <c r="I529" s="501">
        <v>150.83110495288446</v>
      </c>
      <c r="J529" s="904">
        <v>485.88091498421528</v>
      </c>
    </row>
    <row r="530" spans="1:10" x14ac:dyDescent="0.2">
      <c r="A530" s="912" t="s">
        <v>603</v>
      </c>
      <c r="B530" s="501">
        <v>1286.3615651667067</v>
      </c>
      <c r="C530" s="501">
        <v>1286.3615651667067</v>
      </c>
      <c r="D530" s="501">
        <v>0</v>
      </c>
      <c r="E530" s="501">
        <v>388.32527366897943</v>
      </c>
      <c r="F530" s="501">
        <v>1.5338756435886556</v>
      </c>
      <c r="G530" s="501">
        <v>2.0225837623924372</v>
      </c>
      <c r="H530" s="501">
        <v>42.437226139286132</v>
      </c>
      <c r="I530" s="501">
        <v>142.13914297254874</v>
      </c>
      <c r="J530" s="904">
        <v>491.90518197162078</v>
      </c>
    </row>
    <row r="531" spans="1:10" x14ac:dyDescent="0.2">
      <c r="A531" s="912" t="s">
        <v>604</v>
      </c>
      <c r="B531" s="501">
        <v>1302.7717132879648</v>
      </c>
      <c r="C531" s="501">
        <v>1302.7717132879648</v>
      </c>
      <c r="D531" s="501">
        <v>0</v>
      </c>
      <c r="E531" s="501">
        <v>391.64958099630337</v>
      </c>
      <c r="F531" s="501">
        <v>1.5338756435886556</v>
      </c>
      <c r="G531" s="501">
        <v>2.045167524784874</v>
      </c>
      <c r="H531" s="501">
        <v>55.730815050387818</v>
      </c>
      <c r="I531" s="501">
        <v>140.60526732896008</v>
      </c>
      <c r="J531" s="904">
        <v>498.43354762001798</v>
      </c>
    </row>
    <row r="532" spans="1:10" x14ac:dyDescent="0.2">
      <c r="A532" s="912" t="s">
        <v>605</v>
      </c>
      <c r="B532" s="501">
        <v>1383.0445386357712</v>
      </c>
      <c r="C532" s="501">
        <v>1383.0445386357712</v>
      </c>
      <c r="D532" s="501">
        <v>0</v>
      </c>
      <c r="E532" s="501">
        <v>393.18345663989197</v>
      </c>
      <c r="F532" s="501">
        <v>1.5338756435886556</v>
      </c>
      <c r="G532" s="501">
        <v>2.045167524784874</v>
      </c>
      <c r="H532" s="501">
        <v>75.159906535844115</v>
      </c>
      <c r="I532" s="501">
        <v>176.90699089389159</v>
      </c>
      <c r="J532" s="904">
        <v>529.35957921891213</v>
      </c>
    </row>
    <row r="533" spans="1:10" x14ac:dyDescent="0.2">
      <c r="A533" s="912" t="s">
        <v>606</v>
      </c>
      <c r="B533" s="501">
        <v>1527.2288491331046</v>
      </c>
      <c r="C533" s="501">
        <v>1527.2288491331046</v>
      </c>
      <c r="D533" s="501">
        <v>0</v>
      </c>
      <c r="E533" s="501">
        <v>403.92058614501258</v>
      </c>
      <c r="F533" s="501">
        <v>1.022583762392437</v>
      </c>
      <c r="G533" s="501">
        <v>2.5564594059810926</v>
      </c>
      <c r="H533" s="501">
        <v>97.145457427281514</v>
      </c>
      <c r="I533" s="501">
        <v>361.99465188692267</v>
      </c>
      <c r="J533" s="904">
        <v>597.85729407082727</v>
      </c>
    </row>
    <row r="534" spans="1:10" x14ac:dyDescent="0.2">
      <c r="A534" s="912" t="s">
        <v>607</v>
      </c>
      <c r="B534" s="501">
        <v>1644.3146899270387</v>
      </c>
      <c r="C534" s="501">
        <v>1644.3146899270387</v>
      </c>
      <c r="D534" s="501">
        <v>0</v>
      </c>
      <c r="E534" s="501">
        <v>414.65771565013318</v>
      </c>
      <c r="F534" s="501">
        <v>1.022583762392437</v>
      </c>
      <c r="G534" s="501">
        <v>1.5338756435886554</v>
      </c>
      <c r="H534" s="501">
        <v>37.32430732732395</v>
      </c>
      <c r="I534" s="501">
        <v>216.78775762719664</v>
      </c>
      <c r="J534" s="904">
        <v>642.48535242878188</v>
      </c>
    </row>
    <row r="535" spans="1:10" x14ac:dyDescent="0.2">
      <c r="A535" s="912" t="s">
        <v>608</v>
      </c>
      <c r="B535" s="501">
        <v>1722.0310558688639</v>
      </c>
      <c r="C535" s="501">
        <v>1722.0310558688639</v>
      </c>
      <c r="D535" s="501">
        <v>0</v>
      </c>
      <c r="E535" s="501">
        <v>413.63513188774078</v>
      </c>
      <c r="F535" s="501">
        <v>2.045167524784874</v>
      </c>
      <c r="G535" s="501">
        <v>1.5338756435886554</v>
      </c>
      <c r="H535" s="501">
        <v>12.271005148709245</v>
      </c>
      <c r="I535" s="501">
        <v>207.58450376566469</v>
      </c>
      <c r="J535" s="904">
        <v>669.83127941646524</v>
      </c>
    </row>
    <row r="536" spans="1:10" x14ac:dyDescent="0.2">
      <c r="A536" s="912" t="s">
        <v>609</v>
      </c>
      <c r="B536" s="501">
        <v>1781.8522059688214</v>
      </c>
      <c r="C536" s="501">
        <v>1781.8522059688214</v>
      </c>
      <c r="D536" s="501">
        <v>0</v>
      </c>
      <c r="E536" s="501">
        <v>449.42556357147606</v>
      </c>
      <c r="F536" s="501">
        <v>1.5338756435886556</v>
      </c>
      <c r="G536" s="501">
        <v>0.51129188119621849</v>
      </c>
      <c r="H536" s="501">
        <v>34.767847921342856</v>
      </c>
      <c r="I536" s="501">
        <v>1164.7229053649858</v>
      </c>
      <c r="J536" s="904">
        <v>681.66904402287776</v>
      </c>
    </row>
    <row r="537" spans="1:10" x14ac:dyDescent="0.2">
      <c r="A537" s="912" t="s">
        <v>610</v>
      </c>
      <c r="B537" s="501">
        <v>1904.5622574559138</v>
      </c>
      <c r="C537" s="501">
        <v>1904.5622574559138</v>
      </c>
      <c r="D537" s="501">
        <v>0</v>
      </c>
      <c r="E537" s="501">
        <v>466.29819565095124</v>
      </c>
      <c r="F537" s="501">
        <v>1.5338756435886556</v>
      </c>
      <c r="G537" s="501">
        <v>2.045167524784874</v>
      </c>
      <c r="H537" s="501">
        <v>48.061436832444535</v>
      </c>
      <c r="I537" s="501">
        <v>264.84919445964118</v>
      </c>
      <c r="J537" s="904">
        <v>723.04592547077641</v>
      </c>
    </row>
    <row r="538" spans="1:10" ht="14.25" x14ac:dyDescent="0.2">
      <c r="A538" s="911" t="s">
        <v>706</v>
      </c>
      <c r="B538" s="501">
        <v>1987.9028340908974</v>
      </c>
      <c r="C538" s="501">
        <v>1987.9028340908974</v>
      </c>
      <c r="D538" s="501">
        <v>0</v>
      </c>
      <c r="E538" s="501">
        <v>478.05790891846431</v>
      </c>
      <c r="F538" s="501">
        <v>3.0677512871773112</v>
      </c>
      <c r="G538" s="501">
        <v>3.0677512871773112</v>
      </c>
      <c r="H538" s="501">
        <v>87.430911684553365</v>
      </c>
      <c r="I538" s="501">
        <v>272.00728079638822</v>
      </c>
      <c r="J538" s="904">
        <v>747.16785265599481</v>
      </c>
    </row>
    <row r="539" spans="1:10" ht="14.25" x14ac:dyDescent="0.2">
      <c r="A539" s="911" t="s">
        <v>707</v>
      </c>
      <c r="B539" s="501">
        <v>1968.9850344866375</v>
      </c>
      <c r="C539" s="501">
        <v>1968.9850344866375</v>
      </c>
      <c r="D539" s="501">
        <v>0</v>
      </c>
      <c r="E539" s="501">
        <v>476.01274139367945</v>
      </c>
      <c r="F539" s="501">
        <v>3.0677512871773112</v>
      </c>
      <c r="G539" s="501">
        <v>3.0677512871773112</v>
      </c>
      <c r="H539" s="501">
        <v>87.430911684553365</v>
      </c>
      <c r="I539" s="501">
        <v>272.00728079638822</v>
      </c>
      <c r="J539" s="904">
        <v>740.0574589964599</v>
      </c>
    </row>
    <row r="540" spans="1:10" x14ac:dyDescent="0.2">
      <c r="A540" s="912" t="s">
        <v>612</v>
      </c>
      <c r="B540" s="501">
        <v>2101.9209235976541</v>
      </c>
      <c r="C540" s="501">
        <v>2101.9209235976541</v>
      </c>
      <c r="D540" s="501">
        <v>0</v>
      </c>
      <c r="E540" s="501">
        <v>508.22412990904121</v>
      </c>
      <c r="F540" s="501">
        <v>2.5564594059810926</v>
      </c>
      <c r="G540" s="501">
        <v>11.759713267513025</v>
      </c>
      <c r="H540" s="501">
        <v>59.821150099957563</v>
      </c>
      <c r="I540" s="501">
        <v>281.21053465792016</v>
      </c>
      <c r="J540" s="904">
        <v>782.76486661127308</v>
      </c>
    </row>
    <row r="541" spans="1:10" x14ac:dyDescent="0.2">
      <c r="A541" s="912" t="s">
        <v>613</v>
      </c>
      <c r="B541" s="501">
        <v>2181.6824570642643</v>
      </c>
      <c r="C541" s="501">
        <v>2181.6824570642643</v>
      </c>
      <c r="D541" s="501">
        <v>0</v>
      </c>
      <c r="E541" s="501">
        <v>515.38221624578819</v>
      </c>
      <c r="F541" s="501">
        <v>232.12651406308319</v>
      </c>
      <c r="G541" s="501">
        <v>12.271005148709245</v>
      </c>
      <c r="H541" s="501">
        <v>63.400193268331094</v>
      </c>
      <c r="I541" s="501">
        <v>248.9991461425584</v>
      </c>
      <c r="J541" s="904">
        <v>808.27990897349605</v>
      </c>
    </row>
    <row r="542" spans="1:10" x14ac:dyDescent="0.2">
      <c r="A542" s="912" t="s">
        <v>614</v>
      </c>
      <c r="B542" s="501">
        <v>2248.1504016197728</v>
      </c>
      <c r="C542" s="501">
        <v>2248.1504016197728</v>
      </c>
      <c r="D542" s="501">
        <v>0</v>
      </c>
      <c r="E542" s="501">
        <v>586.4517877320626</v>
      </c>
      <c r="F542" s="501">
        <v>3.0677512871773112</v>
      </c>
      <c r="G542" s="501">
        <v>20.962967129044959</v>
      </c>
      <c r="H542" s="501">
        <v>24.542010297418489</v>
      </c>
      <c r="I542" s="501">
        <v>402.38671050142398</v>
      </c>
      <c r="J542" s="904">
        <v>827.86507645447523</v>
      </c>
    </row>
    <row r="543" spans="1:10" x14ac:dyDescent="0.2">
      <c r="A543" s="912" t="s">
        <v>615</v>
      </c>
      <c r="B543" s="501">
        <v>2328.9345188487755</v>
      </c>
      <c r="C543" s="501">
        <v>2328.9345188487755</v>
      </c>
      <c r="D543" s="501">
        <v>0</v>
      </c>
      <c r="E543" s="501">
        <v>605.8808792175189</v>
      </c>
      <c r="F543" s="501">
        <v>2.045167524784874</v>
      </c>
      <c r="G543" s="501">
        <v>20.45167524784874</v>
      </c>
      <c r="H543" s="501">
        <v>55.730815050387818</v>
      </c>
      <c r="I543" s="501">
        <v>423.34967763046893</v>
      </c>
      <c r="J543" s="904">
        <v>852.90367808070232</v>
      </c>
    </row>
    <row r="544" spans="1:10" x14ac:dyDescent="0.2">
      <c r="A544" s="912" t="s">
        <v>616</v>
      </c>
      <c r="B544" s="501">
        <v>2403.5831335034227</v>
      </c>
      <c r="C544" s="501">
        <v>2403.5831335034227</v>
      </c>
      <c r="D544" s="501">
        <v>0</v>
      </c>
      <c r="E544" s="501">
        <v>622.75351129699413</v>
      </c>
      <c r="F544" s="501">
        <v>6.1355025743546223</v>
      </c>
      <c r="G544" s="501">
        <v>38.346891089716387</v>
      </c>
      <c r="H544" s="501">
        <v>42.948518020482354</v>
      </c>
      <c r="I544" s="501">
        <v>509.24671367143361</v>
      </c>
      <c r="J544" s="904">
        <v>874.16660035453629</v>
      </c>
    </row>
    <row r="545" spans="1:10" x14ac:dyDescent="0.2">
      <c r="A545" s="912" t="s">
        <v>617</v>
      </c>
      <c r="B545" s="501">
        <v>2351.431361621409</v>
      </c>
      <c r="C545" s="501">
        <v>2351.431361621409</v>
      </c>
      <c r="D545" s="501">
        <v>0</v>
      </c>
      <c r="E545" s="501">
        <v>641.67131090125417</v>
      </c>
      <c r="F545" s="501">
        <v>4.0903350495697479</v>
      </c>
      <c r="G545" s="501">
        <v>44.482393664071012</v>
      </c>
      <c r="H545" s="501">
        <v>42.948518020482354</v>
      </c>
      <c r="I545" s="501">
        <v>552.19523169191598</v>
      </c>
      <c r="J545" s="904">
        <v>851.80678205839649</v>
      </c>
    </row>
    <row r="546" spans="1:10" x14ac:dyDescent="0.2">
      <c r="A546" s="912" t="s">
        <v>618</v>
      </c>
      <c r="B546" s="501">
        <v>2463.4042836033805</v>
      </c>
      <c r="C546" s="501">
        <v>2463.4042836033805</v>
      </c>
      <c r="D546" s="501">
        <v>0</v>
      </c>
      <c r="E546" s="501">
        <v>531.74355644406728</v>
      </c>
      <c r="F546" s="501">
        <v>3.5790431683735293</v>
      </c>
      <c r="G546" s="501">
        <v>36.301723564931514</v>
      </c>
      <c r="H546" s="501">
        <v>32.211388515361769</v>
      </c>
      <c r="I546" s="501">
        <v>585.94049585086634</v>
      </c>
      <c r="J546" s="904">
        <v>889.30535228595943</v>
      </c>
    </row>
    <row r="547" spans="1:10" x14ac:dyDescent="0.2">
      <c r="A547" s="912" t="s">
        <v>619</v>
      </c>
      <c r="B547" s="501">
        <v>2335.0700214231297</v>
      </c>
      <c r="C547" s="501">
        <v>2335.0700214231297</v>
      </c>
      <c r="D547" s="501">
        <v>0</v>
      </c>
      <c r="E547" s="501">
        <v>516.4048000081807</v>
      </c>
      <c r="F547" s="501">
        <v>27.09846970339958</v>
      </c>
      <c r="G547" s="501">
        <v>42.437226139286132</v>
      </c>
      <c r="H547" s="501">
        <v>18.406507723063864</v>
      </c>
      <c r="I547" s="501">
        <v>604.34700357393024</v>
      </c>
      <c r="J547" s="904">
        <v>839.65483541213757</v>
      </c>
    </row>
    <row r="548" spans="1:10" x14ac:dyDescent="0.2">
      <c r="A548" s="912" t="s">
        <v>622</v>
      </c>
      <c r="B548" s="501">
        <v>2371</v>
      </c>
      <c r="C548" s="501">
        <v>2371</v>
      </c>
      <c r="D548" s="501">
        <v>0</v>
      </c>
      <c r="E548" s="501">
        <v>509</v>
      </c>
      <c r="F548" s="501">
        <v>4</v>
      </c>
      <c r="G548" s="501">
        <v>30</v>
      </c>
      <c r="H548" s="501">
        <v>48</v>
      </c>
      <c r="I548" s="501">
        <v>706</v>
      </c>
      <c r="J548" s="904">
        <v>848.33999434678537</v>
      </c>
    </row>
    <row r="549" spans="1:10" x14ac:dyDescent="0.2">
      <c r="A549" s="912" t="s">
        <v>623</v>
      </c>
      <c r="B549" s="501">
        <v>2318</v>
      </c>
      <c r="C549" s="501">
        <v>2318</v>
      </c>
      <c r="D549" s="501">
        <v>0</v>
      </c>
      <c r="E549" s="501">
        <v>517</v>
      </c>
      <c r="F549" s="501">
        <v>2</v>
      </c>
      <c r="G549" s="501">
        <v>26</v>
      </c>
      <c r="H549" s="501">
        <v>96</v>
      </c>
      <c r="I549" s="501">
        <v>707</v>
      </c>
      <c r="J549" s="904">
        <v>825.04756125123913</v>
      </c>
    </row>
    <row r="550" spans="1:10" x14ac:dyDescent="0.2">
      <c r="A550" s="912" t="s">
        <v>624</v>
      </c>
      <c r="B550" s="501">
        <v>2375</v>
      </c>
      <c r="C550" s="501">
        <v>2375</v>
      </c>
      <c r="D550" s="501">
        <v>0</v>
      </c>
      <c r="E550" s="501">
        <v>501</v>
      </c>
      <c r="F550" s="501">
        <v>4</v>
      </c>
      <c r="G550" s="501">
        <v>23</v>
      </c>
      <c r="H550" s="501">
        <v>267</v>
      </c>
      <c r="I550" s="501">
        <v>695</v>
      </c>
      <c r="J550" s="904">
        <v>842.95993580017125</v>
      </c>
    </row>
    <row r="551" spans="1:10" x14ac:dyDescent="0.2">
      <c r="A551" s="912" t="s">
        <v>625</v>
      </c>
      <c r="B551" s="501">
        <v>2422</v>
      </c>
      <c r="C551" s="501">
        <v>2422</v>
      </c>
      <c r="D551" s="501">
        <v>0</v>
      </c>
      <c r="E551" s="501">
        <v>479</v>
      </c>
      <c r="F551" s="501">
        <v>5</v>
      </c>
      <c r="G551" s="501">
        <v>26</v>
      </c>
      <c r="H551" s="501">
        <v>436</v>
      </c>
      <c r="I551" s="501">
        <v>424</v>
      </c>
      <c r="J551" s="904">
        <v>857.19432722809472</v>
      </c>
    </row>
    <row r="552" spans="1:10" x14ac:dyDescent="0.2">
      <c r="A552" s="911">
        <v>38717</v>
      </c>
      <c r="B552" s="501">
        <v>2505</v>
      </c>
      <c r="C552" s="501">
        <v>2505</v>
      </c>
      <c r="D552" s="501">
        <v>0</v>
      </c>
      <c r="E552" s="501">
        <v>428</v>
      </c>
      <c r="F552" s="501">
        <v>12</v>
      </c>
      <c r="G552" s="501">
        <v>29</v>
      </c>
      <c r="H552" s="501">
        <v>550</v>
      </c>
      <c r="I552" s="501">
        <v>374</v>
      </c>
      <c r="J552" s="904">
        <v>885.47628019368074</v>
      </c>
    </row>
    <row r="553" spans="1:10" x14ac:dyDescent="0.2">
      <c r="A553" s="911">
        <v>39082</v>
      </c>
      <c r="B553" s="501">
        <v>2497.223</v>
      </c>
      <c r="C553" s="501">
        <v>2497.223</v>
      </c>
      <c r="D553" s="501">
        <v>0</v>
      </c>
      <c r="E553" s="501">
        <v>445.18799999999999</v>
      </c>
      <c r="F553" s="501">
        <v>14.654999999999999</v>
      </c>
      <c r="G553" s="501">
        <v>44.7</v>
      </c>
      <c r="H553" s="501">
        <v>521.42200000000003</v>
      </c>
      <c r="I553" s="501">
        <v>350.13900000000001</v>
      </c>
      <c r="J553" s="904">
        <v>881.84694594999996</v>
      </c>
    </row>
    <row r="554" spans="1:10" x14ac:dyDescent="0.2">
      <c r="A554" s="911">
        <v>39447</v>
      </c>
      <c r="B554" s="501">
        <v>2360.5010000000002</v>
      </c>
      <c r="C554" s="501">
        <v>2360.5010000000002</v>
      </c>
      <c r="D554" s="501">
        <v>0</v>
      </c>
      <c r="E554" s="501">
        <v>470.6</v>
      </c>
      <c r="F554" s="501">
        <v>23.832999999999998</v>
      </c>
      <c r="G554" s="501">
        <v>85.828999999999994</v>
      </c>
      <c r="H554" s="501">
        <v>495.50900000000001</v>
      </c>
      <c r="I554" s="501">
        <v>329.404</v>
      </c>
      <c r="J554" s="904">
        <v>832.73366892000001</v>
      </c>
    </row>
    <row r="555" spans="1:10" x14ac:dyDescent="0.2">
      <c r="A555" s="911">
        <v>39813</v>
      </c>
      <c r="B555" s="501">
        <v>2229.1239999999998</v>
      </c>
      <c r="C555" s="501">
        <v>2229.1239999999998</v>
      </c>
      <c r="D555" s="501">
        <v>0</v>
      </c>
      <c r="E555" s="501">
        <v>457.75299999999999</v>
      </c>
      <c r="F555" s="501">
        <v>21.434000000000001</v>
      </c>
      <c r="G555" s="501">
        <v>31.542999999999999</v>
      </c>
      <c r="H555" s="501">
        <v>447.34300000000002</v>
      </c>
      <c r="I555" s="501">
        <v>616.20299999999997</v>
      </c>
      <c r="J555" s="904">
        <v>786.21391165</v>
      </c>
    </row>
    <row r="556" spans="1:10" x14ac:dyDescent="0.2">
      <c r="A556" s="911">
        <v>40178</v>
      </c>
      <c r="B556" s="501">
        <v>2334.6550000000002</v>
      </c>
      <c r="C556" s="501">
        <v>2334.6550000000002</v>
      </c>
      <c r="D556" s="501">
        <v>0</v>
      </c>
      <c r="E556" s="501">
        <v>440.065</v>
      </c>
      <c r="F556" s="501">
        <v>11.465999999999999</v>
      </c>
      <c r="G556" s="501">
        <v>28.408999999999999</v>
      </c>
      <c r="H556" s="501">
        <v>519.75</v>
      </c>
      <c r="I556" s="501">
        <v>533.77700000000004</v>
      </c>
      <c r="J556" s="904">
        <v>824.93203463999998</v>
      </c>
    </row>
    <row r="557" spans="1:10" ht="24.95" customHeight="1" x14ac:dyDescent="0.2">
      <c r="A557" s="920"/>
      <c r="B557" s="443" t="s">
        <v>268</v>
      </c>
      <c r="C557" s="951"/>
      <c r="D557" s="951"/>
      <c r="E557" s="951"/>
      <c r="F557" s="951"/>
      <c r="G557" s="951"/>
      <c r="H557" s="951"/>
      <c r="I557" s="951"/>
      <c r="J557" s="951"/>
    </row>
    <row r="558" spans="1:10" x14ac:dyDescent="0.2">
      <c r="A558" s="912" t="s">
        <v>610</v>
      </c>
      <c r="B558" s="950">
        <v>450.44814733386852</v>
      </c>
      <c r="C558" s="950">
        <v>450.44814733386852</v>
      </c>
      <c r="D558" s="950">
        <v>0</v>
      </c>
      <c r="E558" s="950">
        <v>208.09579564686092</v>
      </c>
      <c r="F558" s="950">
        <v>0.51129188119621849</v>
      </c>
      <c r="G558" s="950">
        <v>0</v>
      </c>
      <c r="H558" s="950">
        <v>247.97656238016597</v>
      </c>
      <c r="I558" s="950">
        <v>96.12287366488907</v>
      </c>
      <c r="J558" s="904">
        <v>173.80593436512572</v>
      </c>
    </row>
    <row r="559" spans="1:10" ht="14.25" x14ac:dyDescent="0.2">
      <c r="A559" s="911" t="s">
        <v>706</v>
      </c>
      <c r="B559" s="950">
        <v>1253.6876926931277</v>
      </c>
      <c r="C559" s="950">
        <v>1253.6876926931277</v>
      </c>
      <c r="D559" s="950">
        <v>0</v>
      </c>
      <c r="E559" s="950">
        <v>195.82479049815169</v>
      </c>
      <c r="F559" s="950">
        <v>0.51129188119621849</v>
      </c>
      <c r="G559" s="950">
        <v>0</v>
      </c>
      <c r="H559" s="950">
        <v>77.205074060628988</v>
      </c>
      <c r="I559" s="950">
        <v>298.0831667373954</v>
      </c>
      <c r="J559" s="904">
        <v>491.42927974078981</v>
      </c>
    </row>
    <row r="560" spans="1:10" ht="14.25" x14ac:dyDescent="0.2">
      <c r="A560" s="911" t="s">
        <v>707</v>
      </c>
      <c r="B560" s="950">
        <v>1251.1312332871466</v>
      </c>
      <c r="C560" s="950">
        <v>1251.1312332871466</v>
      </c>
      <c r="D560" s="950">
        <v>0</v>
      </c>
      <c r="E560" s="950">
        <v>192.75703921097437</v>
      </c>
      <c r="F560" s="950">
        <v>2.5564594059810926</v>
      </c>
      <c r="G560" s="950">
        <v>0</v>
      </c>
      <c r="H560" s="950">
        <v>51.640480000818066</v>
      </c>
      <c r="I560" s="950">
        <v>297.57187485619914</v>
      </c>
      <c r="J560" s="904">
        <v>490.42718088324335</v>
      </c>
    </row>
    <row r="561" spans="1:10" x14ac:dyDescent="0.2">
      <c r="A561" s="912" t="s">
        <v>612</v>
      </c>
      <c r="B561" s="950">
        <v>2498.6834234059197</v>
      </c>
      <c r="C561" s="950">
        <v>2498.6834234059197</v>
      </c>
      <c r="D561" s="950">
        <v>0</v>
      </c>
      <c r="E561" s="950">
        <v>302.68479366816138</v>
      </c>
      <c r="F561" s="950">
        <v>0</v>
      </c>
      <c r="G561" s="950">
        <v>0</v>
      </c>
      <c r="H561" s="950">
        <v>57.775982575172691</v>
      </c>
      <c r="I561" s="950">
        <v>326.71551208438365</v>
      </c>
      <c r="J561" s="904">
        <v>984.75754649063049</v>
      </c>
    </row>
    <row r="562" spans="1:10" x14ac:dyDescent="0.2">
      <c r="A562" s="912" t="s">
        <v>613</v>
      </c>
      <c r="B562" s="950">
        <v>3741.1226947127307</v>
      </c>
      <c r="C562" s="950">
        <v>3741.1226947127307</v>
      </c>
      <c r="D562" s="950">
        <v>0</v>
      </c>
      <c r="E562" s="950">
        <v>59.309858218761342</v>
      </c>
      <c r="F562" s="950">
        <v>26.075885941007144</v>
      </c>
      <c r="G562" s="950">
        <v>0.51129188119621849</v>
      </c>
      <c r="H562" s="950">
        <v>61.355025743546221</v>
      </c>
      <c r="I562" s="950">
        <v>434.08680713558948</v>
      </c>
      <c r="J562" s="904">
        <v>1481.7284025514246</v>
      </c>
    </row>
    <row r="563" spans="1:10" x14ac:dyDescent="0.2">
      <c r="A563" s="912" t="s">
        <v>614</v>
      </c>
      <c r="B563" s="950">
        <v>4132.2609838278377</v>
      </c>
      <c r="C563" s="950">
        <v>4132.2609838278377</v>
      </c>
      <c r="D563" s="950">
        <v>0</v>
      </c>
      <c r="E563" s="950">
        <v>30.677512871773111</v>
      </c>
      <c r="F563" s="950">
        <v>27.609761584595798</v>
      </c>
      <c r="G563" s="950">
        <v>1.5338756435886554</v>
      </c>
      <c r="H563" s="950">
        <v>79.250241585413875</v>
      </c>
      <c r="I563" s="950">
        <v>388.58182970912605</v>
      </c>
      <c r="J563" s="904">
        <v>1645.9741838275474</v>
      </c>
    </row>
    <row r="564" spans="1:10" x14ac:dyDescent="0.2">
      <c r="A564" s="912" t="s">
        <v>615</v>
      </c>
      <c r="B564" s="950">
        <v>4381.2601299703965</v>
      </c>
      <c r="C564" s="950">
        <v>4381.2601299703965</v>
      </c>
      <c r="D564" s="950">
        <v>0</v>
      </c>
      <c r="E564" s="950">
        <v>36.301723564931514</v>
      </c>
      <c r="F564" s="950">
        <v>57.775982575172691</v>
      </c>
      <c r="G564" s="950">
        <v>2.5564594059810926</v>
      </c>
      <c r="H564" s="950">
        <v>68.001820199097068</v>
      </c>
      <c r="I564" s="950">
        <v>434.08680713558948</v>
      </c>
      <c r="J564" s="904">
        <v>1754.8309578382523</v>
      </c>
    </row>
    <row r="565" spans="1:10" x14ac:dyDescent="0.2">
      <c r="A565" s="912" t="s">
        <v>616</v>
      </c>
      <c r="B565" s="950">
        <v>3095.8723406431031</v>
      </c>
      <c r="C565" s="950">
        <v>3095.8723406431031</v>
      </c>
      <c r="D565" s="950">
        <v>0</v>
      </c>
      <c r="E565" s="950">
        <v>20.962967129044959</v>
      </c>
      <c r="F565" s="950">
        <v>69.024403961489497</v>
      </c>
      <c r="G565" s="950">
        <v>2.045167524784874</v>
      </c>
      <c r="H565" s="950">
        <v>54.19693940679916</v>
      </c>
      <c r="I565" s="950">
        <v>330.29455525275716</v>
      </c>
      <c r="J565" s="904">
        <v>1245.8945721439741</v>
      </c>
    </row>
    <row r="566" spans="1:10" x14ac:dyDescent="0.2">
      <c r="A566" s="912" t="s">
        <v>617</v>
      </c>
      <c r="B566" s="950">
        <v>3170.0096634165548</v>
      </c>
      <c r="C566" s="950">
        <v>3170.0096634165548</v>
      </c>
      <c r="D566" s="950">
        <v>0</v>
      </c>
      <c r="E566" s="950">
        <v>15.338756435886555</v>
      </c>
      <c r="F566" s="950">
        <v>73.626030892255457</v>
      </c>
      <c r="G566" s="950">
        <v>1.022583762392437</v>
      </c>
      <c r="H566" s="950">
        <v>26.075885941007144</v>
      </c>
      <c r="I566" s="950">
        <v>307.79771248012355</v>
      </c>
      <c r="J566" s="904">
        <v>1283.1595190783603</v>
      </c>
    </row>
    <row r="567" spans="1:10" x14ac:dyDescent="0.2">
      <c r="A567" s="912" t="s">
        <v>618</v>
      </c>
      <c r="B567" s="950">
        <v>3164.8967446045926</v>
      </c>
      <c r="C567" s="950">
        <v>3164.8967446045926</v>
      </c>
      <c r="D567" s="950">
        <v>0</v>
      </c>
      <c r="E567" s="950">
        <v>14.827464554690335</v>
      </c>
      <c r="F567" s="950">
        <v>81.806700991394962</v>
      </c>
      <c r="G567" s="950">
        <v>0</v>
      </c>
      <c r="H567" s="950">
        <v>40.392058614501259</v>
      </c>
      <c r="I567" s="950">
        <v>323.13646891601007</v>
      </c>
      <c r="J567" s="904">
        <v>1288.6623511442974</v>
      </c>
    </row>
    <row r="568" spans="1:10" x14ac:dyDescent="0.2">
      <c r="A568" s="912" t="s">
        <v>619</v>
      </c>
      <c r="B568" s="950">
        <v>3107.1207620294199</v>
      </c>
      <c r="C568" s="950">
        <v>3107.1207620294199</v>
      </c>
      <c r="D568" s="950">
        <v>0</v>
      </c>
      <c r="E568" s="950">
        <v>13.293588911101681</v>
      </c>
      <c r="F568" s="950">
        <v>108.39387881359832</v>
      </c>
      <c r="G568" s="928" t="s">
        <v>659</v>
      </c>
      <c r="H568" s="950">
        <v>63.911485149527309</v>
      </c>
      <c r="I568" s="950">
        <v>365.57369505529624</v>
      </c>
      <c r="J568" s="904">
        <v>1272.7763683368405</v>
      </c>
    </row>
    <row r="569" spans="1:10" x14ac:dyDescent="0.2">
      <c r="A569" s="912" t="s">
        <v>622</v>
      </c>
      <c r="B569" s="950">
        <v>3045</v>
      </c>
      <c r="C569" s="950">
        <v>3045</v>
      </c>
      <c r="D569" s="950">
        <v>0</v>
      </c>
      <c r="E569" s="950">
        <v>13</v>
      </c>
      <c r="F569" s="950">
        <v>103</v>
      </c>
      <c r="G569" s="928" t="s">
        <v>659</v>
      </c>
      <c r="H569" s="950">
        <v>83</v>
      </c>
      <c r="I569" s="950">
        <v>361</v>
      </c>
      <c r="J569" s="904">
        <v>1257.2923991409948</v>
      </c>
    </row>
    <row r="570" spans="1:10" x14ac:dyDescent="0.2">
      <c r="A570" s="912" t="s">
        <v>623</v>
      </c>
      <c r="B570" s="950">
        <v>3019</v>
      </c>
      <c r="C570" s="950">
        <v>3019</v>
      </c>
      <c r="D570" s="950">
        <v>0</v>
      </c>
      <c r="E570" s="950">
        <v>17</v>
      </c>
      <c r="F570" s="950">
        <v>121</v>
      </c>
      <c r="G570" s="928" t="s">
        <v>659</v>
      </c>
      <c r="H570" s="950">
        <v>74</v>
      </c>
      <c r="I570" s="950">
        <v>341</v>
      </c>
      <c r="J570" s="904">
        <v>1256.7285345646137</v>
      </c>
    </row>
    <row r="571" spans="1:10" x14ac:dyDescent="0.2">
      <c r="A571" s="912" t="s">
        <v>624</v>
      </c>
      <c r="B571" s="950">
        <v>2955</v>
      </c>
      <c r="C571" s="950">
        <v>2955</v>
      </c>
      <c r="D571" s="950">
        <v>0</v>
      </c>
      <c r="E571" s="950">
        <v>17</v>
      </c>
      <c r="F571" s="950">
        <v>116</v>
      </c>
      <c r="G571" s="950">
        <v>8</v>
      </c>
      <c r="H571" s="950">
        <v>99</v>
      </c>
      <c r="I571" s="950">
        <v>358</v>
      </c>
      <c r="J571" s="904">
        <v>1240.0200417452431</v>
      </c>
    </row>
    <row r="572" spans="1:10" x14ac:dyDescent="0.2">
      <c r="A572" s="912" t="s">
        <v>625</v>
      </c>
      <c r="B572" s="950">
        <v>2944</v>
      </c>
      <c r="C572" s="501">
        <v>2944</v>
      </c>
      <c r="D572" s="501">
        <v>0</v>
      </c>
      <c r="E572" s="501">
        <v>17</v>
      </c>
      <c r="F572" s="501">
        <v>109</v>
      </c>
      <c r="G572" s="501">
        <v>1</v>
      </c>
      <c r="H572" s="501">
        <v>79</v>
      </c>
      <c r="I572" s="501">
        <v>301</v>
      </c>
      <c r="J572" s="904">
        <v>1244.8434558613353</v>
      </c>
    </row>
    <row r="573" spans="1:10" x14ac:dyDescent="0.2">
      <c r="A573" s="911">
        <v>38717</v>
      </c>
      <c r="B573" s="950">
        <v>2832</v>
      </c>
      <c r="C573" s="501">
        <v>2832</v>
      </c>
      <c r="D573" s="501">
        <v>0</v>
      </c>
      <c r="E573" s="501">
        <v>16</v>
      </c>
      <c r="F573" s="501">
        <v>100</v>
      </c>
      <c r="G573" s="501">
        <v>7</v>
      </c>
      <c r="H573" s="501">
        <v>82</v>
      </c>
      <c r="I573" s="501">
        <v>289</v>
      </c>
      <c r="J573" s="904">
        <v>1207.6105046762925</v>
      </c>
    </row>
    <row r="574" spans="1:10" x14ac:dyDescent="0.2">
      <c r="A574" s="911">
        <v>39082</v>
      </c>
      <c r="B574" s="950">
        <v>2729.8139999999999</v>
      </c>
      <c r="C574" s="501">
        <v>2729.8139999999999</v>
      </c>
      <c r="D574" s="501">
        <v>0</v>
      </c>
      <c r="E574" s="501">
        <v>13.439</v>
      </c>
      <c r="F574" s="501">
        <v>105.306</v>
      </c>
      <c r="G574" s="501">
        <v>0.995</v>
      </c>
      <c r="H574" s="501">
        <v>102.923</v>
      </c>
      <c r="I574" s="501">
        <v>210.54599999999999</v>
      </c>
      <c r="J574" s="904">
        <v>1175.018186</v>
      </c>
    </row>
    <row r="575" spans="1:10" x14ac:dyDescent="0.2">
      <c r="A575" s="911">
        <v>39447</v>
      </c>
      <c r="B575" s="950">
        <v>2611.1979999999999</v>
      </c>
      <c r="C575" s="501">
        <v>2611.1979999999999</v>
      </c>
      <c r="D575" s="501">
        <v>0</v>
      </c>
      <c r="E575" s="501">
        <v>4.641</v>
      </c>
      <c r="F575" s="501">
        <v>115.642</v>
      </c>
      <c r="G575" s="928">
        <v>0.13500000000000001</v>
      </c>
      <c r="H575" s="501">
        <v>109.71899999999999</v>
      </c>
      <c r="I575" s="501">
        <v>206.947</v>
      </c>
      <c r="J575" s="904">
        <v>1135.0379780999999</v>
      </c>
    </row>
    <row r="576" spans="1:10" x14ac:dyDescent="0.2">
      <c r="A576" s="911">
        <v>39813</v>
      </c>
      <c r="B576" s="950">
        <v>2457.616</v>
      </c>
      <c r="C576" s="501">
        <v>2457.616</v>
      </c>
      <c r="D576" s="501">
        <v>0</v>
      </c>
      <c r="E576" s="501">
        <v>13.122999999999999</v>
      </c>
      <c r="F576" s="501">
        <v>109.639</v>
      </c>
      <c r="G576" s="928">
        <v>0.88</v>
      </c>
      <c r="H576" s="501">
        <v>99.259</v>
      </c>
      <c r="I576" s="501">
        <v>194.33699999999999</v>
      </c>
      <c r="J576" s="904">
        <v>1078.7837073999999</v>
      </c>
    </row>
    <row r="577" spans="1:10" x14ac:dyDescent="0.2">
      <c r="A577" s="911">
        <v>40178</v>
      </c>
      <c r="B577" s="950">
        <v>2274.5770000000002</v>
      </c>
      <c r="C577" s="501">
        <v>2274.5770000000002</v>
      </c>
      <c r="D577" s="501">
        <v>0</v>
      </c>
      <c r="E577" s="501">
        <v>84.35</v>
      </c>
      <c r="F577" s="501">
        <v>107.61499999999999</v>
      </c>
      <c r="G577" s="928">
        <v>0.19800000000000001</v>
      </c>
      <c r="H577" s="501">
        <v>99.326999999999998</v>
      </c>
      <c r="I577" s="501">
        <v>159.69499999999999</v>
      </c>
      <c r="J577" s="904">
        <v>1007.7596416</v>
      </c>
    </row>
    <row r="578" spans="1:10" ht="24.95" customHeight="1" x14ac:dyDescent="0.2">
      <c r="A578" s="920"/>
      <c r="B578" s="443" t="s">
        <v>272</v>
      </c>
      <c r="C578" s="464"/>
      <c r="D578" s="464"/>
      <c r="E578" s="464"/>
      <c r="F578" s="464"/>
      <c r="G578" s="464"/>
      <c r="H578" s="464"/>
      <c r="I578" s="464"/>
      <c r="J578" s="955"/>
    </row>
    <row r="579" spans="1:10" x14ac:dyDescent="0.2">
      <c r="A579" s="912" t="s">
        <v>652</v>
      </c>
      <c r="B579" s="346">
        <v>105.83741940761723</v>
      </c>
      <c r="C579" s="501">
        <v>105.83741940761723</v>
      </c>
      <c r="D579" s="501">
        <v>0</v>
      </c>
      <c r="E579" s="501">
        <v>55.730815050387818</v>
      </c>
      <c r="F579" s="501">
        <v>5.6242106931584033</v>
      </c>
      <c r="G579" s="501">
        <v>0</v>
      </c>
      <c r="H579" s="501">
        <v>0</v>
      </c>
      <c r="I579" s="501">
        <v>0</v>
      </c>
      <c r="J579" s="904">
        <v>2.2985449015019359</v>
      </c>
    </row>
    <row r="580" spans="1:10" x14ac:dyDescent="0.2">
      <c r="A580" s="911">
        <v>20179</v>
      </c>
      <c r="B580" s="346">
        <v>2015.5125956754932</v>
      </c>
      <c r="C580" s="501">
        <v>2015.5125956754932</v>
      </c>
      <c r="D580" s="501">
        <v>0</v>
      </c>
      <c r="E580" s="501">
        <v>508.73542179023741</v>
      </c>
      <c r="F580" s="501">
        <v>36.301723564931514</v>
      </c>
      <c r="G580" s="501">
        <v>0</v>
      </c>
      <c r="H580" s="501">
        <v>0</v>
      </c>
      <c r="I580" s="501">
        <v>0</v>
      </c>
      <c r="J580" s="904">
        <v>41.86773152628777</v>
      </c>
    </row>
    <row r="581" spans="1:10" x14ac:dyDescent="0.2">
      <c r="A581" s="912" t="s">
        <v>576</v>
      </c>
      <c r="B581" s="346">
        <v>2625.995101823778</v>
      </c>
      <c r="C581" s="501">
        <v>2625.995101823778</v>
      </c>
      <c r="D581" s="501">
        <v>0</v>
      </c>
      <c r="E581" s="501">
        <v>607.41475486110755</v>
      </c>
      <c r="F581" s="501">
        <v>28.632345346988235</v>
      </c>
      <c r="G581" s="501">
        <v>0</v>
      </c>
      <c r="H581" s="501">
        <v>0</v>
      </c>
      <c r="I581" s="501">
        <v>0</v>
      </c>
      <c r="J581" s="904">
        <v>53.930840690623654</v>
      </c>
    </row>
    <row r="582" spans="1:10" x14ac:dyDescent="0.2">
      <c r="A582" s="912" t="s">
        <v>577</v>
      </c>
      <c r="B582" s="346">
        <v>3151.0918638122944</v>
      </c>
      <c r="C582" s="501">
        <v>3151.0918638122944</v>
      </c>
      <c r="D582" s="501">
        <v>0</v>
      </c>
      <c r="E582" s="501">
        <v>735.2377251601622</v>
      </c>
      <c r="F582" s="501">
        <v>26.075885941007144</v>
      </c>
      <c r="G582" s="501">
        <v>0</v>
      </c>
      <c r="H582" s="501">
        <v>0</v>
      </c>
      <c r="I582" s="501">
        <v>0</v>
      </c>
      <c r="J582" s="904">
        <v>63.89204695578367</v>
      </c>
    </row>
    <row r="583" spans="1:10" x14ac:dyDescent="0.2">
      <c r="A583" s="912" t="s">
        <v>513</v>
      </c>
      <c r="B583" s="346">
        <v>3995.2347596672512</v>
      </c>
      <c r="C583" s="501">
        <v>3995.2347596672512</v>
      </c>
      <c r="D583" s="501">
        <v>0</v>
      </c>
      <c r="E583" s="501">
        <v>857.43648476605847</v>
      </c>
      <c r="F583" s="501">
        <v>28.632345346988235</v>
      </c>
      <c r="G583" s="501">
        <v>0</v>
      </c>
      <c r="H583" s="501">
        <v>0</v>
      </c>
      <c r="I583" s="501">
        <v>0</v>
      </c>
      <c r="J583" s="904">
        <v>80.060172047461194</v>
      </c>
    </row>
    <row r="584" spans="1:10" x14ac:dyDescent="0.2">
      <c r="A584" s="912" t="s">
        <v>578</v>
      </c>
      <c r="B584" s="346">
        <v>4607.762433340321</v>
      </c>
      <c r="C584" s="501">
        <v>4607.762433340321</v>
      </c>
      <c r="D584" s="501">
        <v>0</v>
      </c>
      <c r="E584" s="501">
        <v>970.94328239161894</v>
      </c>
      <c r="F584" s="501">
        <v>29.143637228184453</v>
      </c>
      <c r="G584" s="501">
        <v>0</v>
      </c>
      <c r="H584" s="501">
        <v>0</v>
      </c>
      <c r="I584" s="501">
        <v>0</v>
      </c>
      <c r="J584" s="904">
        <v>91.402458022532841</v>
      </c>
    </row>
    <row r="585" spans="1:10" ht="14.25" x14ac:dyDescent="0.2">
      <c r="A585" s="911" t="s">
        <v>708</v>
      </c>
      <c r="B585" s="346">
        <v>5903.8873521727346</v>
      </c>
      <c r="C585" s="501">
        <v>5903.8873521727346</v>
      </c>
      <c r="D585" s="501">
        <v>0</v>
      </c>
      <c r="E585" s="501">
        <v>1138.1357275427824</v>
      </c>
      <c r="F585" s="501">
        <v>33.233972277754205</v>
      </c>
      <c r="G585" s="501">
        <v>549.63877228593492</v>
      </c>
      <c r="H585" s="501">
        <v>0</v>
      </c>
      <c r="I585" s="501">
        <v>1090.5855825915341</v>
      </c>
      <c r="J585" s="904">
        <v>115.63484530161281</v>
      </c>
    </row>
    <row r="586" spans="1:10" x14ac:dyDescent="0.2">
      <c r="A586" s="912" t="s">
        <v>580</v>
      </c>
      <c r="B586" s="346">
        <v>6717.3527351559187</v>
      </c>
      <c r="C586" s="501">
        <v>6717.3527351559187</v>
      </c>
      <c r="D586" s="501">
        <v>0</v>
      </c>
      <c r="E586" s="501">
        <v>1210.2278827914492</v>
      </c>
      <c r="F586" s="501">
        <v>46.527561188855884</v>
      </c>
      <c r="G586" s="501">
        <v>654.45360793115969</v>
      </c>
      <c r="H586" s="501">
        <v>18.406507723063864</v>
      </c>
      <c r="I586" s="501">
        <v>1216.8746772469999</v>
      </c>
      <c r="J586" s="904">
        <v>129.55881983949047</v>
      </c>
    </row>
    <row r="587" spans="1:10" x14ac:dyDescent="0.2">
      <c r="A587" s="912" t="s">
        <v>581</v>
      </c>
      <c r="B587" s="346">
        <v>7872.8723866593728</v>
      </c>
      <c r="C587" s="501">
        <v>7872.8723866593728</v>
      </c>
      <c r="D587" s="501">
        <v>0</v>
      </c>
      <c r="E587" s="501">
        <v>1293.5684594264328</v>
      </c>
      <c r="F587" s="501">
        <v>51.129188119621851</v>
      </c>
      <c r="G587" s="501">
        <v>804.2621291216517</v>
      </c>
      <c r="H587" s="501">
        <v>18.917799604260086</v>
      </c>
      <c r="I587" s="501">
        <v>1417.3010946759177</v>
      </c>
      <c r="J587" s="904">
        <v>149.93833986560699</v>
      </c>
    </row>
    <row r="588" spans="1:10" x14ac:dyDescent="0.2">
      <c r="A588" s="912" t="s">
        <v>582</v>
      </c>
      <c r="B588" s="346">
        <v>8944.540169646647</v>
      </c>
      <c r="C588" s="501">
        <v>8944.540169646647</v>
      </c>
      <c r="D588" s="501">
        <v>0</v>
      </c>
      <c r="E588" s="501">
        <v>1684.1954566603438</v>
      </c>
      <c r="F588" s="501">
        <v>76.693782179432773</v>
      </c>
      <c r="G588" s="501">
        <v>838.51868516179832</v>
      </c>
      <c r="H588" s="501">
        <v>21.474259010241177</v>
      </c>
      <c r="I588" s="501">
        <v>1696.9777536902493</v>
      </c>
      <c r="J588" s="904">
        <v>168.4508909739325</v>
      </c>
    </row>
    <row r="589" spans="1:10" x14ac:dyDescent="0.2">
      <c r="A589" s="912" t="s">
        <v>583</v>
      </c>
      <c r="B589" s="346">
        <v>10747.866634625709</v>
      </c>
      <c r="C589" s="501">
        <v>10747.866634625709</v>
      </c>
      <c r="D589" s="501">
        <v>0</v>
      </c>
      <c r="E589" s="501">
        <v>1857.0121125046655</v>
      </c>
      <c r="F589" s="501">
        <v>83.34057663498362</v>
      </c>
      <c r="G589" s="501">
        <v>804.2621291216517</v>
      </c>
      <c r="H589" s="501">
        <v>40.903350495697481</v>
      </c>
      <c r="I589" s="501">
        <v>1898.4267548815592</v>
      </c>
      <c r="J589" s="904">
        <v>199.78524185552212</v>
      </c>
    </row>
    <row r="590" spans="1:10" x14ac:dyDescent="0.2">
      <c r="A590" s="912" t="s">
        <v>584</v>
      </c>
      <c r="B590" s="346">
        <v>13065.552732088168</v>
      </c>
      <c r="C590" s="501">
        <v>13065.552732088168</v>
      </c>
      <c r="D590" s="501">
        <v>0</v>
      </c>
      <c r="E590" s="501">
        <v>2000.1738392396067</v>
      </c>
      <c r="F590" s="501">
        <v>89.476079209338238</v>
      </c>
      <c r="G590" s="501">
        <v>856.92519288486221</v>
      </c>
      <c r="H590" s="501">
        <v>58.287274456368905</v>
      </c>
      <c r="I590" s="501">
        <v>2113.6806368651673</v>
      </c>
      <c r="J590" s="904">
        <v>239.7243558464979</v>
      </c>
    </row>
    <row r="591" spans="1:10" x14ac:dyDescent="0.2">
      <c r="A591" s="912" t="s">
        <v>585</v>
      </c>
      <c r="B591" s="346">
        <v>14893.421207364649</v>
      </c>
      <c r="C591" s="501">
        <v>14893.421207364649</v>
      </c>
      <c r="D591" s="501">
        <v>0</v>
      </c>
      <c r="E591" s="501">
        <v>2085.5595833993752</v>
      </c>
      <c r="F591" s="501">
        <v>100.21320871445883</v>
      </c>
      <c r="G591" s="501">
        <v>900.38500278654078</v>
      </c>
      <c r="H591" s="501">
        <v>72.092155248666813</v>
      </c>
      <c r="I591" s="501">
        <v>2426.5912681572531</v>
      </c>
      <c r="J591" s="904">
        <v>270.7372980364629</v>
      </c>
    </row>
    <row r="592" spans="1:10" x14ac:dyDescent="0.2">
      <c r="A592" s="912" t="s">
        <v>586</v>
      </c>
      <c r="B592" s="346">
        <v>16176.25253728596</v>
      </c>
      <c r="C592" s="501">
        <v>16176.25253728596</v>
      </c>
      <c r="D592" s="501">
        <v>0</v>
      </c>
      <c r="E592" s="501">
        <v>2193.4421703317776</v>
      </c>
      <c r="F592" s="501">
        <v>109.92775445718698</v>
      </c>
      <c r="G592" s="501">
        <v>899.36241902414838</v>
      </c>
      <c r="H592" s="501">
        <v>67.490528317900839</v>
      </c>
      <c r="I592" s="501">
        <v>2614.7466804374612</v>
      </c>
      <c r="J592" s="904">
        <v>293.04380620001814</v>
      </c>
    </row>
    <row r="593" spans="1:10" x14ac:dyDescent="0.2">
      <c r="A593" s="912" t="s">
        <v>587</v>
      </c>
      <c r="B593" s="346">
        <v>17315.922140472332</v>
      </c>
      <c r="C593" s="501">
        <v>17315.922140472332</v>
      </c>
      <c r="D593" s="501">
        <v>0</v>
      </c>
      <c r="E593" s="501">
        <v>2357.5668641957636</v>
      </c>
      <c r="F593" s="501">
        <v>107.37129505120589</v>
      </c>
      <c r="G593" s="501">
        <v>935.15285070788366</v>
      </c>
      <c r="H593" s="501">
        <v>51.129188119621851</v>
      </c>
      <c r="I593" s="501">
        <v>2738.9906075681424</v>
      </c>
      <c r="J593" s="904">
        <v>310.63014540398302</v>
      </c>
    </row>
    <row r="594" spans="1:10" x14ac:dyDescent="0.2">
      <c r="A594" s="912" t="s">
        <v>588</v>
      </c>
      <c r="B594" s="346">
        <v>18583.414713957758</v>
      </c>
      <c r="C594" s="501">
        <v>18583.414713957758</v>
      </c>
      <c r="D594" s="501">
        <v>0</v>
      </c>
      <c r="E594" s="501">
        <v>2612.1902210314802</v>
      </c>
      <c r="F594" s="501">
        <v>112.48421386316807</v>
      </c>
      <c r="G594" s="501">
        <v>999.57562773860718</v>
      </c>
      <c r="H594" s="501">
        <v>47.038853070052099</v>
      </c>
      <c r="I594" s="501">
        <v>2855.0538645996839</v>
      </c>
      <c r="J594" s="904">
        <v>328.98394354054381</v>
      </c>
    </row>
    <row r="595" spans="1:10" x14ac:dyDescent="0.2">
      <c r="A595" s="912" t="s">
        <v>589</v>
      </c>
      <c r="B595" s="346">
        <v>20393.899265273569</v>
      </c>
      <c r="C595" s="501">
        <v>20393.899265273569</v>
      </c>
      <c r="D595" s="501">
        <v>0</v>
      </c>
      <c r="E595" s="501">
        <v>2796.2552982621191</v>
      </c>
      <c r="F595" s="501">
        <v>119.64230019991513</v>
      </c>
      <c r="G595" s="501">
        <v>1081.3823287300022</v>
      </c>
      <c r="H595" s="501">
        <v>85.897036040964707</v>
      </c>
      <c r="I595" s="501">
        <v>2958.8461164825167</v>
      </c>
      <c r="J595" s="904">
        <v>361.87177860438192</v>
      </c>
    </row>
    <row r="596" spans="1:10" x14ac:dyDescent="0.2">
      <c r="A596" s="912" t="s">
        <v>590</v>
      </c>
      <c r="B596" s="346">
        <v>24234.212584938363</v>
      </c>
      <c r="C596" s="501">
        <v>24234.212584938363</v>
      </c>
      <c r="D596" s="501">
        <v>0</v>
      </c>
      <c r="E596" s="501">
        <v>2846.3619026193483</v>
      </c>
      <c r="F596" s="501">
        <v>127.3116784178584</v>
      </c>
      <c r="G596" s="501">
        <v>1187.2197481376193</v>
      </c>
      <c r="H596" s="501">
        <v>139.07139168537142</v>
      </c>
      <c r="I596" s="501">
        <v>3286.5842123292923</v>
      </c>
      <c r="J596" s="904">
        <v>425.9253008892851</v>
      </c>
    </row>
    <row r="597" spans="1:10" x14ac:dyDescent="0.2">
      <c r="A597" s="912" t="s">
        <v>591</v>
      </c>
      <c r="B597" s="346">
        <v>28350.112228567923</v>
      </c>
      <c r="C597" s="501">
        <v>28350.112228567923</v>
      </c>
      <c r="D597" s="501">
        <v>0</v>
      </c>
      <c r="E597" s="501">
        <v>2924.0782685611734</v>
      </c>
      <c r="F597" s="501">
        <v>133.95847287340925</v>
      </c>
      <c r="G597" s="501">
        <v>1220.4537204153735</v>
      </c>
      <c r="H597" s="501">
        <v>136.51493227939034</v>
      </c>
      <c r="I597" s="501">
        <v>3871.5021244177665</v>
      </c>
      <c r="J597" s="904">
        <v>495.22960795033271</v>
      </c>
    </row>
    <row r="598" spans="1:10" x14ac:dyDescent="0.2">
      <c r="A598" s="912" t="s">
        <v>592</v>
      </c>
      <c r="B598" s="346">
        <v>31927.621521297864</v>
      </c>
      <c r="C598" s="501">
        <v>31927.621521297864</v>
      </c>
      <c r="D598" s="501">
        <v>0</v>
      </c>
      <c r="E598" s="501">
        <v>2966.5154947004598</v>
      </c>
      <c r="F598" s="501">
        <v>125.77780277426974</v>
      </c>
      <c r="G598" s="501">
        <v>1178.5277861572836</v>
      </c>
      <c r="H598" s="501">
        <v>156.96660752723909</v>
      </c>
      <c r="I598" s="501">
        <v>4480.4507549224627</v>
      </c>
      <c r="J598" s="904">
        <v>554.55893424518194</v>
      </c>
    </row>
    <row r="599" spans="1:10" x14ac:dyDescent="0.2">
      <c r="A599" s="912" t="s">
        <v>593</v>
      </c>
      <c r="B599" s="346">
        <v>33458.42941359934</v>
      </c>
      <c r="C599" s="501">
        <v>33458.42941359934</v>
      </c>
      <c r="D599" s="501">
        <v>0</v>
      </c>
      <c r="E599" s="501">
        <v>3689.4822147119125</v>
      </c>
      <c r="F599" s="501">
        <v>137.53751604178277</v>
      </c>
      <c r="G599" s="501">
        <v>322.62517703481387</v>
      </c>
      <c r="H599" s="501">
        <v>340.00910099548531</v>
      </c>
      <c r="I599" s="501">
        <v>4765.7516246299529</v>
      </c>
      <c r="J599" s="904">
        <v>581.48093729810728</v>
      </c>
    </row>
    <row r="600" spans="1:10" x14ac:dyDescent="0.2">
      <c r="A600" s="912" t="s">
        <v>594</v>
      </c>
      <c r="B600" s="346">
        <v>37297.720149501751</v>
      </c>
      <c r="C600" s="501">
        <v>37297.720149501751</v>
      </c>
      <c r="D600" s="501">
        <v>0</v>
      </c>
      <c r="E600" s="501">
        <v>3881.7279620416912</v>
      </c>
      <c r="F600" s="501">
        <v>150.83110495288446</v>
      </c>
      <c r="G600" s="501">
        <v>287.857329113471</v>
      </c>
      <c r="H600" s="501">
        <v>597.1889172371832</v>
      </c>
      <c r="I600" s="501">
        <v>4817.3921046307705</v>
      </c>
      <c r="J600" s="904">
        <v>649.9984019082915</v>
      </c>
    </row>
    <row r="601" spans="1:10" x14ac:dyDescent="0.2">
      <c r="A601" s="912" t="s">
        <v>595</v>
      </c>
      <c r="B601" s="346">
        <v>40019.326833109219</v>
      </c>
      <c r="C601" s="501">
        <v>40019.326833109219</v>
      </c>
      <c r="D601" s="501">
        <v>0</v>
      </c>
      <c r="E601" s="501">
        <v>4335.2438606627366</v>
      </c>
      <c r="F601" s="501">
        <v>162.59081822039749</v>
      </c>
      <c r="G601" s="501">
        <v>280.18795089552776</v>
      </c>
      <c r="H601" s="501">
        <v>634.00193268331088</v>
      </c>
      <c r="I601" s="501">
        <v>5308.2323105791402</v>
      </c>
      <c r="J601" s="904">
        <v>700.55108552950492</v>
      </c>
    </row>
    <row r="602" spans="1:10" x14ac:dyDescent="0.2">
      <c r="A602" s="912" t="s">
        <v>596</v>
      </c>
      <c r="B602" s="346">
        <v>41858.443729772014</v>
      </c>
      <c r="C602" s="501">
        <v>41858.443729772014</v>
      </c>
      <c r="D602" s="501">
        <v>0</v>
      </c>
      <c r="E602" s="501">
        <v>4431.3667343276256</v>
      </c>
      <c r="F602" s="501">
        <v>152.36498059647312</v>
      </c>
      <c r="G602" s="501">
        <v>240.81847604341891</v>
      </c>
      <c r="H602" s="501">
        <v>602.30183604914544</v>
      </c>
      <c r="I602" s="501">
        <v>5414.5810218679544</v>
      </c>
      <c r="J602" s="904">
        <v>733.53661189609329</v>
      </c>
    </row>
    <row r="603" spans="1:10" x14ac:dyDescent="0.2">
      <c r="A603" s="912" t="s">
        <v>597</v>
      </c>
      <c r="B603" s="346">
        <v>43499.690668411873</v>
      </c>
      <c r="C603" s="501">
        <v>43499.690668411873</v>
      </c>
      <c r="D603" s="501">
        <v>0</v>
      </c>
      <c r="E603" s="501">
        <v>4466.1345822489684</v>
      </c>
      <c r="F603" s="501">
        <v>156.45531564604286</v>
      </c>
      <c r="G603" s="501">
        <v>192.75703921097437</v>
      </c>
      <c r="H603" s="501">
        <v>613.55025743546219</v>
      </c>
      <c r="I603" s="501">
        <v>5242.7869497860247</v>
      </c>
      <c r="J603" s="904">
        <v>762.89467638684187</v>
      </c>
    </row>
    <row r="604" spans="1:10" x14ac:dyDescent="0.2">
      <c r="A604" s="912" t="s">
        <v>598</v>
      </c>
      <c r="B604" s="346">
        <v>45482.480583690813</v>
      </c>
      <c r="C604" s="501">
        <v>45482.480583690813</v>
      </c>
      <c r="D604" s="501">
        <v>0</v>
      </c>
      <c r="E604" s="501">
        <v>4543.850948190794</v>
      </c>
      <c r="F604" s="501">
        <v>149.2972293092958</v>
      </c>
      <c r="G604" s="501">
        <v>161.56823445800507</v>
      </c>
      <c r="H604" s="501">
        <v>516.4048000081807</v>
      </c>
      <c r="I604" s="501">
        <v>5475.4247557303033</v>
      </c>
      <c r="J604" s="904">
        <v>796.85326324696405</v>
      </c>
    </row>
    <row r="605" spans="1:10" x14ac:dyDescent="0.2">
      <c r="A605" s="912" t="s">
        <v>599</v>
      </c>
      <c r="B605" s="346">
        <v>47917.252521947201</v>
      </c>
      <c r="C605" s="501">
        <v>47917.252521947201</v>
      </c>
      <c r="D605" s="501">
        <v>0</v>
      </c>
      <c r="E605" s="501">
        <v>4717.6901877975079</v>
      </c>
      <c r="F605" s="501">
        <v>147.25206178451094</v>
      </c>
      <c r="G605" s="501">
        <v>168.2150289135559</v>
      </c>
      <c r="H605" s="501">
        <v>613.55025743546219</v>
      </c>
      <c r="I605" s="501">
        <v>5341.4662828568944</v>
      </c>
      <c r="J605" s="904">
        <v>835.98527921977859</v>
      </c>
    </row>
    <row r="606" spans="1:10" x14ac:dyDescent="0.2">
      <c r="A606" s="912" t="s">
        <v>600</v>
      </c>
      <c r="B606" s="346">
        <v>51159.865632493624</v>
      </c>
      <c r="C606" s="501">
        <v>51159.865632493624</v>
      </c>
      <c r="D606" s="501">
        <v>0</v>
      </c>
      <c r="E606" s="501">
        <v>4763.1951652239713</v>
      </c>
      <c r="F606" s="501">
        <v>143.6730186161374</v>
      </c>
      <c r="G606" s="501">
        <v>188.15541228020842</v>
      </c>
      <c r="H606" s="501">
        <v>1175.9713267513025</v>
      </c>
      <c r="I606" s="501">
        <v>5737.2061989027679</v>
      </c>
      <c r="J606" s="904">
        <v>890.61283136735528</v>
      </c>
    </row>
    <row r="607" spans="1:10" x14ac:dyDescent="0.2">
      <c r="A607" s="912" t="s">
        <v>601</v>
      </c>
      <c r="B607" s="346">
        <v>54703.118369183423</v>
      </c>
      <c r="C607" s="501">
        <v>54703.118369183423</v>
      </c>
      <c r="D607" s="501">
        <v>0</v>
      </c>
      <c r="E607" s="501">
        <v>4852.1599525521133</v>
      </c>
      <c r="F607" s="501">
        <v>147.25206178451091</v>
      </c>
      <c r="G607" s="501">
        <v>203.49416871609498</v>
      </c>
      <c r="H607" s="501">
        <v>1319.1330534862436</v>
      </c>
      <c r="I607" s="501">
        <v>5826.1709862309099</v>
      </c>
      <c r="J607" s="904">
        <v>952.36134229443394</v>
      </c>
    </row>
    <row r="608" spans="1:10" x14ac:dyDescent="0.2">
      <c r="A608" s="912" t="s">
        <v>602</v>
      </c>
      <c r="B608" s="346">
        <v>56187.909992177229</v>
      </c>
      <c r="C608" s="501">
        <v>56187.909992177229</v>
      </c>
      <c r="D608" s="501">
        <v>0</v>
      </c>
      <c r="E608" s="501">
        <v>4829.1518178982833</v>
      </c>
      <c r="F608" s="501">
        <v>139.58268356656765</v>
      </c>
      <c r="G608" s="501">
        <v>307.28642059892729</v>
      </c>
      <c r="H608" s="501">
        <v>1168.3019485333593</v>
      </c>
      <c r="I608" s="501">
        <v>6475.511675350107</v>
      </c>
      <c r="J608" s="904">
        <v>981.27418542135626</v>
      </c>
    </row>
    <row r="609" spans="1:10" x14ac:dyDescent="0.2">
      <c r="A609" s="912" t="s">
        <v>603</v>
      </c>
      <c r="B609" s="346">
        <v>56779.98599060245</v>
      </c>
      <c r="C609" s="501">
        <v>56779.98599060245</v>
      </c>
      <c r="D609" s="501">
        <v>0</v>
      </c>
      <c r="E609" s="501">
        <v>4845.5131580965626</v>
      </c>
      <c r="F609" s="501">
        <v>138.56009980417522</v>
      </c>
      <c r="G609" s="501">
        <v>165.14727762637858</v>
      </c>
      <c r="H609" s="501">
        <v>916.74634298481976</v>
      </c>
      <c r="I609" s="501">
        <v>6063.9217109871515</v>
      </c>
      <c r="J609" s="904">
        <v>995.13843715629901</v>
      </c>
    </row>
    <row r="610" spans="1:10" x14ac:dyDescent="0.2">
      <c r="A610" s="912" t="s">
        <v>604</v>
      </c>
      <c r="B610" s="346">
        <v>57116.416048429564</v>
      </c>
      <c r="C610" s="501">
        <v>57116.416048429564</v>
      </c>
      <c r="D610" s="501">
        <v>0</v>
      </c>
      <c r="E610" s="501">
        <v>4967.2006258212632</v>
      </c>
      <c r="F610" s="501">
        <v>137.02622416058654</v>
      </c>
      <c r="G610" s="501">
        <v>171.28278020073319</v>
      </c>
      <c r="H610" s="501">
        <v>899.36241902414827</v>
      </c>
      <c r="I610" s="501">
        <v>6214.2415240588398</v>
      </c>
      <c r="J610" s="904">
        <v>1003.5693616144501</v>
      </c>
    </row>
    <row r="611" spans="1:10" x14ac:dyDescent="0.2">
      <c r="A611" s="912" t="s">
        <v>605</v>
      </c>
      <c r="B611" s="346">
        <v>57616.970800120667</v>
      </c>
      <c r="C611" s="501">
        <v>57616.970800120667</v>
      </c>
      <c r="D611" s="501">
        <v>0</v>
      </c>
      <c r="E611" s="501">
        <v>5219.7788151321947</v>
      </c>
      <c r="F611" s="501">
        <v>142.65043485374497</v>
      </c>
      <c r="G611" s="501">
        <v>164.63598574518238</v>
      </c>
      <c r="H611" s="501">
        <v>942.31093704463069</v>
      </c>
      <c r="I611" s="501">
        <v>7020.0375288240803</v>
      </c>
      <c r="J611" s="904">
        <v>1011.7863289262823</v>
      </c>
    </row>
    <row r="612" spans="1:10" x14ac:dyDescent="0.2">
      <c r="A612" s="912" t="s">
        <v>606</v>
      </c>
      <c r="B612" s="346">
        <v>59209.645010046886</v>
      </c>
      <c r="C612" s="501">
        <v>59209.645010046886</v>
      </c>
      <c r="D612" s="501">
        <v>0</v>
      </c>
      <c r="E612" s="501">
        <v>5292.8935541432538</v>
      </c>
      <c r="F612" s="501">
        <v>167.19244515116344</v>
      </c>
      <c r="G612" s="501">
        <v>158.50048317082772</v>
      </c>
      <c r="H612" s="501">
        <v>863.06069545921673</v>
      </c>
      <c r="I612" s="501">
        <v>7716.9283628945259</v>
      </c>
      <c r="J612" s="904">
        <v>1041.9467654054299</v>
      </c>
    </row>
    <row r="613" spans="1:10" x14ac:dyDescent="0.2">
      <c r="A613" s="912" t="s">
        <v>607</v>
      </c>
      <c r="B613" s="346">
        <v>60093.668672635147</v>
      </c>
      <c r="C613" s="501">
        <v>60093.668672635147</v>
      </c>
      <c r="D613" s="501">
        <v>0</v>
      </c>
      <c r="E613" s="501">
        <v>5605.8041854353396</v>
      </c>
      <c r="F613" s="501">
        <v>146.22947802211849</v>
      </c>
      <c r="G613" s="501">
        <v>159.01177505202395</v>
      </c>
      <c r="H613" s="501">
        <v>764.89265426954285</v>
      </c>
      <c r="I613" s="501">
        <v>7008.2778155565666</v>
      </c>
      <c r="J613" s="904">
        <v>1052.1290809621792</v>
      </c>
    </row>
    <row r="614" spans="1:10" x14ac:dyDescent="0.2">
      <c r="A614" s="912" t="s">
        <v>608</v>
      </c>
      <c r="B614" s="346">
        <v>61295.204593446259</v>
      </c>
      <c r="C614" s="501">
        <v>61295.204593446259</v>
      </c>
      <c r="D614" s="501">
        <v>0</v>
      </c>
      <c r="E614" s="501">
        <v>5864.0065854394306</v>
      </c>
      <c r="F614" s="501">
        <v>148.27464554690337</v>
      </c>
      <c r="G614" s="501">
        <v>164.63598574518235</v>
      </c>
      <c r="H614" s="501">
        <v>614.06154931665844</v>
      </c>
      <c r="I614" s="501">
        <v>7544.1117070502041</v>
      </c>
      <c r="J614" s="904">
        <v>1063.5994165231637</v>
      </c>
    </row>
    <row r="615" spans="1:10" x14ac:dyDescent="0.2">
      <c r="A615" s="912" t="s">
        <v>609</v>
      </c>
      <c r="B615" s="346">
        <v>63104.155269118484</v>
      </c>
      <c r="C615" s="501">
        <v>63104.155269118484</v>
      </c>
      <c r="D615" s="501">
        <v>0</v>
      </c>
      <c r="E615" s="501">
        <v>5926.8954868265646</v>
      </c>
      <c r="F615" s="501">
        <v>202.47158495370252</v>
      </c>
      <c r="G615" s="501">
        <v>190.71187168618951</v>
      </c>
      <c r="H615" s="501">
        <v>912.65600793524993</v>
      </c>
      <c r="I615" s="501">
        <v>8799.8445672681155</v>
      </c>
      <c r="J615" s="904">
        <v>1073.7988363223558</v>
      </c>
    </row>
    <row r="616" spans="1:10" x14ac:dyDescent="0.2">
      <c r="A616" s="912" t="s">
        <v>610</v>
      </c>
      <c r="B616" s="346">
        <v>70053.123226456286</v>
      </c>
      <c r="C616" s="501">
        <v>70053.123226456286</v>
      </c>
      <c r="D616" s="501">
        <v>0</v>
      </c>
      <c r="E616" s="501">
        <v>6078.7491755418423</v>
      </c>
      <c r="F616" s="501">
        <v>322.11388515361767</v>
      </c>
      <c r="G616" s="501">
        <v>214.23129822121555</v>
      </c>
      <c r="H616" s="501">
        <v>1565.0644483416247</v>
      </c>
      <c r="I616" s="501">
        <v>11293.92636374327</v>
      </c>
      <c r="J616" s="904">
        <v>944.50312332726457</v>
      </c>
    </row>
    <row r="617" spans="1:10" ht="14.25" x14ac:dyDescent="0.2">
      <c r="A617" s="911" t="s">
        <v>706</v>
      </c>
      <c r="B617" s="346">
        <v>76882.448883594174</v>
      </c>
      <c r="C617" s="501">
        <v>76882.448883594174</v>
      </c>
      <c r="D617" s="501">
        <v>0</v>
      </c>
      <c r="E617" s="501">
        <v>6040.402284452126</v>
      </c>
      <c r="F617" s="501">
        <v>241.32976792461514</v>
      </c>
      <c r="G617" s="501">
        <v>244.90881109298866</v>
      </c>
      <c r="H617" s="501">
        <v>1918.3671382482119</v>
      </c>
      <c r="I617" s="501">
        <v>12003.088202962426</v>
      </c>
      <c r="J617" s="904">
        <v>1028.4457575294323</v>
      </c>
    </row>
    <row r="618" spans="1:10" ht="14.25" x14ac:dyDescent="0.2">
      <c r="A618" s="911" t="s">
        <v>707</v>
      </c>
      <c r="B618" s="346">
        <v>75963.146081203391</v>
      </c>
      <c r="C618" s="501">
        <v>75963.146081203391</v>
      </c>
      <c r="D618" s="501">
        <v>0</v>
      </c>
      <c r="E618" s="501">
        <v>5891.1050551428298</v>
      </c>
      <c r="F618" s="501">
        <v>240.81847604341891</v>
      </c>
      <c r="G618" s="501">
        <v>219.34421703317776</v>
      </c>
      <c r="H618" s="501">
        <v>1440.8205212109438</v>
      </c>
      <c r="I618" s="501">
        <v>12001.04303543764</v>
      </c>
      <c r="J618" s="904">
        <v>1016.1483726160666</v>
      </c>
    </row>
    <row r="619" spans="1:10" x14ac:dyDescent="0.2">
      <c r="A619" s="912" t="s">
        <v>612</v>
      </c>
      <c r="B619" s="346">
        <v>85017.614005307216</v>
      </c>
      <c r="C619" s="501">
        <v>85017.614005307216</v>
      </c>
      <c r="D619" s="501">
        <v>0</v>
      </c>
      <c r="E619" s="501">
        <v>5381.8583414713958</v>
      </c>
      <c r="F619" s="501">
        <v>245.93139485538111</v>
      </c>
      <c r="G619" s="501">
        <v>286.8347453510786</v>
      </c>
      <c r="H619" s="501">
        <v>1731.2343097303958</v>
      </c>
      <c r="I619" s="501">
        <v>13012.889668324957</v>
      </c>
      <c r="J619" s="904">
        <v>1128.6048234927373</v>
      </c>
    </row>
    <row r="620" spans="1:10" x14ac:dyDescent="0.2">
      <c r="A620" s="912" t="s">
        <v>613</v>
      </c>
      <c r="B620" s="346">
        <v>91428.702903626603</v>
      </c>
      <c r="C620" s="501">
        <v>91428.702903626603</v>
      </c>
      <c r="D620" s="501">
        <v>0</v>
      </c>
      <c r="E620" s="501">
        <v>4940.6134479990596</v>
      </c>
      <c r="F620" s="501">
        <v>723.47801189264919</v>
      </c>
      <c r="G620" s="501">
        <v>324.67034455959873</v>
      </c>
      <c r="H620" s="501">
        <v>2745.1261101424975</v>
      </c>
      <c r="I620" s="501">
        <v>14240.501475077079</v>
      </c>
      <c r="J620" s="904">
        <v>1210.2442160496014</v>
      </c>
    </row>
    <row r="621" spans="1:10" x14ac:dyDescent="0.2">
      <c r="A621" s="912" t="s">
        <v>614</v>
      </c>
      <c r="B621" s="346">
        <v>94926.961954771119</v>
      </c>
      <c r="C621" s="501">
        <v>94926.961954771119</v>
      </c>
      <c r="D621" s="501">
        <v>0</v>
      </c>
      <c r="E621" s="501">
        <v>4714.6224365103308</v>
      </c>
      <c r="F621" s="501">
        <v>536.8564752560294</v>
      </c>
      <c r="G621" s="501">
        <v>360.97206812453027</v>
      </c>
      <c r="H621" s="501">
        <v>3778.4470020400545</v>
      </c>
      <c r="I621" s="501">
        <v>17056.69715670585</v>
      </c>
      <c r="J621" s="904">
        <v>1252.5727775565542</v>
      </c>
    </row>
    <row r="622" spans="1:10" x14ac:dyDescent="0.2">
      <c r="A622" s="912" t="s">
        <v>615</v>
      </c>
      <c r="B622" s="346">
        <v>96453.679512023038</v>
      </c>
      <c r="C622" s="501">
        <v>96453.679512023038</v>
      </c>
      <c r="D622" s="501">
        <v>0</v>
      </c>
      <c r="E622" s="501">
        <v>4777.0000460162692</v>
      </c>
      <c r="F622" s="501">
        <v>1196.9342938803477</v>
      </c>
      <c r="G622" s="501">
        <v>380.40115960998651</v>
      </c>
      <c r="H622" s="501">
        <v>4178.2772531354976</v>
      </c>
      <c r="I622" s="501">
        <v>18765.945915544809</v>
      </c>
      <c r="J622" s="904">
        <v>1268.6765144305434</v>
      </c>
    </row>
    <row r="623" spans="1:10" x14ac:dyDescent="0.2">
      <c r="A623" s="912" t="s">
        <v>616</v>
      </c>
      <c r="B623" s="346">
        <v>95927.048874390923</v>
      </c>
      <c r="C623" s="501">
        <v>95927.048874390923</v>
      </c>
      <c r="D623" s="501">
        <v>0</v>
      </c>
      <c r="E623" s="501">
        <v>4865.964833344412</v>
      </c>
      <c r="F623" s="501">
        <v>1233.7473093264753</v>
      </c>
      <c r="G623" s="501">
        <v>499.02087604750926</v>
      </c>
      <c r="H623" s="501">
        <v>5371.121211966275</v>
      </c>
      <c r="I623" s="501">
        <v>18810.939601090075</v>
      </c>
      <c r="J623" s="904">
        <v>1258.3619117744927</v>
      </c>
    </row>
    <row r="624" spans="1:10" x14ac:dyDescent="0.2">
      <c r="A624" s="912" t="s">
        <v>617</v>
      </c>
      <c r="B624" s="346">
        <v>95436.719960323739</v>
      </c>
      <c r="C624" s="501">
        <v>95436.719960323739</v>
      </c>
      <c r="D624" s="501">
        <v>0</v>
      </c>
      <c r="E624" s="501">
        <v>5065.8799588921329</v>
      </c>
      <c r="F624" s="501">
        <v>1308.9072158623194</v>
      </c>
      <c r="G624" s="501">
        <v>551.68393981071972</v>
      </c>
      <c r="H624" s="501">
        <v>5919.2261086086219</v>
      </c>
      <c r="I624" s="501">
        <v>21086.699764294444</v>
      </c>
      <c r="J624" s="904">
        <v>1251.8677818002332</v>
      </c>
    </row>
    <row r="625" spans="1:10" x14ac:dyDescent="0.2">
      <c r="A625" s="912" t="s">
        <v>618</v>
      </c>
      <c r="B625" s="346">
        <v>95814.564660527758</v>
      </c>
      <c r="C625" s="501">
        <v>95814.564660527758</v>
      </c>
      <c r="D625" s="501">
        <v>0</v>
      </c>
      <c r="E625" s="501">
        <v>4972.3135446332253</v>
      </c>
      <c r="F625" s="501">
        <v>970.43199051042268</v>
      </c>
      <c r="G625" s="501">
        <v>677.46174258498957</v>
      </c>
      <c r="H625" s="501">
        <v>6107.8928127700265</v>
      </c>
      <c r="I625" s="501">
        <v>25062.505432476239</v>
      </c>
      <c r="J625" s="904">
        <v>1255.3289609700221</v>
      </c>
    </row>
    <row r="626" spans="1:10" x14ac:dyDescent="0.2">
      <c r="A626" s="912" t="s">
        <v>619</v>
      </c>
      <c r="B626" s="346">
        <v>91061.084041046517</v>
      </c>
      <c r="C626" s="501">
        <v>91061.084041046517</v>
      </c>
      <c r="D626" s="501">
        <v>0</v>
      </c>
      <c r="E626" s="501">
        <v>4848.5809093837397</v>
      </c>
      <c r="F626" s="501">
        <v>1331.4040586349531</v>
      </c>
      <c r="G626" s="501">
        <v>676.95045070379331</v>
      </c>
      <c r="H626" s="501">
        <v>6949.9905411001982</v>
      </c>
      <c r="I626" s="501">
        <v>23214.185281951908</v>
      </c>
      <c r="J626" s="904">
        <v>1191.4384617852497</v>
      </c>
    </row>
    <row r="627" spans="1:10" x14ac:dyDescent="0.2">
      <c r="A627" s="912" t="s">
        <v>622</v>
      </c>
      <c r="B627" s="346">
        <v>89828.941999999995</v>
      </c>
      <c r="C627" s="501">
        <v>89829</v>
      </c>
      <c r="D627" s="501">
        <v>0</v>
      </c>
      <c r="E627" s="501">
        <v>4785</v>
      </c>
      <c r="F627" s="501">
        <v>1852</v>
      </c>
      <c r="G627" s="501">
        <v>654</v>
      </c>
      <c r="H627" s="501">
        <v>9015.4879999999994</v>
      </c>
      <c r="I627" s="501">
        <v>23621</v>
      </c>
      <c r="J627" s="904">
        <v>1173.1535477962855</v>
      </c>
    </row>
    <row r="628" spans="1:10" x14ac:dyDescent="0.2">
      <c r="A628" s="912" t="s">
        <v>623</v>
      </c>
      <c r="B628" s="346">
        <v>89814.66</v>
      </c>
      <c r="C628" s="501">
        <v>89815</v>
      </c>
      <c r="D628" s="501">
        <v>0</v>
      </c>
      <c r="E628" s="501">
        <v>4849</v>
      </c>
      <c r="F628" s="501">
        <v>1724</v>
      </c>
      <c r="G628" s="501">
        <v>630</v>
      </c>
      <c r="H628" s="501">
        <v>10719.053</v>
      </c>
      <c r="I628" s="501">
        <v>24230</v>
      </c>
      <c r="J628" s="904">
        <v>1171.0084104446237</v>
      </c>
    </row>
    <row r="629" spans="1:10" x14ac:dyDescent="0.2">
      <c r="A629" s="912" t="s">
        <v>624</v>
      </c>
      <c r="B629" s="346">
        <v>91498.095000000001</v>
      </c>
      <c r="C629" s="501">
        <v>91498</v>
      </c>
      <c r="D629" s="501">
        <v>0</v>
      </c>
      <c r="E629" s="501">
        <v>5065</v>
      </c>
      <c r="F629" s="501">
        <v>2445</v>
      </c>
      <c r="G629" s="501">
        <v>1074</v>
      </c>
      <c r="H629" s="501">
        <v>16032.678</v>
      </c>
      <c r="I629" s="501">
        <v>38837</v>
      </c>
      <c r="J629" s="904">
        <v>1192.4362390090766</v>
      </c>
    </row>
    <row r="630" spans="1:10" x14ac:dyDescent="0.2">
      <c r="A630" s="912" t="s">
        <v>625</v>
      </c>
      <c r="B630" s="346">
        <v>91788.415999999997</v>
      </c>
      <c r="C630" s="501">
        <v>91788</v>
      </c>
      <c r="D630" s="501">
        <v>0</v>
      </c>
      <c r="E630" s="501">
        <v>5076</v>
      </c>
      <c r="F630" s="501">
        <v>2295</v>
      </c>
      <c r="G630" s="501">
        <v>1137</v>
      </c>
      <c r="H630" s="501">
        <v>20007.447</v>
      </c>
      <c r="I630" s="501">
        <v>26222</v>
      </c>
      <c r="J630" s="904">
        <v>1196.5307284014002</v>
      </c>
    </row>
    <row r="631" spans="1:10" x14ac:dyDescent="0.2">
      <c r="A631" s="911">
        <v>38717</v>
      </c>
      <c r="B631" s="346">
        <v>91270.931000000011</v>
      </c>
      <c r="C631" s="501">
        <v>91271</v>
      </c>
      <c r="D631" s="501">
        <v>0</v>
      </c>
      <c r="E631" s="501">
        <v>5173</v>
      </c>
      <c r="F631" s="501">
        <v>2160</v>
      </c>
      <c r="G631" s="501">
        <v>1033</v>
      </c>
      <c r="H631" s="501">
        <v>23961.071</v>
      </c>
      <c r="I631" s="501">
        <v>27297</v>
      </c>
      <c r="J631" s="904">
        <v>1190.354869507293</v>
      </c>
    </row>
    <row r="632" spans="1:10" x14ac:dyDescent="0.2">
      <c r="A632" s="911">
        <v>39082</v>
      </c>
      <c r="B632" s="346">
        <v>84525.856</v>
      </c>
      <c r="C632" s="501">
        <v>84525.856</v>
      </c>
      <c r="D632" s="501">
        <v>0</v>
      </c>
      <c r="E632" s="501">
        <v>4820.2479999999996</v>
      </c>
      <c r="F632" s="501">
        <v>1513.846</v>
      </c>
      <c r="G632" s="501">
        <v>897.38099999999997</v>
      </c>
      <c r="H632" s="501">
        <v>27716.892</v>
      </c>
      <c r="I632" s="501">
        <v>28798.027999999998</v>
      </c>
      <c r="J632" s="904">
        <v>1104.0285853</v>
      </c>
    </row>
    <row r="633" spans="1:10" x14ac:dyDescent="0.2">
      <c r="A633" s="911">
        <v>39447</v>
      </c>
      <c r="B633" s="346">
        <v>81798.888000000006</v>
      </c>
      <c r="C633" s="501">
        <v>81798.888000000006</v>
      </c>
      <c r="D633" s="501">
        <v>0</v>
      </c>
      <c r="E633" s="501">
        <v>4767.5540000000001</v>
      </c>
      <c r="F633" s="501">
        <v>1439.9690000000001</v>
      </c>
      <c r="G633" s="501">
        <v>864.73699999999997</v>
      </c>
      <c r="H633" s="501">
        <v>28828.004000000001</v>
      </c>
      <c r="I633" s="501">
        <v>31980.007000000001</v>
      </c>
      <c r="J633" s="904">
        <v>1070.2165683000001</v>
      </c>
    </row>
    <row r="634" spans="1:10" x14ac:dyDescent="0.2">
      <c r="A634" s="911">
        <v>39813</v>
      </c>
      <c r="B634" s="346">
        <v>79006.903000000006</v>
      </c>
      <c r="C634" s="501">
        <v>79006.903000000006</v>
      </c>
      <c r="D634" s="501">
        <v>0</v>
      </c>
      <c r="E634" s="501">
        <v>4696.8280000000004</v>
      </c>
      <c r="F634" s="501">
        <v>1806.1079999999999</v>
      </c>
      <c r="G634" s="501">
        <v>638.62099999999998</v>
      </c>
      <c r="H634" s="501">
        <v>29856.670999999998</v>
      </c>
      <c r="I634" s="501">
        <v>25747.848000000002</v>
      </c>
      <c r="J634" s="904">
        <v>1035.8660895999999</v>
      </c>
    </row>
    <row r="635" spans="1:10" x14ac:dyDescent="0.2">
      <c r="A635" s="911">
        <v>40178</v>
      </c>
      <c r="B635" s="346">
        <v>79109.752999999997</v>
      </c>
      <c r="C635" s="501">
        <v>79109.752999999997</v>
      </c>
      <c r="D635" s="501">
        <v>0</v>
      </c>
      <c r="E635" s="501">
        <v>4492.3950000000004</v>
      </c>
      <c r="F635" s="501">
        <v>1702.615</v>
      </c>
      <c r="G635" s="501">
        <v>422.1</v>
      </c>
      <c r="H635" s="501">
        <v>34700.294000000002</v>
      </c>
      <c r="I635" s="501">
        <v>24731.913</v>
      </c>
      <c r="J635" s="904">
        <v>1041.0276858</v>
      </c>
    </row>
    <row r="636" spans="1:10" x14ac:dyDescent="0.2">
      <c r="A636" s="956"/>
      <c r="B636" s="346"/>
      <c r="C636" s="501"/>
      <c r="D636" s="501"/>
      <c r="E636" s="501"/>
      <c r="F636" s="501"/>
      <c r="G636" s="501"/>
      <c r="H636" s="501"/>
      <c r="I636" s="501"/>
      <c r="J636" s="904"/>
    </row>
    <row r="637" spans="1:10" x14ac:dyDescent="0.2">
      <c r="A637" s="956"/>
      <c r="B637" s="346"/>
      <c r="C637" s="501"/>
      <c r="D637" s="501"/>
      <c r="E637" s="501"/>
      <c r="F637" s="501"/>
      <c r="G637" s="501"/>
      <c r="H637" s="501"/>
      <c r="I637" s="501"/>
      <c r="J637" s="904"/>
    </row>
    <row r="638" spans="1:10" x14ac:dyDescent="0.2">
      <c r="A638" s="366" t="s">
        <v>519</v>
      </c>
      <c r="B638" s="462"/>
      <c r="C638" s="462"/>
      <c r="D638" s="462"/>
      <c r="E638" s="462"/>
      <c r="F638" s="462"/>
      <c r="G638" s="462"/>
      <c r="H638" s="462"/>
      <c r="I638" s="462"/>
      <c r="J638" s="462"/>
    </row>
    <row r="639" spans="1:10" ht="12.75" customHeight="1" x14ac:dyDescent="0.2">
      <c r="A639" s="369" t="s">
        <v>723</v>
      </c>
      <c r="B639" s="352"/>
      <c r="C639" s="352"/>
      <c r="D639" s="352"/>
      <c r="E639" s="352"/>
      <c r="F639" s="352"/>
      <c r="G639" s="352"/>
      <c r="H639" s="352"/>
      <c r="I639" s="352"/>
      <c r="J639" s="363"/>
    </row>
    <row r="640" spans="1:10" ht="12.75" customHeight="1" x14ac:dyDescent="0.2">
      <c r="A640" s="957" t="s">
        <v>640</v>
      </c>
      <c r="B640" s="352"/>
      <c r="C640" s="352"/>
      <c r="D640" s="352"/>
      <c r="E640" s="352"/>
      <c r="F640" s="352"/>
      <c r="G640" s="352"/>
      <c r="H640" s="352"/>
      <c r="I640" s="352"/>
      <c r="J640" s="363"/>
    </row>
    <row r="641" spans="1:10" ht="12.75" customHeight="1" x14ac:dyDescent="0.2">
      <c r="A641" s="369" t="s">
        <v>663</v>
      </c>
      <c r="B641" s="851"/>
      <c r="C641" s="851"/>
      <c r="D641" s="851"/>
      <c r="E641" s="851"/>
      <c r="F641" s="851"/>
      <c r="G641" s="851"/>
      <c r="H641" s="851"/>
      <c r="I641" s="851"/>
      <c r="J641" s="851"/>
    </row>
    <row r="642" spans="1:10" ht="12.75" customHeight="1" x14ac:dyDescent="0.2">
      <c r="A642" s="369" t="s">
        <v>664</v>
      </c>
      <c r="B642" s="851"/>
      <c r="C642" s="851"/>
      <c r="D642" s="851"/>
      <c r="E642" s="851"/>
      <c r="F642" s="851"/>
      <c r="G642" s="851"/>
      <c r="H642" s="851"/>
      <c r="I642" s="851"/>
      <c r="J642" s="851"/>
    </row>
    <row r="643" spans="1:10" ht="12.75" customHeight="1" x14ac:dyDescent="0.2">
      <c r="A643" s="369" t="s">
        <v>665</v>
      </c>
      <c r="B643" s="851"/>
      <c r="C643" s="851"/>
      <c r="D643" s="851"/>
      <c r="E643" s="851"/>
      <c r="F643" s="851"/>
      <c r="G643" s="851"/>
      <c r="H643" s="851"/>
      <c r="I643" s="851"/>
      <c r="J643" s="851"/>
    </row>
    <row r="644" spans="1:10" x14ac:dyDescent="0.2">
      <c r="A644" s="958"/>
      <c r="B644" s="462"/>
      <c r="C644" s="462"/>
      <c r="D644" s="462"/>
      <c r="E644" s="462"/>
      <c r="F644" s="462"/>
      <c r="G644" s="462"/>
      <c r="H644" s="462"/>
      <c r="I644" s="462"/>
      <c r="J644" s="462"/>
    </row>
    <row r="645" spans="1:10" x14ac:dyDescent="0.2">
      <c r="A645" s="462"/>
      <c r="B645" s="462"/>
      <c r="C645" s="462"/>
      <c r="D645" s="462"/>
      <c r="E645" s="462"/>
      <c r="F645" s="462"/>
      <c r="G645" s="462"/>
      <c r="H645" s="462"/>
      <c r="I645" s="462"/>
      <c r="J645" s="462"/>
    </row>
    <row r="646" spans="1:10" x14ac:dyDescent="0.2">
      <c r="A646" s="462"/>
      <c r="B646" s="462"/>
      <c r="C646" s="462"/>
      <c r="D646" s="462"/>
      <c r="E646" s="462"/>
      <c r="F646" s="462"/>
      <c r="G646" s="462"/>
      <c r="H646" s="462"/>
      <c r="I646" s="462"/>
      <c r="J646" s="462"/>
    </row>
    <row r="647" spans="1:10" x14ac:dyDescent="0.2">
      <c r="A647" s="462"/>
      <c r="B647" s="462"/>
      <c r="C647" s="462"/>
      <c r="D647" s="462"/>
      <c r="E647" s="462"/>
      <c r="F647" s="462"/>
      <c r="G647" s="462"/>
      <c r="H647" s="462"/>
      <c r="I647" s="462"/>
      <c r="J647" s="462"/>
    </row>
    <row r="648" spans="1:10" x14ac:dyDescent="0.2">
      <c r="A648" s="462"/>
      <c r="B648" s="462"/>
      <c r="C648" s="462"/>
      <c r="D648" s="462"/>
      <c r="E648" s="462"/>
      <c r="F648" s="462"/>
      <c r="G648" s="462"/>
      <c r="H648" s="462"/>
      <c r="I648" s="462"/>
      <c r="J648" s="462"/>
    </row>
    <row r="649" spans="1:10" x14ac:dyDescent="0.2">
      <c r="A649" s="462"/>
      <c r="B649" s="462"/>
      <c r="C649" s="462"/>
      <c r="D649" s="462"/>
      <c r="E649" s="462"/>
      <c r="F649" s="462"/>
      <c r="G649" s="462"/>
      <c r="H649" s="462"/>
      <c r="I649" s="462"/>
      <c r="J649" s="462"/>
    </row>
    <row r="650" spans="1:10" x14ac:dyDescent="0.2">
      <c r="A650" s="462"/>
      <c r="B650" s="959"/>
      <c r="C650" s="462"/>
      <c r="D650" s="462"/>
      <c r="E650" s="462"/>
      <c r="F650" s="462"/>
      <c r="G650" s="462"/>
      <c r="H650" s="462"/>
      <c r="I650" s="462"/>
      <c r="J650" s="462"/>
    </row>
    <row r="651" spans="1:10" x14ac:dyDescent="0.2">
      <c r="A651" s="462"/>
      <c r="B651" s="462"/>
      <c r="C651" s="462"/>
      <c r="D651" s="462"/>
      <c r="E651" s="462"/>
      <c r="F651" s="462"/>
      <c r="G651" s="462"/>
      <c r="H651" s="462"/>
      <c r="I651" s="462"/>
      <c r="J651" s="462"/>
    </row>
    <row r="652" spans="1:10" x14ac:dyDescent="0.2">
      <c r="A652" s="462"/>
      <c r="B652" s="462"/>
      <c r="C652" s="462"/>
      <c r="D652" s="462"/>
      <c r="E652" s="462"/>
      <c r="F652" s="462"/>
      <c r="G652" s="462"/>
      <c r="H652" s="462"/>
      <c r="I652" s="462"/>
      <c r="J652" s="462"/>
    </row>
    <row r="653" spans="1:10" x14ac:dyDescent="0.2">
      <c r="A653" s="462"/>
      <c r="B653" s="462"/>
      <c r="C653" s="462"/>
      <c r="D653" s="462"/>
      <c r="E653" s="462"/>
      <c r="F653" s="462"/>
      <c r="G653" s="462"/>
      <c r="H653" s="462"/>
      <c r="I653" s="462"/>
      <c r="J653" s="462"/>
    </row>
    <row r="654" spans="1:10" x14ac:dyDescent="0.2">
      <c r="A654" s="462"/>
      <c r="B654" s="462"/>
      <c r="C654" s="462"/>
      <c r="D654" s="462"/>
      <c r="E654" s="462"/>
      <c r="F654" s="462"/>
      <c r="G654" s="462"/>
      <c r="H654" s="462"/>
      <c r="I654" s="462"/>
      <c r="J654" s="462"/>
    </row>
    <row r="655" spans="1:10" x14ac:dyDescent="0.2">
      <c r="A655" s="462"/>
      <c r="B655" s="462"/>
      <c r="C655" s="462"/>
      <c r="D655" s="462"/>
      <c r="E655" s="462"/>
      <c r="F655" s="462"/>
      <c r="G655" s="462"/>
      <c r="H655" s="462"/>
      <c r="I655" s="462"/>
      <c r="J655" s="462"/>
    </row>
    <row r="656" spans="1:10" x14ac:dyDescent="0.2">
      <c r="A656" s="462"/>
      <c r="B656" s="462"/>
      <c r="C656" s="462"/>
      <c r="D656" s="462"/>
      <c r="E656" s="462"/>
      <c r="F656" s="462"/>
      <c r="G656" s="462"/>
      <c r="H656" s="462"/>
      <c r="I656" s="462"/>
      <c r="J656" s="462"/>
    </row>
    <row r="657" spans="1:10" x14ac:dyDescent="0.2">
      <c r="A657" s="462"/>
      <c r="B657" s="462"/>
      <c r="C657" s="462"/>
      <c r="D657" s="462"/>
      <c r="E657" s="462"/>
      <c r="F657" s="462"/>
      <c r="G657" s="462"/>
      <c r="H657" s="462"/>
      <c r="I657" s="462"/>
      <c r="J657" s="462"/>
    </row>
    <row r="658" spans="1:10" x14ac:dyDescent="0.2">
      <c r="A658" s="462"/>
      <c r="B658" s="462"/>
      <c r="C658" s="462"/>
      <c r="D658" s="462"/>
      <c r="E658" s="462"/>
      <c r="F658" s="462"/>
      <c r="G658" s="462"/>
      <c r="H658" s="462"/>
      <c r="I658" s="462"/>
      <c r="J658" s="462"/>
    </row>
    <row r="659" spans="1:10" x14ac:dyDescent="0.2">
      <c r="A659" s="462"/>
      <c r="B659" s="462"/>
      <c r="C659" s="462"/>
      <c r="D659" s="462"/>
      <c r="E659" s="462"/>
      <c r="F659" s="462"/>
      <c r="G659" s="462"/>
      <c r="H659" s="462"/>
      <c r="I659" s="462"/>
      <c r="J659" s="462"/>
    </row>
    <row r="660" spans="1:10" x14ac:dyDescent="0.2">
      <c r="A660" s="462"/>
      <c r="B660" s="462"/>
      <c r="C660" s="462"/>
      <c r="D660" s="462"/>
      <c r="E660" s="462"/>
      <c r="F660" s="462"/>
      <c r="G660" s="462"/>
      <c r="H660" s="462"/>
      <c r="I660" s="462"/>
      <c r="J660" s="462"/>
    </row>
    <row r="661" spans="1:10" x14ac:dyDescent="0.2">
      <c r="A661" s="462"/>
      <c r="B661" s="462"/>
      <c r="C661" s="462"/>
      <c r="D661" s="462"/>
      <c r="E661" s="462"/>
      <c r="F661" s="462"/>
      <c r="G661" s="462"/>
      <c r="H661" s="462"/>
      <c r="I661" s="462"/>
      <c r="J661" s="462"/>
    </row>
    <row r="662" spans="1:10" x14ac:dyDescent="0.2">
      <c r="A662" s="462"/>
      <c r="B662" s="462"/>
      <c r="C662" s="462"/>
      <c r="D662" s="462"/>
      <c r="E662" s="462"/>
      <c r="F662" s="462"/>
      <c r="G662" s="462"/>
      <c r="H662" s="462"/>
      <c r="I662" s="462"/>
      <c r="J662" s="462"/>
    </row>
    <row r="663" spans="1:10" x14ac:dyDescent="0.2">
      <c r="A663" s="462"/>
      <c r="B663" s="462"/>
      <c r="C663" s="462"/>
      <c r="D663" s="462"/>
      <c r="E663" s="462"/>
      <c r="F663" s="462"/>
      <c r="G663" s="462"/>
      <c r="H663" s="462"/>
      <c r="I663" s="462"/>
      <c r="J663" s="462"/>
    </row>
    <row r="664" spans="1:10" x14ac:dyDescent="0.2">
      <c r="A664" s="462"/>
      <c r="B664" s="462"/>
      <c r="C664" s="462"/>
      <c r="D664" s="462"/>
      <c r="E664" s="462"/>
      <c r="F664" s="462"/>
      <c r="G664" s="462"/>
      <c r="H664" s="462"/>
      <c r="I664" s="462"/>
      <c r="J664" s="462"/>
    </row>
    <row r="665" spans="1:10" x14ac:dyDescent="0.2">
      <c r="A665" s="462"/>
      <c r="B665" s="462"/>
      <c r="C665" s="462"/>
      <c r="D665" s="462"/>
      <c r="E665" s="462"/>
      <c r="F665" s="462"/>
      <c r="G665" s="462"/>
      <c r="H665" s="462"/>
      <c r="I665" s="462"/>
      <c r="J665" s="462"/>
    </row>
    <row r="666" spans="1:10" x14ac:dyDescent="0.2">
      <c r="A666" s="462"/>
      <c r="B666" s="462"/>
      <c r="C666" s="462"/>
      <c r="D666" s="462"/>
      <c r="E666" s="462"/>
      <c r="F666" s="462"/>
      <c r="G666" s="462"/>
      <c r="H666" s="462"/>
      <c r="I666" s="462"/>
      <c r="J666" s="462"/>
    </row>
    <row r="667" spans="1:10" x14ac:dyDescent="0.2">
      <c r="A667" s="462"/>
      <c r="B667" s="462"/>
      <c r="C667" s="462"/>
      <c r="D667" s="462"/>
      <c r="E667" s="462"/>
      <c r="F667" s="462"/>
      <c r="G667" s="462"/>
      <c r="H667" s="462"/>
      <c r="I667" s="462"/>
      <c r="J667" s="462"/>
    </row>
    <row r="668" spans="1:10" x14ac:dyDescent="0.2">
      <c r="A668" s="462"/>
      <c r="B668" s="462"/>
      <c r="C668" s="462"/>
      <c r="D668" s="462"/>
      <c r="E668" s="462"/>
      <c r="F668" s="462"/>
      <c r="G668" s="462"/>
      <c r="H668" s="462"/>
      <c r="I668" s="462"/>
      <c r="J668" s="462"/>
    </row>
    <row r="669" spans="1:10" x14ac:dyDescent="0.2">
      <c r="A669" s="462"/>
      <c r="B669" s="462"/>
      <c r="C669" s="462"/>
      <c r="D669" s="462"/>
      <c r="E669" s="462"/>
      <c r="F669" s="462"/>
      <c r="G669" s="462"/>
      <c r="H669" s="462"/>
      <c r="I669" s="462"/>
      <c r="J669" s="462"/>
    </row>
    <row r="670" spans="1:10" x14ac:dyDescent="0.2">
      <c r="A670" s="462"/>
      <c r="B670" s="462"/>
      <c r="C670" s="462"/>
      <c r="D670" s="462"/>
      <c r="E670" s="462"/>
      <c r="F670" s="462"/>
      <c r="G670" s="462"/>
      <c r="H670" s="462"/>
      <c r="I670" s="462"/>
      <c r="J670" s="462"/>
    </row>
    <row r="671" spans="1:10" x14ac:dyDescent="0.2">
      <c r="A671" s="462"/>
      <c r="B671" s="462"/>
      <c r="C671" s="462"/>
      <c r="D671" s="462"/>
      <c r="E671" s="462"/>
      <c r="F671" s="462"/>
      <c r="G671" s="462"/>
      <c r="H671" s="462"/>
      <c r="I671" s="462"/>
      <c r="J671" s="462"/>
    </row>
    <row r="672" spans="1:10" x14ac:dyDescent="0.2">
      <c r="A672" s="462"/>
      <c r="B672" s="462"/>
      <c r="C672" s="462"/>
      <c r="D672" s="462"/>
      <c r="E672" s="462"/>
      <c r="F672" s="462"/>
      <c r="G672" s="462"/>
      <c r="H672" s="462"/>
      <c r="I672" s="462"/>
      <c r="J672" s="462"/>
    </row>
    <row r="673" spans="1:10" x14ac:dyDescent="0.2">
      <c r="A673" s="462"/>
      <c r="B673" s="462"/>
      <c r="C673" s="462"/>
      <c r="D673" s="462"/>
      <c r="E673" s="462"/>
      <c r="F673" s="462"/>
      <c r="G673" s="462"/>
      <c r="H673" s="462"/>
      <c r="I673" s="462"/>
      <c r="J673" s="462"/>
    </row>
    <row r="674" spans="1:10" x14ac:dyDescent="0.2">
      <c r="A674" s="462"/>
      <c r="B674" s="462"/>
      <c r="C674" s="462"/>
      <c r="D674" s="462"/>
      <c r="E674" s="462"/>
      <c r="F674" s="462"/>
      <c r="G674" s="462"/>
      <c r="H674" s="462"/>
      <c r="I674" s="462"/>
      <c r="J674" s="462"/>
    </row>
    <row r="675" spans="1:10" x14ac:dyDescent="0.2">
      <c r="A675" s="462"/>
      <c r="B675" s="462"/>
      <c r="C675" s="462"/>
      <c r="D675" s="462"/>
      <c r="E675" s="462"/>
      <c r="F675" s="462"/>
      <c r="G675" s="462"/>
      <c r="H675" s="462"/>
      <c r="I675" s="462"/>
      <c r="J675" s="462"/>
    </row>
    <row r="676" spans="1:10" x14ac:dyDescent="0.2">
      <c r="A676" s="462"/>
      <c r="B676" s="462"/>
      <c r="C676" s="462"/>
      <c r="D676" s="462"/>
      <c r="E676" s="462"/>
      <c r="F676" s="462"/>
      <c r="G676" s="462"/>
      <c r="H676" s="462"/>
      <c r="I676" s="462"/>
      <c r="J676" s="462"/>
    </row>
    <row r="677" spans="1:10" x14ac:dyDescent="0.2">
      <c r="A677" s="462"/>
      <c r="B677" s="462"/>
      <c r="C677" s="462"/>
      <c r="D677" s="462"/>
      <c r="E677" s="462"/>
      <c r="F677" s="462"/>
      <c r="G677" s="462"/>
      <c r="H677" s="462"/>
      <c r="I677" s="462"/>
      <c r="J677" s="462"/>
    </row>
    <row r="678" spans="1:10" x14ac:dyDescent="0.2">
      <c r="A678" s="462"/>
      <c r="B678" s="462"/>
      <c r="C678" s="462"/>
      <c r="D678" s="462"/>
      <c r="E678" s="462"/>
      <c r="F678" s="462"/>
      <c r="G678" s="462"/>
      <c r="H678" s="462"/>
      <c r="I678" s="462"/>
      <c r="J678" s="462"/>
    </row>
    <row r="679" spans="1:10" x14ac:dyDescent="0.2">
      <c r="A679" s="462"/>
      <c r="B679" s="462"/>
      <c r="C679" s="462"/>
      <c r="D679" s="462"/>
      <c r="E679" s="462"/>
      <c r="F679" s="462"/>
      <c r="G679" s="462"/>
      <c r="H679" s="462"/>
      <c r="I679" s="462"/>
      <c r="J679" s="462"/>
    </row>
    <row r="680" spans="1:10" x14ac:dyDescent="0.2">
      <c r="A680" s="462"/>
      <c r="B680" s="462"/>
      <c r="C680" s="462"/>
      <c r="D680" s="462"/>
      <c r="E680" s="462"/>
      <c r="F680" s="462"/>
      <c r="G680" s="462"/>
      <c r="H680" s="462"/>
      <c r="I680" s="462"/>
      <c r="J680" s="462"/>
    </row>
    <row r="681" spans="1:10" x14ac:dyDescent="0.2">
      <c r="A681" s="462"/>
      <c r="B681" s="462"/>
      <c r="C681" s="462"/>
      <c r="D681" s="462"/>
      <c r="E681" s="462"/>
      <c r="F681" s="462"/>
      <c r="G681" s="462"/>
      <c r="H681" s="462"/>
      <c r="I681" s="462"/>
      <c r="J681" s="462"/>
    </row>
    <row r="682" spans="1:10" x14ac:dyDescent="0.2">
      <c r="A682" s="462"/>
      <c r="B682" s="462"/>
      <c r="C682" s="462"/>
      <c r="D682" s="462"/>
      <c r="E682" s="462"/>
      <c r="F682" s="462"/>
      <c r="G682" s="462"/>
      <c r="H682" s="462"/>
      <c r="I682" s="462"/>
      <c r="J682" s="462"/>
    </row>
    <row r="683" spans="1:10" x14ac:dyDescent="0.2">
      <c r="A683" s="462"/>
      <c r="B683" s="462"/>
      <c r="C683" s="462"/>
      <c r="D683" s="462"/>
      <c r="E683" s="462"/>
      <c r="F683" s="462"/>
      <c r="G683" s="462"/>
      <c r="H683" s="462"/>
      <c r="I683" s="462"/>
      <c r="J683" s="462"/>
    </row>
    <row r="684" spans="1:10" x14ac:dyDescent="0.2">
      <c r="A684" s="462"/>
      <c r="B684" s="462"/>
      <c r="C684" s="462"/>
      <c r="D684" s="462"/>
      <c r="E684" s="462"/>
      <c r="F684" s="462"/>
      <c r="G684" s="462"/>
      <c r="H684" s="462"/>
      <c r="I684" s="462"/>
      <c r="J684" s="462"/>
    </row>
    <row r="685" spans="1:10" x14ac:dyDescent="0.2">
      <c r="A685" s="462"/>
      <c r="B685" s="462"/>
      <c r="C685" s="462"/>
      <c r="D685" s="462"/>
      <c r="E685" s="462"/>
      <c r="F685" s="462"/>
      <c r="G685" s="462"/>
      <c r="H685" s="462"/>
      <c r="I685" s="462"/>
      <c r="J685" s="462"/>
    </row>
    <row r="686" spans="1:10" x14ac:dyDescent="0.2">
      <c r="A686" s="462"/>
      <c r="B686" s="462"/>
      <c r="C686" s="462"/>
      <c r="D686" s="462"/>
      <c r="E686" s="462"/>
      <c r="F686" s="462"/>
      <c r="G686" s="462"/>
      <c r="H686" s="462"/>
      <c r="I686" s="462"/>
      <c r="J686" s="462"/>
    </row>
    <row r="687" spans="1:10" x14ac:dyDescent="0.2">
      <c r="A687" s="462"/>
      <c r="B687" s="462"/>
      <c r="C687" s="462"/>
      <c r="D687" s="462"/>
      <c r="E687" s="462"/>
      <c r="F687" s="462"/>
      <c r="G687" s="462"/>
      <c r="H687" s="462"/>
      <c r="I687" s="462"/>
      <c r="J687" s="462"/>
    </row>
    <row r="688" spans="1:10" x14ac:dyDescent="0.2">
      <c r="A688" s="462"/>
      <c r="B688" s="462"/>
      <c r="C688" s="462"/>
      <c r="D688" s="462"/>
      <c r="E688" s="462"/>
      <c r="F688" s="462"/>
      <c r="G688" s="462"/>
      <c r="H688" s="462"/>
      <c r="I688" s="462"/>
      <c r="J688" s="462"/>
    </row>
    <row r="689" spans="1:10" x14ac:dyDescent="0.2">
      <c r="A689" s="462"/>
      <c r="B689" s="462"/>
      <c r="C689" s="462"/>
      <c r="D689" s="462"/>
      <c r="E689" s="462"/>
      <c r="F689" s="462"/>
      <c r="G689" s="462"/>
      <c r="H689" s="462"/>
      <c r="I689" s="462"/>
      <c r="J689" s="462"/>
    </row>
    <row r="690" spans="1:10" x14ac:dyDescent="0.2">
      <c r="A690" s="462"/>
      <c r="B690" s="462"/>
      <c r="C690" s="462"/>
      <c r="D690" s="462"/>
      <c r="E690" s="462"/>
      <c r="F690" s="462"/>
      <c r="G690" s="462"/>
      <c r="H690" s="462"/>
      <c r="I690" s="462"/>
      <c r="J690" s="462"/>
    </row>
    <row r="691" spans="1:10" x14ac:dyDescent="0.2">
      <c r="A691" s="462"/>
      <c r="B691" s="462"/>
      <c r="C691" s="462"/>
      <c r="D691" s="462"/>
      <c r="E691" s="462"/>
      <c r="F691" s="462"/>
      <c r="G691" s="462"/>
      <c r="H691" s="462"/>
      <c r="I691" s="462"/>
      <c r="J691" s="462"/>
    </row>
    <row r="692" spans="1:10" x14ac:dyDescent="0.2">
      <c r="A692" s="462"/>
      <c r="B692" s="462"/>
      <c r="C692" s="462"/>
      <c r="D692" s="462"/>
      <c r="E692" s="462"/>
      <c r="F692" s="462"/>
      <c r="G692" s="462"/>
      <c r="H692" s="462"/>
      <c r="I692" s="462"/>
      <c r="J692" s="462"/>
    </row>
    <row r="693" spans="1:10" x14ac:dyDescent="0.2">
      <c r="A693" s="462"/>
      <c r="B693" s="462"/>
      <c r="C693" s="462"/>
      <c r="D693" s="462"/>
      <c r="E693" s="462"/>
      <c r="F693" s="462"/>
      <c r="G693" s="462"/>
      <c r="H693" s="462"/>
      <c r="I693" s="462"/>
      <c r="J693" s="462"/>
    </row>
    <row r="694" spans="1:10" x14ac:dyDescent="0.2">
      <c r="A694" s="462"/>
      <c r="B694" s="462"/>
      <c r="C694" s="462"/>
      <c r="D694" s="462"/>
      <c r="E694" s="462"/>
      <c r="F694" s="462"/>
      <c r="G694" s="462"/>
      <c r="H694" s="462"/>
      <c r="I694" s="462"/>
      <c r="J694" s="462"/>
    </row>
    <row r="695" spans="1:10" x14ac:dyDescent="0.2">
      <c r="A695" s="462"/>
      <c r="B695" s="462"/>
      <c r="C695" s="462"/>
      <c r="D695" s="462"/>
      <c r="E695" s="462"/>
      <c r="F695" s="462"/>
      <c r="G695" s="462"/>
      <c r="H695" s="462"/>
      <c r="I695" s="462"/>
      <c r="J695" s="462"/>
    </row>
    <row r="696" spans="1:10" x14ac:dyDescent="0.2">
      <c r="A696" s="462"/>
      <c r="B696" s="462"/>
      <c r="C696" s="462"/>
      <c r="D696" s="462"/>
      <c r="E696" s="462"/>
      <c r="F696" s="462"/>
      <c r="G696" s="462"/>
      <c r="H696" s="462"/>
      <c r="I696" s="462"/>
      <c r="J696" s="462"/>
    </row>
    <row r="697" spans="1:10" x14ac:dyDescent="0.2">
      <c r="A697" s="462"/>
      <c r="B697" s="462"/>
      <c r="C697" s="462"/>
      <c r="D697" s="462"/>
      <c r="E697" s="462"/>
      <c r="F697" s="462"/>
      <c r="G697" s="462"/>
      <c r="H697" s="462"/>
      <c r="I697" s="462"/>
      <c r="J697" s="462"/>
    </row>
    <row r="698" spans="1:10" x14ac:dyDescent="0.2">
      <c r="A698" s="462"/>
      <c r="B698" s="462"/>
      <c r="C698" s="462"/>
      <c r="D698" s="462"/>
      <c r="E698" s="462"/>
      <c r="F698" s="462"/>
      <c r="G698" s="462"/>
      <c r="H698" s="462"/>
      <c r="I698" s="462"/>
      <c r="J698" s="462"/>
    </row>
    <row r="699" spans="1:10" x14ac:dyDescent="0.2">
      <c r="A699" s="462"/>
      <c r="B699" s="462"/>
      <c r="C699" s="462"/>
      <c r="D699" s="462"/>
      <c r="E699" s="462"/>
      <c r="F699" s="462"/>
      <c r="G699" s="462"/>
      <c r="H699" s="462"/>
      <c r="I699" s="462"/>
      <c r="J699" s="462"/>
    </row>
    <row r="700" spans="1:10" x14ac:dyDescent="0.2">
      <c r="A700" s="462"/>
      <c r="B700" s="462"/>
      <c r="C700" s="462"/>
      <c r="D700" s="462"/>
      <c r="E700" s="462"/>
      <c r="F700" s="462"/>
      <c r="G700" s="462"/>
      <c r="H700" s="462"/>
      <c r="I700" s="462"/>
      <c r="J700" s="462"/>
    </row>
    <row r="701" spans="1:10" x14ac:dyDescent="0.2">
      <c r="A701" s="462"/>
      <c r="B701" s="462"/>
      <c r="C701" s="462"/>
      <c r="D701" s="462"/>
      <c r="E701" s="462"/>
      <c r="F701" s="462"/>
      <c r="G701" s="462"/>
      <c r="H701" s="462"/>
      <c r="I701" s="462"/>
      <c r="J701" s="462"/>
    </row>
    <row r="702" spans="1:10" x14ac:dyDescent="0.2">
      <c r="A702" s="462"/>
      <c r="B702" s="462"/>
      <c r="C702" s="462"/>
      <c r="D702" s="462"/>
      <c r="E702" s="462"/>
      <c r="F702" s="462"/>
      <c r="G702" s="462"/>
      <c r="H702" s="462"/>
      <c r="I702" s="462"/>
      <c r="J702" s="462"/>
    </row>
    <row r="703" spans="1:10" x14ac:dyDescent="0.2">
      <c r="A703" s="462"/>
      <c r="B703" s="462"/>
      <c r="C703" s="462"/>
      <c r="D703" s="462"/>
      <c r="E703" s="462"/>
      <c r="F703" s="462"/>
      <c r="G703" s="462"/>
      <c r="H703" s="462"/>
      <c r="I703" s="462"/>
      <c r="J703" s="462"/>
    </row>
    <row r="704" spans="1:10" x14ac:dyDescent="0.2">
      <c r="A704" s="462"/>
      <c r="B704" s="462"/>
      <c r="C704" s="462"/>
      <c r="D704" s="462"/>
      <c r="E704" s="462"/>
      <c r="F704" s="462"/>
      <c r="G704" s="462"/>
      <c r="H704" s="462"/>
      <c r="I704" s="462"/>
      <c r="J704" s="462"/>
    </row>
    <row r="705" spans="1:10" x14ac:dyDescent="0.2">
      <c r="A705" s="462"/>
      <c r="B705" s="462"/>
      <c r="C705" s="462"/>
      <c r="D705" s="462"/>
      <c r="E705" s="462"/>
      <c r="F705" s="462"/>
      <c r="G705" s="462"/>
      <c r="H705" s="462"/>
      <c r="I705" s="462"/>
      <c r="J705" s="462"/>
    </row>
    <row r="706" spans="1:10" x14ac:dyDescent="0.2">
      <c r="A706" s="462"/>
      <c r="B706" s="462"/>
      <c r="C706" s="462"/>
      <c r="D706" s="462"/>
      <c r="E706" s="462"/>
      <c r="F706" s="462"/>
      <c r="G706" s="462"/>
      <c r="H706" s="462"/>
      <c r="I706" s="462"/>
      <c r="J706" s="462"/>
    </row>
    <row r="707" spans="1:10" x14ac:dyDescent="0.2">
      <c r="A707" s="462"/>
      <c r="B707" s="462"/>
      <c r="C707" s="462"/>
      <c r="D707" s="462"/>
      <c r="E707" s="462"/>
      <c r="F707" s="462"/>
      <c r="G707" s="462"/>
      <c r="H707" s="462"/>
      <c r="I707" s="462"/>
      <c r="J707" s="462"/>
    </row>
    <row r="708" spans="1:10" x14ac:dyDescent="0.2">
      <c r="A708" s="462"/>
      <c r="B708" s="462"/>
      <c r="C708" s="462"/>
      <c r="D708" s="462"/>
      <c r="E708" s="462"/>
      <c r="F708" s="462"/>
      <c r="G708" s="462"/>
      <c r="H708" s="462"/>
      <c r="I708" s="462"/>
      <c r="J708" s="462"/>
    </row>
    <row r="709" spans="1:10" x14ac:dyDescent="0.2">
      <c r="A709" s="462"/>
      <c r="B709" s="462"/>
      <c r="C709" s="462"/>
      <c r="D709" s="462"/>
      <c r="E709" s="462"/>
      <c r="F709" s="462"/>
      <c r="G709" s="462"/>
      <c r="H709" s="462"/>
      <c r="I709" s="462"/>
      <c r="J709" s="462"/>
    </row>
    <row r="710" spans="1:10" x14ac:dyDescent="0.2">
      <c r="A710" s="462"/>
      <c r="B710" s="462"/>
      <c r="C710" s="462"/>
      <c r="D710" s="462"/>
      <c r="E710" s="462"/>
      <c r="F710" s="462"/>
      <c r="G710" s="462"/>
      <c r="H710" s="462"/>
      <c r="I710" s="462"/>
      <c r="J710" s="462"/>
    </row>
    <row r="711" spans="1:10" x14ac:dyDescent="0.2">
      <c r="A711" s="462"/>
      <c r="B711" s="462"/>
      <c r="C711" s="462"/>
      <c r="D711" s="462"/>
      <c r="E711" s="462"/>
      <c r="F711" s="462"/>
      <c r="G711" s="462"/>
      <c r="H711" s="462"/>
      <c r="I711" s="462"/>
      <c r="J711" s="462"/>
    </row>
    <row r="712" spans="1:10" x14ac:dyDescent="0.2">
      <c r="A712" s="462"/>
      <c r="B712" s="462"/>
      <c r="C712" s="462"/>
      <c r="D712" s="462"/>
      <c r="E712" s="462"/>
      <c r="F712" s="462"/>
      <c r="G712" s="462"/>
      <c r="H712" s="462"/>
      <c r="I712" s="462"/>
      <c r="J712" s="462"/>
    </row>
    <row r="713" spans="1:10" x14ac:dyDescent="0.2">
      <c r="A713" s="462"/>
      <c r="B713" s="462"/>
      <c r="C713" s="462"/>
      <c r="D713" s="462"/>
      <c r="E713" s="462"/>
      <c r="F713" s="462"/>
      <c r="G713" s="462"/>
      <c r="H713" s="462"/>
      <c r="I713" s="462"/>
      <c r="J713" s="462"/>
    </row>
    <row r="714" spans="1:10" x14ac:dyDescent="0.2">
      <c r="A714" s="462"/>
      <c r="B714" s="462"/>
      <c r="C714" s="462"/>
      <c r="D714" s="462"/>
      <c r="E714" s="462"/>
      <c r="F714" s="462"/>
      <c r="G714" s="462"/>
      <c r="H714" s="462"/>
      <c r="I714" s="462"/>
      <c r="J714" s="462"/>
    </row>
    <row r="715" spans="1:10" x14ac:dyDescent="0.2">
      <c r="A715" s="462"/>
      <c r="B715" s="462"/>
      <c r="C715" s="462"/>
      <c r="D715" s="462"/>
      <c r="E715" s="462"/>
      <c r="F715" s="462"/>
      <c r="G715" s="462"/>
      <c r="H715" s="462"/>
      <c r="I715" s="462"/>
      <c r="J715" s="462"/>
    </row>
    <row r="716" spans="1:10" x14ac:dyDescent="0.2">
      <c r="A716" s="462"/>
      <c r="B716" s="462"/>
      <c r="C716" s="462"/>
      <c r="D716" s="462"/>
      <c r="E716" s="462"/>
      <c r="F716" s="462"/>
      <c r="G716" s="462"/>
      <c r="H716" s="462"/>
      <c r="I716" s="462"/>
      <c r="J716" s="462"/>
    </row>
    <row r="717" spans="1:10" x14ac:dyDescent="0.2">
      <c r="A717" s="462"/>
      <c r="B717" s="462"/>
      <c r="C717" s="462"/>
      <c r="D717" s="462"/>
      <c r="E717" s="462"/>
      <c r="F717" s="462"/>
      <c r="G717" s="462"/>
      <c r="H717" s="462"/>
      <c r="I717" s="462"/>
      <c r="J717" s="462"/>
    </row>
    <row r="718" spans="1:10" x14ac:dyDescent="0.2">
      <c r="A718" s="462"/>
      <c r="B718" s="462"/>
      <c r="C718" s="462"/>
      <c r="D718" s="462"/>
      <c r="E718" s="462"/>
      <c r="F718" s="462"/>
      <c r="G718" s="462"/>
      <c r="H718" s="462"/>
      <c r="I718" s="462"/>
      <c r="J718" s="462"/>
    </row>
    <row r="719" spans="1:10" x14ac:dyDescent="0.2">
      <c r="A719" s="462"/>
      <c r="B719" s="462"/>
      <c r="C719" s="462"/>
      <c r="D719" s="462"/>
      <c r="E719" s="462"/>
      <c r="F719" s="462"/>
      <c r="G719" s="462"/>
      <c r="H719" s="462"/>
      <c r="I719" s="462"/>
      <c r="J719" s="462"/>
    </row>
    <row r="720" spans="1:10" x14ac:dyDescent="0.2">
      <c r="A720" s="462"/>
      <c r="B720" s="462"/>
      <c r="C720" s="462"/>
      <c r="D720" s="462"/>
      <c r="E720" s="462"/>
      <c r="F720" s="462"/>
      <c r="G720" s="462"/>
      <c r="H720" s="462"/>
      <c r="I720" s="462"/>
      <c r="J720" s="462"/>
    </row>
    <row r="721" spans="1:10" x14ac:dyDescent="0.2">
      <c r="A721" s="462"/>
      <c r="B721" s="462"/>
      <c r="C721" s="462"/>
      <c r="D721" s="462"/>
      <c r="E721" s="462"/>
      <c r="F721" s="462"/>
      <c r="G721" s="462"/>
      <c r="H721" s="462"/>
      <c r="I721" s="462"/>
      <c r="J721" s="462"/>
    </row>
    <row r="722" spans="1:10" x14ac:dyDescent="0.2">
      <c r="A722" s="462"/>
      <c r="B722" s="462"/>
      <c r="C722" s="462"/>
      <c r="D722" s="462"/>
      <c r="E722" s="462"/>
      <c r="F722" s="462"/>
      <c r="G722" s="462"/>
      <c r="H722" s="462"/>
      <c r="I722" s="462"/>
      <c r="J722" s="462"/>
    </row>
    <row r="723" spans="1:10" x14ac:dyDescent="0.2">
      <c r="A723" s="462"/>
      <c r="B723" s="462"/>
      <c r="C723" s="462"/>
      <c r="D723" s="462"/>
      <c r="E723" s="462"/>
      <c r="F723" s="462"/>
      <c r="G723" s="462"/>
      <c r="H723" s="462"/>
      <c r="I723" s="462"/>
      <c r="J723" s="462"/>
    </row>
    <row r="724" spans="1:10" x14ac:dyDescent="0.2">
      <c r="A724" s="462"/>
      <c r="B724" s="462"/>
      <c r="C724" s="462"/>
      <c r="D724" s="462"/>
      <c r="E724" s="462"/>
      <c r="F724" s="462"/>
      <c r="G724" s="462"/>
      <c r="H724" s="462"/>
      <c r="I724" s="462"/>
      <c r="J724" s="462"/>
    </row>
    <row r="725" spans="1:10" x14ac:dyDescent="0.2">
      <c r="A725" s="462"/>
      <c r="B725" s="462"/>
      <c r="C725" s="462"/>
      <c r="D725" s="462"/>
      <c r="E725" s="462"/>
      <c r="F725" s="462"/>
      <c r="G725" s="462"/>
      <c r="H725" s="462"/>
      <c r="I725" s="462"/>
      <c r="J725" s="462"/>
    </row>
    <row r="726" spans="1:10" x14ac:dyDescent="0.2">
      <c r="A726" s="462"/>
      <c r="B726" s="462"/>
      <c r="C726" s="462"/>
      <c r="D726" s="462"/>
      <c r="E726" s="462"/>
      <c r="F726" s="462"/>
      <c r="G726" s="462"/>
      <c r="H726" s="462"/>
      <c r="I726" s="462"/>
      <c r="J726" s="462"/>
    </row>
    <row r="727" spans="1:10" x14ac:dyDescent="0.2">
      <c r="A727" s="462"/>
      <c r="B727" s="462"/>
      <c r="C727" s="462"/>
      <c r="D727" s="462"/>
      <c r="E727" s="462"/>
      <c r="F727" s="462"/>
      <c r="G727" s="462"/>
      <c r="H727" s="462"/>
      <c r="I727" s="462"/>
      <c r="J727" s="462"/>
    </row>
    <row r="728" spans="1:10" x14ac:dyDescent="0.2">
      <c r="A728" s="462"/>
      <c r="B728" s="462"/>
      <c r="C728" s="462"/>
      <c r="D728" s="462"/>
      <c r="E728" s="462"/>
      <c r="F728" s="462"/>
      <c r="G728" s="462"/>
      <c r="H728" s="462"/>
      <c r="I728" s="462"/>
      <c r="J728" s="462"/>
    </row>
    <row r="729" spans="1:10" x14ac:dyDescent="0.2">
      <c r="A729" s="462"/>
      <c r="B729" s="462"/>
      <c r="C729" s="462"/>
      <c r="D729" s="462"/>
      <c r="E729" s="462"/>
      <c r="F729" s="462"/>
      <c r="G729" s="462"/>
      <c r="H729" s="462"/>
      <c r="I729" s="462"/>
      <c r="J729" s="462"/>
    </row>
    <row r="730" spans="1:10" x14ac:dyDescent="0.2">
      <c r="A730" s="462"/>
      <c r="B730" s="462"/>
      <c r="C730" s="462"/>
      <c r="D730" s="462"/>
      <c r="E730" s="462"/>
      <c r="F730" s="462"/>
      <c r="G730" s="462"/>
      <c r="H730" s="462"/>
      <c r="I730" s="462"/>
      <c r="J730" s="462"/>
    </row>
    <row r="731" spans="1:10" x14ac:dyDescent="0.2">
      <c r="A731" s="462"/>
      <c r="B731" s="462"/>
      <c r="C731" s="462"/>
      <c r="D731" s="462"/>
      <c r="E731" s="462"/>
      <c r="F731" s="462"/>
      <c r="G731" s="462"/>
      <c r="H731" s="462"/>
      <c r="I731" s="462"/>
      <c r="J731" s="462"/>
    </row>
    <row r="732" spans="1:10" x14ac:dyDescent="0.2">
      <c r="A732" s="462"/>
      <c r="B732" s="462"/>
      <c r="C732" s="462"/>
      <c r="D732" s="462"/>
      <c r="E732" s="462"/>
      <c r="F732" s="462"/>
      <c r="G732" s="462"/>
      <c r="H732" s="462"/>
      <c r="I732" s="462"/>
      <c r="J732" s="462"/>
    </row>
    <row r="733" spans="1:10" x14ac:dyDescent="0.2">
      <c r="A733" s="462"/>
      <c r="B733" s="462"/>
      <c r="C733" s="462"/>
      <c r="D733" s="462"/>
      <c r="E733" s="462"/>
      <c r="F733" s="462"/>
      <c r="G733" s="462"/>
      <c r="H733" s="462"/>
      <c r="I733" s="462"/>
      <c r="J733" s="462"/>
    </row>
    <row r="734" spans="1:10" x14ac:dyDescent="0.2">
      <c r="A734" s="462"/>
      <c r="B734" s="462"/>
      <c r="C734" s="462"/>
      <c r="D734" s="462"/>
      <c r="E734" s="462"/>
      <c r="F734" s="462"/>
      <c r="G734" s="462"/>
      <c r="H734" s="462"/>
      <c r="I734" s="462"/>
      <c r="J734" s="462"/>
    </row>
    <row r="735" spans="1:10" x14ac:dyDescent="0.2">
      <c r="A735" s="462"/>
      <c r="B735" s="462"/>
      <c r="C735" s="462"/>
      <c r="D735" s="462"/>
      <c r="E735" s="462"/>
      <c r="F735" s="462"/>
      <c r="G735" s="462"/>
      <c r="H735" s="462"/>
      <c r="I735" s="462"/>
      <c r="J735" s="462"/>
    </row>
    <row r="736" spans="1:10" x14ac:dyDescent="0.2">
      <c r="A736" s="462"/>
      <c r="B736" s="462"/>
      <c r="C736" s="462"/>
      <c r="D736" s="462"/>
      <c r="E736" s="462"/>
      <c r="F736" s="462"/>
      <c r="G736" s="462"/>
      <c r="H736" s="462"/>
      <c r="I736" s="462"/>
      <c r="J736" s="462"/>
    </row>
    <row r="737" spans="1:10" x14ac:dyDescent="0.2">
      <c r="A737" s="462"/>
      <c r="B737" s="462"/>
      <c r="C737" s="462"/>
      <c r="D737" s="462"/>
      <c r="E737" s="462"/>
      <c r="F737" s="462"/>
      <c r="G737" s="462"/>
      <c r="H737" s="462"/>
      <c r="I737" s="462"/>
      <c r="J737" s="462"/>
    </row>
    <row r="738" spans="1:10" x14ac:dyDescent="0.2">
      <c r="A738" s="462"/>
      <c r="B738" s="462"/>
      <c r="C738" s="462"/>
      <c r="D738" s="462"/>
      <c r="E738" s="462"/>
      <c r="F738" s="462"/>
      <c r="G738" s="462"/>
      <c r="H738" s="462"/>
      <c r="I738" s="462"/>
      <c r="J738" s="462"/>
    </row>
    <row r="739" spans="1:10" x14ac:dyDescent="0.2">
      <c r="A739" s="462"/>
      <c r="B739" s="462"/>
      <c r="C739" s="462"/>
      <c r="D739" s="462"/>
      <c r="E739" s="462"/>
      <c r="F739" s="462"/>
      <c r="G739" s="462"/>
      <c r="H739" s="462"/>
      <c r="I739" s="462"/>
      <c r="J739" s="462"/>
    </row>
    <row r="740" spans="1:10" x14ac:dyDescent="0.2">
      <c r="A740" s="462"/>
      <c r="B740" s="462"/>
      <c r="C740" s="462"/>
      <c r="D740" s="462"/>
      <c r="E740" s="462"/>
      <c r="F740" s="462"/>
      <c r="G740" s="462"/>
      <c r="H740" s="462"/>
      <c r="I740" s="462"/>
      <c r="J740" s="462"/>
    </row>
    <row r="741" spans="1:10" x14ac:dyDescent="0.2">
      <c r="A741" s="462"/>
      <c r="B741" s="462"/>
      <c r="C741" s="462"/>
      <c r="D741" s="462"/>
      <c r="E741" s="462"/>
      <c r="F741" s="462"/>
      <c r="G741" s="462"/>
      <c r="H741" s="462"/>
      <c r="I741" s="462"/>
      <c r="J741" s="462"/>
    </row>
    <row r="742" spans="1:10" x14ac:dyDescent="0.2">
      <c r="A742" s="462"/>
      <c r="B742" s="462"/>
      <c r="C742" s="462"/>
      <c r="D742" s="462"/>
      <c r="E742" s="462"/>
      <c r="F742" s="462"/>
      <c r="G742" s="462"/>
      <c r="H742" s="462"/>
      <c r="I742" s="462"/>
      <c r="J742" s="462"/>
    </row>
    <row r="743" spans="1:10" x14ac:dyDescent="0.2">
      <c r="A743" s="462"/>
      <c r="B743" s="462"/>
      <c r="C743" s="462"/>
      <c r="D743" s="462"/>
      <c r="E743" s="462"/>
      <c r="F743" s="462"/>
      <c r="G743" s="462"/>
      <c r="H743" s="462"/>
      <c r="I743" s="462"/>
      <c r="J743" s="462"/>
    </row>
    <row r="744" spans="1:10" x14ac:dyDescent="0.2">
      <c r="A744" s="462"/>
      <c r="B744" s="462"/>
      <c r="C744" s="462"/>
      <c r="D744" s="462"/>
      <c r="E744" s="462"/>
      <c r="F744" s="462"/>
      <c r="G744" s="462"/>
      <c r="H744" s="462"/>
      <c r="I744" s="462"/>
      <c r="J744" s="462"/>
    </row>
    <row r="745" spans="1:10" x14ac:dyDescent="0.2">
      <c r="A745" s="462"/>
      <c r="B745" s="462"/>
      <c r="C745" s="462"/>
      <c r="D745" s="462"/>
      <c r="E745" s="462"/>
      <c r="F745" s="462"/>
      <c r="G745" s="462"/>
      <c r="H745" s="462"/>
      <c r="I745" s="462"/>
      <c r="J745" s="462"/>
    </row>
    <row r="746" spans="1:10" x14ac:dyDescent="0.2">
      <c r="A746" s="462"/>
      <c r="B746" s="462"/>
      <c r="C746" s="462"/>
      <c r="D746" s="462"/>
      <c r="E746" s="462"/>
      <c r="F746" s="462"/>
      <c r="G746" s="462"/>
      <c r="H746" s="462"/>
      <c r="I746" s="462"/>
      <c r="J746" s="462"/>
    </row>
    <row r="747" spans="1:10" x14ac:dyDescent="0.2">
      <c r="A747" s="462"/>
      <c r="B747" s="462"/>
      <c r="C747" s="462"/>
      <c r="D747" s="462"/>
      <c r="E747" s="462"/>
      <c r="F747" s="462"/>
      <c r="G747" s="462"/>
      <c r="H747" s="462"/>
      <c r="I747" s="462"/>
      <c r="J747" s="462"/>
    </row>
    <row r="748" spans="1:10" x14ac:dyDescent="0.2">
      <c r="A748" s="462"/>
      <c r="B748" s="462"/>
      <c r="C748" s="462"/>
      <c r="D748" s="462"/>
      <c r="E748" s="462"/>
      <c r="F748" s="462"/>
      <c r="G748" s="462"/>
      <c r="H748" s="462"/>
      <c r="I748" s="462"/>
      <c r="J748" s="462"/>
    </row>
    <row r="749" spans="1:10" x14ac:dyDescent="0.2">
      <c r="A749" s="462"/>
      <c r="B749" s="462"/>
      <c r="C749" s="462"/>
      <c r="D749" s="462"/>
      <c r="E749" s="462"/>
      <c r="F749" s="462"/>
      <c r="G749" s="462"/>
      <c r="H749" s="462"/>
      <c r="I749" s="462"/>
      <c r="J749" s="462"/>
    </row>
    <row r="750" spans="1:10" x14ac:dyDescent="0.2">
      <c r="A750" s="462"/>
      <c r="B750" s="462"/>
      <c r="C750" s="462"/>
      <c r="D750" s="462"/>
      <c r="E750" s="462"/>
      <c r="F750" s="462"/>
      <c r="G750" s="462"/>
      <c r="H750" s="462"/>
      <c r="I750" s="462"/>
      <c r="J750" s="462"/>
    </row>
    <row r="751" spans="1:10" x14ac:dyDescent="0.2">
      <c r="A751" s="462"/>
      <c r="B751" s="462"/>
      <c r="C751" s="462"/>
      <c r="D751" s="462"/>
      <c r="E751" s="462"/>
      <c r="F751" s="462"/>
      <c r="G751" s="462"/>
      <c r="H751" s="462"/>
      <c r="I751" s="462"/>
      <c r="J751" s="462"/>
    </row>
    <row r="752" spans="1:10" x14ac:dyDescent="0.2">
      <c r="A752" s="462"/>
      <c r="B752" s="462"/>
      <c r="C752" s="462"/>
      <c r="D752" s="462"/>
      <c r="E752" s="462"/>
      <c r="F752" s="462"/>
      <c r="G752" s="462"/>
      <c r="H752" s="462"/>
      <c r="I752" s="462"/>
      <c r="J752" s="462"/>
    </row>
    <row r="753" spans="1:10" x14ac:dyDescent="0.2">
      <c r="A753" s="462"/>
      <c r="B753" s="462"/>
      <c r="C753" s="462"/>
      <c r="D753" s="462"/>
      <c r="E753" s="462"/>
      <c r="F753" s="462"/>
      <c r="G753" s="462"/>
      <c r="H753" s="462"/>
      <c r="I753" s="462"/>
      <c r="J753" s="462"/>
    </row>
    <row r="754" spans="1:10" x14ac:dyDescent="0.2">
      <c r="A754" s="462"/>
      <c r="B754" s="462"/>
      <c r="C754" s="462"/>
      <c r="D754" s="462"/>
      <c r="E754" s="462"/>
      <c r="F754" s="462"/>
      <c r="G754" s="462"/>
      <c r="H754" s="462"/>
      <c r="I754" s="462"/>
      <c r="J754" s="462"/>
    </row>
    <row r="755" spans="1:10" x14ac:dyDescent="0.2">
      <c r="A755" s="462"/>
      <c r="B755" s="462"/>
      <c r="C755" s="462"/>
      <c r="D755" s="462"/>
      <c r="E755" s="462"/>
      <c r="F755" s="462"/>
      <c r="G755" s="462"/>
      <c r="H755" s="462"/>
      <c r="I755" s="462"/>
      <c r="J755" s="462"/>
    </row>
    <row r="756" spans="1:10" x14ac:dyDescent="0.2">
      <c r="A756" s="462"/>
      <c r="B756" s="462"/>
      <c r="C756" s="462"/>
      <c r="D756" s="462"/>
      <c r="E756" s="462"/>
      <c r="F756" s="462"/>
      <c r="G756" s="462"/>
      <c r="H756" s="462"/>
      <c r="I756" s="462"/>
      <c r="J756" s="462"/>
    </row>
    <row r="757" spans="1:10" x14ac:dyDescent="0.2">
      <c r="A757" s="462"/>
      <c r="B757" s="462"/>
      <c r="C757" s="462"/>
      <c r="D757" s="462"/>
      <c r="E757" s="462"/>
      <c r="F757" s="462"/>
      <c r="G757" s="462"/>
      <c r="H757" s="462"/>
      <c r="I757" s="462"/>
      <c r="J757" s="462"/>
    </row>
    <row r="758" spans="1:10" x14ac:dyDescent="0.2">
      <c r="A758" s="462"/>
      <c r="B758" s="462"/>
      <c r="C758" s="462"/>
      <c r="D758" s="462"/>
      <c r="E758" s="462"/>
      <c r="F758" s="462"/>
      <c r="G758" s="462"/>
      <c r="H758" s="462"/>
      <c r="I758" s="462"/>
      <c r="J758" s="462"/>
    </row>
    <row r="759" spans="1:10" x14ac:dyDescent="0.2">
      <c r="A759" s="462"/>
      <c r="B759" s="462"/>
      <c r="C759" s="462"/>
      <c r="D759" s="462"/>
      <c r="E759" s="462"/>
      <c r="F759" s="462"/>
      <c r="G759" s="462"/>
      <c r="H759" s="462"/>
      <c r="I759" s="462"/>
      <c r="J759" s="462"/>
    </row>
    <row r="760" spans="1:10" x14ac:dyDescent="0.2">
      <c r="A760" s="462"/>
      <c r="B760" s="462"/>
      <c r="C760" s="462"/>
      <c r="D760" s="462"/>
      <c r="E760" s="462"/>
      <c r="F760" s="462"/>
      <c r="G760" s="462"/>
      <c r="H760" s="462"/>
      <c r="I760" s="462"/>
      <c r="J760" s="462"/>
    </row>
    <row r="761" spans="1:10" x14ac:dyDescent="0.2">
      <c r="A761" s="462"/>
      <c r="B761" s="462"/>
      <c r="C761" s="462"/>
      <c r="D761" s="462"/>
      <c r="E761" s="462"/>
      <c r="F761" s="462"/>
      <c r="G761" s="462"/>
      <c r="H761" s="462"/>
      <c r="I761" s="462"/>
      <c r="J761" s="462"/>
    </row>
    <row r="762" spans="1:10" x14ac:dyDescent="0.2">
      <c r="A762" s="462"/>
      <c r="B762" s="462"/>
      <c r="C762" s="462"/>
      <c r="D762" s="462"/>
      <c r="E762" s="462"/>
      <c r="F762" s="462"/>
      <c r="G762" s="462"/>
      <c r="H762" s="462"/>
      <c r="I762" s="462"/>
      <c r="J762" s="462"/>
    </row>
    <row r="763" spans="1:10" x14ac:dyDescent="0.2">
      <c r="A763" s="462"/>
      <c r="B763" s="462"/>
      <c r="C763" s="462"/>
      <c r="D763" s="462"/>
      <c r="E763" s="462"/>
      <c r="F763" s="462"/>
      <c r="G763" s="462"/>
      <c r="H763" s="462"/>
      <c r="I763" s="462"/>
      <c r="J763" s="462"/>
    </row>
    <row r="764" spans="1:10" x14ac:dyDescent="0.2">
      <c r="A764" s="462"/>
      <c r="B764" s="462"/>
      <c r="C764" s="462"/>
      <c r="D764" s="462"/>
      <c r="E764" s="462"/>
      <c r="F764" s="462"/>
      <c r="G764" s="462"/>
      <c r="H764" s="462"/>
      <c r="I764" s="462"/>
      <c r="J764" s="462"/>
    </row>
    <row r="765" spans="1:10" x14ac:dyDescent="0.2">
      <c r="A765" s="462"/>
      <c r="B765" s="462"/>
      <c r="C765" s="462"/>
      <c r="D765" s="462"/>
      <c r="E765" s="462"/>
      <c r="F765" s="462"/>
      <c r="G765" s="462"/>
      <c r="H765" s="462"/>
      <c r="I765" s="462"/>
      <c r="J765" s="462"/>
    </row>
    <row r="766" spans="1:10" x14ac:dyDescent="0.2">
      <c r="A766" s="462"/>
      <c r="B766" s="462"/>
      <c r="C766" s="462"/>
      <c r="D766" s="462"/>
      <c r="E766" s="462"/>
      <c r="F766" s="462"/>
      <c r="G766" s="462"/>
      <c r="H766" s="462"/>
      <c r="I766" s="462"/>
      <c r="J766" s="462"/>
    </row>
    <row r="767" spans="1:10" x14ac:dyDescent="0.2">
      <c r="A767" s="462"/>
      <c r="B767" s="462"/>
      <c r="C767" s="462"/>
      <c r="D767" s="462"/>
      <c r="E767" s="462"/>
      <c r="F767" s="462"/>
      <c r="G767" s="462"/>
      <c r="H767" s="462"/>
      <c r="I767" s="462"/>
      <c r="J767" s="462"/>
    </row>
    <row r="768" spans="1:10" x14ac:dyDescent="0.2">
      <c r="A768" s="462"/>
      <c r="B768" s="462"/>
      <c r="C768" s="462"/>
      <c r="D768" s="462"/>
      <c r="E768" s="462"/>
      <c r="F768" s="462"/>
      <c r="G768" s="462"/>
      <c r="H768" s="462"/>
      <c r="I768" s="462"/>
      <c r="J768" s="462"/>
    </row>
    <row r="769" spans="1:10" x14ac:dyDescent="0.2">
      <c r="A769" s="462"/>
      <c r="B769" s="462"/>
      <c r="C769" s="462"/>
      <c r="D769" s="462"/>
      <c r="E769" s="462"/>
      <c r="F769" s="462"/>
      <c r="G769" s="462"/>
      <c r="H769" s="462"/>
      <c r="I769" s="462"/>
      <c r="J769" s="462"/>
    </row>
    <row r="770" spans="1:10" x14ac:dyDescent="0.2">
      <c r="A770" s="462"/>
      <c r="B770" s="462"/>
      <c r="C770" s="462"/>
      <c r="D770" s="462"/>
      <c r="E770" s="462"/>
      <c r="F770" s="462"/>
      <c r="G770" s="462"/>
      <c r="H770" s="462"/>
      <c r="I770" s="462"/>
      <c r="J770" s="462"/>
    </row>
    <row r="771" spans="1:10" x14ac:dyDescent="0.2">
      <c r="A771" s="462"/>
      <c r="B771" s="462"/>
      <c r="C771" s="462"/>
      <c r="D771" s="462"/>
      <c r="E771" s="462"/>
      <c r="F771" s="462"/>
      <c r="G771" s="462"/>
      <c r="H771" s="462"/>
      <c r="I771" s="462"/>
      <c r="J771" s="462"/>
    </row>
    <row r="772" spans="1:10" x14ac:dyDescent="0.2">
      <c r="A772" s="462"/>
      <c r="B772" s="462"/>
      <c r="C772" s="462"/>
      <c r="D772" s="462"/>
      <c r="E772" s="462"/>
      <c r="F772" s="462"/>
      <c r="G772" s="462"/>
      <c r="H772" s="462"/>
      <c r="I772" s="462"/>
      <c r="J772" s="462"/>
    </row>
    <row r="773" spans="1:10" x14ac:dyDescent="0.2">
      <c r="A773" s="462"/>
      <c r="B773" s="462"/>
      <c r="C773" s="462"/>
      <c r="D773" s="462"/>
      <c r="E773" s="462"/>
      <c r="F773" s="462"/>
      <c r="G773" s="462"/>
      <c r="H773" s="462"/>
      <c r="I773" s="462"/>
      <c r="J773" s="462"/>
    </row>
    <row r="774" spans="1:10" x14ac:dyDescent="0.2">
      <c r="A774" s="462"/>
      <c r="B774" s="462"/>
      <c r="C774" s="462"/>
      <c r="D774" s="462"/>
      <c r="E774" s="462"/>
      <c r="F774" s="462"/>
      <c r="G774" s="462"/>
      <c r="H774" s="462"/>
      <c r="I774" s="462"/>
      <c r="J774" s="462"/>
    </row>
    <row r="775" spans="1:10" x14ac:dyDescent="0.2">
      <c r="A775" s="462"/>
      <c r="B775" s="462"/>
      <c r="C775" s="462"/>
      <c r="D775" s="462"/>
      <c r="E775" s="462"/>
      <c r="F775" s="462"/>
      <c r="G775" s="462"/>
      <c r="H775" s="462"/>
      <c r="I775" s="462"/>
      <c r="J775" s="462"/>
    </row>
    <row r="776" spans="1:10" x14ac:dyDescent="0.2">
      <c r="A776" s="462"/>
      <c r="B776" s="462"/>
      <c r="C776" s="462"/>
      <c r="D776" s="462"/>
      <c r="E776" s="462"/>
      <c r="F776" s="462"/>
      <c r="G776" s="462"/>
      <c r="H776" s="462"/>
      <c r="I776" s="462"/>
      <c r="J776" s="462"/>
    </row>
    <row r="777" spans="1:10" x14ac:dyDescent="0.2">
      <c r="A777" s="462"/>
      <c r="B777" s="462"/>
      <c r="C777" s="462"/>
      <c r="D777" s="462"/>
      <c r="E777" s="462"/>
      <c r="F777" s="462"/>
      <c r="G777" s="462"/>
      <c r="H777" s="462"/>
      <c r="I777" s="462"/>
      <c r="J777" s="462"/>
    </row>
    <row r="778" spans="1:10" x14ac:dyDescent="0.2">
      <c r="A778" s="462"/>
      <c r="B778" s="462"/>
      <c r="C778" s="462"/>
      <c r="D778" s="462"/>
      <c r="E778" s="462"/>
      <c r="F778" s="462"/>
      <c r="G778" s="462"/>
      <c r="H778" s="462"/>
      <c r="I778" s="462"/>
      <c r="J778" s="462"/>
    </row>
    <row r="779" spans="1:10" x14ac:dyDescent="0.2">
      <c r="A779" s="462"/>
      <c r="B779" s="462"/>
      <c r="C779" s="462"/>
      <c r="D779" s="462"/>
      <c r="E779" s="462"/>
      <c r="F779" s="462"/>
      <c r="G779" s="462"/>
      <c r="H779" s="462"/>
      <c r="I779" s="462"/>
      <c r="J779" s="462"/>
    </row>
    <row r="780" spans="1:10" x14ac:dyDescent="0.2">
      <c r="A780" s="462"/>
      <c r="B780" s="462"/>
      <c r="C780" s="462"/>
      <c r="D780" s="462"/>
      <c r="E780" s="462"/>
      <c r="F780" s="462"/>
      <c r="G780" s="462"/>
      <c r="H780" s="462"/>
      <c r="I780" s="462"/>
      <c r="J780" s="462"/>
    </row>
    <row r="781" spans="1:10" x14ac:dyDescent="0.2">
      <c r="A781" s="462"/>
      <c r="B781" s="462"/>
      <c r="C781" s="462"/>
      <c r="D781" s="462"/>
      <c r="E781" s="462"/>
      <c r="F781" s="462"/>
      <c r="G781" s="462"/>
      <c r="H781" s="462"/>
      <c r="I781" s="462"/>
      <c r="J781" s="462"/>
    </row>
    <row r="782" spans="1:10" x14ac:dyDescent="0.2">
      <c r="A782" s="462"/>
      <c r="B782" s="462"/>
      <c r="C782" s="462"/>
      <c r="D782" s="462"/>
      <c r="E782" s="462"/>
      <c r="F782" s="462"/>
      <c r="G782" s="462"/>
      <c r="H782" s="462"/>
      <c r="I782" s="462"/>
      <c r="J782" s="462"/>
    </row>
    <row r="783" spans="1:10" x14ac:dyDescent="0.2">
      <c r="A783" s="462"/>
      <c r="B783" s="462"/>
      <c r="C783" s="462"/>
      <c r="D783" s="462"/>
      <c r="E783" s="462"/>
      <c r="F783" s="462"/>
      <c r="G783" s="462"/>
      <c r="H783" s="462"/>
      <c r="I783" s="462"/>
      <c r="J783" s="462"/>
    </row>
    <row r="784" spans="1:10" x14ac:dyDescent="0.2">
      <c r="A784" s="462"/>
      <c r="B784" s="462"/>
      <c r="C784" s="462"/>
      <c r="D784" s="462"/>
      <c r="E784" s="462"/>
      <c r="F784" s="462"/>
      <c r="G784" s="462"/>
      <c r="H784" s="462"/>
      <c r="I784" s="462"/>
      <c r="J784" s="462"/>
    </row>
    <row r="785" spans="1:10" x14ac:dyDescent="0.2">
      <c r="A785" s="462"/>
      <c r="B785" s="462"/>
      <c r="C785" s="462"/>
      <c r="D785" s="462"/>
      <c r="E785" s="462"/>
      <c r="F785" s="462"/>
      <c r="G785" s="462"/>
      <c r="H785" s="462"/>
      <c r="I785" s="462"/>
      <c r="J785" s="462"/>
    </row>
    <row r="786" spans="1:10" x14ac:dyDescent="0.2">
      <c r="A786" s="462"/>
      <c r="B786" s="462"/>
      <c r="C786" s="462"/>
      <c r="D786" s="462"/>
      <c r="E786" s="462"/>
      <c r="F786" s="462"/>
      <c r="G786" s="462"/>
      <c r="H786" s="462"/>
      <c r="I786" s="462"/>
      <c r="J786" s="462"/>
    </row>
    <row r="787" spans="1:10" x14ac:dyDescent="0.2">
      <c r="A787" s="462"/>
      <c r="B787" s="462"/>
      <c r="C787" s="462"/>
      <c r="D787" s="462"/>
      <c r="E787" s="462"/>
      <c r="F787" s="462"/>
      <c r="G787" s="462"/>
      <c r="H787" s="462"/>
      <c r="I787" s="462"/>
      <c r="J787" s="462"/>
    </row>
    <row r="788" spans="1:10" x14ac:dyDescent="0.2">
      <c r="A788" s="462"/>
      <c r="B788" s="462"/>
      <c r="C788" s="462"/>
      <c r="D788" s="462"/>
      <c r="E788" s="462"/>
      <c r="F788" s="462"/>
      <c r="G788" s="462"/>
      <c r="H788" s="462"/>
      <c r="I788" s="462"/>
      <c r="J788" s="462"/>
    </row>
    <row r="789" spans="1:10" x14ac:dyDescent="0.2">
      <c r="A789" s="462"/>
      <c r="B789" s="462"/>
      <c r="C789" s="462"/>
      <c r="D789" s="462"/>
      <c r="E789" s="462"/>
      <c r="F789" s="462"/>
      <c r="G789" s="462"/>
      <c r="H789" s="462"/>
      <c r="I789" s="462"/>
      <c r="J789" s="462"/>
    </row>
    <row r="790" spans="1:10" x14ac:dyDescent="0.2">
      <c r="A790" s="462"/>
      <c r="B790" s="462"/>
      <c r="C790" s="462"/>
      <c r="D790" s="462"/>
      <c r="E790" s="462"/>
      <c r="F790" s="462"/>
      <c r="G790" s="462"/>
      <c r="H790" s="462"/>
      <c r="I790" s="462"/>
      <c r="J790" s="462"/>
    </row>
    <row r="791" spans="1:10" x14ac:dyDescent="0.2">
      <c r="A791" s="462"/>
      <c r="B791" s="462"/>
      <c r="C791" s="462"/>
      <c r="D791" s="462"/>
      <c r="E791" s="462"/>
      <c r="F791" s="462"/>
      <c r="G791" s="462"/>
      <c r="H791" s="462"/>
      <c r="I791" s="462"/>
      <c r="J791" s="462"/>
    </row>
    <row r="792" spans="1:10" x14ac:dyDescent="0.2">
      <c r="A792" s="462"/>
      <c r="B792" s="462"/>
      <c r="C792" s="462"/>
      <c r="D792" s="462"/>
      <c r="E792" s="462"/>
      <c r="F792" s="462"/>
      <c r="G792" s="462"/>
      <c r="H792" s="462"/>
      <c r="I792" s="462"/>
      <c r="J792" s="462"/>
    </row>
    <row r="793" spans="1:10" x14ac:dyDescent="0.2">
      <c r="A793" s="462"/>
      <c r="B793" s="462"/>
      <c r="C793" s="462"/>
      <c r="D793" s="462"/>
      <c r="E793" s="462"/>
      <c r="F793" s="462"/>
      <c r="G793" s="462"/>
      <c r="H793" s="462"/>
      <c r="I793" s="462"/>
      <c r="J793" s="462"/>
    </row>
    <row r="794" spans="1:10" x14ac:dyDescent="0.2">
      <c r="A794" s="462"/>
      <c r="B794" s="462"/>
      <c r="C794" s="462"/>
      <c r="D794" s="462"/>
      <c r="E794" s="462"/>
      <c r="F794" s="462"/>
      <c r="G794" s="462"/>
      <c r="H794" s="462"/>
      <c r="I794" s="462"/>
      <c r="J794" s="462"/>
    </row>
    <row r="795" spans="1:10" x14ac:dyDescent="0.2">
      <c r="A795" s="462"/>
      <c r="B795" s="462"/>
      <c r="C795" s="462"/>
      <c r="D795" s="462"/>
      <c r="E795" s="462"/>
      <c r="F795" s="462"/>
      <c r="G795" s="462"/>
      <c r="H795" s="462"/>
      <c r="I795" s="462"/>
      <c r="J795" s="462"/>
    </row>
    <row r="796" spans="1:10" x14ac:dyDescent="0.2">
      <c r="A796" s="462"/>
      <c r="B796" s="462"/>
      <c r="C796" s="462"/>
      <c r="D796" s="462"/>
      <c r="E796" s="462"/>
      <c r="F796" s="462"/>
      <c r="G796" s="462"/>
      <c r="H796" s="462"/>
      <c r="I796" s="462"/>
      <c r="J796" s="462"/>
    </row>
    <row r="797" spans="1:10" x14ac:dyDescent="0.2">
      <c r="A797" s="462"/>
      <c r="B797" s="462"/>
      <c r="C797" s="462"/>
      <c r="D797" s="462"/>
      <c r="E797" s="462"/>
      <c r="F797" s="462"/>
      <c r="G797" s="462"/>
      <c r="H797" s="462"/>
      <c r="I797" s="462"/>
      <c r="J797" s="462"/>
    </row>
    <row r="798" spans="1:10" x14ac:dyDescent="0.2">
      <c r="A798" s="462"/>
      <c r="B798" s="462"/>
      <c r="C798" s="462"/>
      <c r="D798" s="462"/>
      <c r="E798" s="462"/>
      <c r="F798" s="462"/>
      <c r="G798" s="462"/>
      <c r="H798" s="462"/>
      <c r="I798" s="462"/>
      <c r="J798" s="462"/>
    </row>
    <row r="799" spans="1:10" x14ac:dyDescent="0.2">
      <c r="A799" s="462"/>
      <c r="B799" s="462"/>
      <c r="C799" s="462"/>
      <c r="D799" s="462"/>
      <c r="E799" s="462"/>
      <c r="F799" s="462"/>
      <c r="G799" s="462"/>
      <c r="H799" s="462"/>
      <c r="I799" s="462"/>
      <c r="J799" s="462"/>
    </row>
    <row r="800" spans="1:10" x14ac:dyDescent="0.2">
      <c r="A800" s="462"/>
      <c r="B800" s="462"/>
      <c r="C800" s="462"/>
      <c r="D800" s="462"/>
      <c r="E800" s="462"/>
      <c r="F800" s="462"/>
      <c r="G800" s="462"/>
      <c r="H800" s="462"/>
      <c r="I800" s="462"/>
      <c r="J800" s="462"/>
    </row>
    <row r="801" spans="1:10" x14ac:dyDescent="0.2">
      <c r="A801" s="462"/>
      <c r="B801" s="462"/>
      <c r="C801" s="462"/>
      <c r="D801" s="462"/>
      <c r="E801" s="462"/>
      <c r="F801" s="462"/>
      <c r="G801" s="462"/>
      <c r="H801" s="462"/>
      <c r="I801" s="462"/>
      <c r="J801" s="462"/>
    </row>
    <row r="802" spans="1:10" x14ac:dyDescent="0.2">
      <c r="A802" s="462"/>
      <c r="B802" s="462"/>
      <c r="C802" s="462"/>
      <c r="D802" s="462"/>
      <c r="E802" s="462"/>
      <c r="F802" s="462"/>
      <c r="G802" s="462"/>
      <c r="H802" s="462"/>
      <c r="I802" s="462"/>
      <c r="J802" s="462"/>
    </row>
    <row r="803" spans="1:10" x14ac:dyDescent="0.2">
      <c r="A803" s="462"/>
      <c r="B803" s="462"/>
      <c r="C803" s="462"/>
      <c r="D803" s="462"/>
      <c r="E803" s="462"/>
      <c r="F803" s="462"/>
      <c r="G803" s="462"/>
      <c r="H803" s="462"/>
      <c r="I803" s="462"/>
      <c r="J803" s="462"/>
    </row>
    <row r="804" spans="1:10" x14ac:dyDescent="0.2">
      <c r="A804" s="462"/>
      <c r="B804" s="462"/>
      <c r="C804" s="462"/>
      <c r="D804" s="462"/>
      <c r="E804" s="462"/>
      <c r="F804" s="462"/>
      <c r="G804" s="462"/>
      <c r="H804" s="462"/>
      <c r="I804" s="462"/>
      <c r="J804" s="462"/>
    </row>
    <row r="805" spans="1:10" x14ac:dyDescent="0.2">
      <c r="A805" s="462"/>
      <c r="B805" s="462"/>
      <c r="C805" s="462"/>
      <c r="D805" s="462"/>
      <c r="E805" s="462"/>
      <c r="F805" s="462"/>
      <c r="G805" s="462"/>
      <c r="H805" s="462"/>
      <c r="I805" s="462"/>
      <c r="J805" s="462"/>
    </row>
    <row r="806" spans="1:10" x14ac:dyDescent="0.2">
      <c r="A806" s="462"/>
      <c r="B806" s="462"/>
      <c r="C806" s="462"/>
      <c r="D806" s="462"/>
      <c r="E806" s="462"/>
      <c r="F806" s="462"/>
      <c r="G806" s="462"/>
      <c r="H806" s="462"/>
      <c r="I806" s="462"/>
      <c r="J806" s="462"/>
    </row>
    <row r="807" spans="1:10" x14ac:dyDescent="0.2">
      <c r="A807" s="462"/>
      <c r="B807" s="462"/>
      <c r="C807" s="462"/>
      <c r="D807" s="462"/>
      <c r="E807" s="462"/>
      <c r="F807" s="462"/>
      <c r="G807" s="462"/>
      <c r="H807" s="462"/>
      <c r="I807" s="462"/>
      <c r="J807" s="462"/>
    </row>
    <row r="808" spans="1:10" x14ac:dyDescent="0.2">
      <c r="A808" s="462"/>
      <c r="B808" s="462"/>
      <c r="C808" s="462"/>
      <c r="D808" s="462"/>
      <c r="E808" s="462"/>
      <c r="F808" s="462"/>
      <c r="G808" s="462"/>
      <c r="H808" s="462"/>
      <c r="I808" s="462"/>
      <c r="J808" s="462"/>
    </row>
    <row r="809" spans="1:10" x14ac:dyDescent="0.2">
      <c r="A809" s="462"/>
      <c r="B809" s="462"/>
      <c r="C809" s="462"/>
      <c r="D809" s="462"/>
      <c r="E809" s="462"/>
      <c r="F809" s="462"/>
      <c r="G809" s="462"/>
      <c r="H809" s="462"/>
      <c r="I809" s="462"/>
      <c r="J809" s="462"/>
    </row>
    <row r="810" spans="1:10" x14ac:dyDescent="0.2">
      <c r="A810" s="462"/>
      <c r="B810" s="462"/>
      <c r="C810" s="462"/>
      <c r="D810" s="462"/>
      <c r="E810" s="462"/>
      <c r="F810" s="462"/>
      <c r="G810" s="462"/>
      <c r="H810" s="462"/>
      <c r="I810" s="462"/>
      <c r="J810" s="462"/>
    </row>
    <row r="811" spans="1:10" x14ac:dyDescent="0.2">
      <c r="A811" s="462"/>
      <c r="B811" s="462"/>
      <c r="C811" s="462"/>
      <c r="D811" s="462"/>
      <c r="E811" s="462"/>
      <c r="F811" s="462"/>
      <c r="G811" s="462"/>
      <c r="H811" s="462"/>
      <c r="I811" s="462"/>
      <c r="J811" s="462"/>
    </row>
    <row r="812" spans="1:10" x14ac:dyDescent="0.2">
      <c r="A812" s="462"/>
      <c r="B812" s="462"/>
      <c r="C812" s="462"/>
      <c r="D812" s="462"/>
      <c r="E812" s="462"/>
      <c r="F812" s="462"/>
      <c r="G812" s="462"/>
      <c r="H812" s="462"/>
      <c r="I812" s="462"/>
      <c r="J812" s="462"/>
    </row>
    <row r="813" spans="1:10" x14ac:dyDescent="0.2">
      <c r="A813" s="462"/>
      <c r="B813" s="462"/>
      <c r="C813" s="462"/>
      <c r="D813" s="462"/>
      <c r="E813" s="462"/>
      <c r="F813" s="462"/>
      <c r="G813" s="462"/>
      <c r="H813" s="462"/>
      <c r="I813" s="462"/>
      <c r="J813" s="462"/>
    </row>
    <row r="814" spans="1:10" x14ac:dyDescent="0.2">
      <c r="A814" s="462"/>
      <c r="B814" s="462"/>
      <c r="C814" s="462"/>
      <c r="D814" s="462"/>
      <c r="E814" s="462"/>
      <c r="F814" s="462"/>
      <c r="G814" s="462"/>
      <c r="H814" s="462"/>
      <c r="I814" s="462"/>
      <c r="J814" s="462"/>
    </row>
    <row r="815" spans="1:10" x14ac:dyDescent="0.2">
      <c r="A815" s="462"/>
      <c r="B815" s="462"/>
      <c r="C815" s="462"/>
      <c r="D815" s="462"/>
      <c r="E815" s="462"/>
      <c r="F815" s="462"/>
      <c r="G815" s="462"/>
      <c r="H815" s="462"/>
      <c r="I815" s="462"/>
      <c r="J815" s="462"/>
    </row>
    <row r="816" spans="1:10" x14ac:dyDescent="0.2">
      <c r="A816" s="462"/>
      <c r="B816" s="462"/>
      <c r="C816" s="462"/>
      <c r="D816" s="462"/>
      <c r="E816" s="462"/>
      <c r="F816" s="462"/>
      <c r="G816" s="462"/>
      <c r="H816" s="462"/>
      <c r="I816" s="462"/>
      <c r="J816" s="462"/>
    </row>
    <row r="817" spans="1:10" x14ac:dyDescent="0.2">
      <c r="A817" s="462"/>
      <c r="B817" s="462"/>
      <c r="C817" s="462"/>
      <c r="D817" s="462"/>
      <c r="E817" s="462"/>
      <c r="F817" s="462"/>
      <c r="G817" s="462"/>
      <c r="H817" s="462"/>
      <c r="I817" s="462"/>
      <c r="J817" s="462"/>
    </row>
    <row r="818" spans="1:10" x14ac:dyDescent="0.2">
      <c r="A818" s="462"/>
      <c r="B818" s="462"/>
      <c r="C818" s="462"/>
      <c r="D818" s="462"/>
      <c r="E818" s="462"/>
      <c r="F818" s="462"/>
      <c r="G818" s="462"/>
      <c r="H818" s="462"/>
      <c r="I818" s="462"/>
      <c r="J818" s="462"/>
    </row>
    <row r="819" spans="1:10" x14ac:dyDescent="0.2">
      <c r="A819" s="462"/>
      <c r="B819" s="462"/>
      <c r="C819" s="462"/>
      <c r="D819" s="462"/>
      <c r="E819" s="462"/>
      <c r="F819" s="462"/>
      <c r="G819" s="462"/>
      <c r="H819" s="462"/>
      <c r="I819" s="462"/>
      <c r="J819" s="462"/>
    </row>
    <row r="820" spans="1:10" x14ac:dyDescent="0.2">
      <c r="A820" s="462"/>
      <c r="B820" s="462"/>
      <c r="C820" s="462"/>
      <c r="D820" s="462"/>
      <c r="E820" s="462"/>
      <c r="F820" s="462"/>
      <c r="G820" s="462"/>
      <c r="H820" s="462"/>
      <c r="I820" s="462"/>
      <c r="J820" s="462"/>
    </row>
    <row r="821" spans="1:10" x14ac:dyDescent="0.2">
      <c r="A821" s="462"/>
      <c r="B821" s="462"/>
      <c r="C821" s="462"/>
      <c r="D821" s="462"/>
      <c r="E821" s="462"/>
      <c r="F821" s="462"/>
      <c r="G821" s="462"/>
      <c r="H821" s="462"/>
      <c r="I821" s="462"/>
      <c r="J821" s="462"/>
    </row>
    <row r="822" spans="1:10" x14ac:dyDescent="0.2">
      <c r="A822" s="462"/>
      <c r="B822" s="462"/>
      <c r="C822" s="462"/>
      <c r="D822" s="462"/>
      <c r="E822" s="462"/>
      <c r="F822" s="462"/>
      <c r="G822" s="462"/>
      <c r="H822" s="462"/>
      <c r="I822" s="462"/>
      <c r="J822" s="462"/>
    </row>
    <row r="823" spans="1:10" x14ac:dyDescent="0.2">
      <c r="A823" s="462"/>
      <c r="B823" s="462"/>
      <c r="C823" s="462"/>
      <c r="D823" s="462"/>
      <c r="E823" s="462"/>
      <c r="F823" s="462"/>
      <c r="G823" s="462"/>
      <c r="H823" s="462"/>
      <c r="I823" s="462"/>
      <c r="J823" s="462"/>
    </row>
    <row r="824" spans="1:10" x14ac:dyDescent="0.2">
      <c r="A824" s="462"/>
      <c r="B824" s="462"/>
      <c r="C824" s="462"/>
      <c r="D824" s="462"/>
      <c r="E824" s="462"/>
      <c r="F824" s="462"/>
      <c r="G824" s="462"/>
      <c r="H824" s="462"/>
      <c r="I824" s="462"/>
      <c r="J824" s="462"/>
    </row>
    <row r="825" spans="1:10" x14ac:dyDescent="0.2">
      <c r="A825" s="462"/>
      <c r="B825" s="462"/>
      <c r="C825" s="462"/>
      <c r="D825" s="462"/>
      <c r="E825" s="462"/>
      <c r="F825" s="462"/>
      <c r="G825" s="462"/>
      <c r="H825" s="462"/>
      <c r="I825" s="462"/>
      <c r="J825" s="462"/>
    </row>
    <row r="826" spans="1:10" x14ac:dyDescent="0.2">
      <c r="A826" s="462"/>
      <c r="B826" s="462"/>
      <c r="C826" s="462"/>
      <c r="D826" s="462"/>
      <c r="E826" s="462"/>
      <c r="F826" s="462"/>
      <c r="G826" s="462"/>
      <c r="H826" s="462"/>
      <c r="I826" s="462"/>
      <c r="J826" s="462"/>
    </row>
    <row r="827" spans="1:10" x14ac:dyDescent="0.2">
      <c r="A827" s="462"/>
      <c r="B827" s="462"/>
      <c r="C827" s="462"/>
      <c r="D827" s="462"/>
      <c r="E827" s="462"/>
      <c r="F827" s="462"/>
      <c r="G827" s="462"/>
      <c r="H827" s="462"/>
      <c r="I827" s="462"/>
      <c r="J827" s="462"/>
    </row>
    <row r="828" spans="1:10" x14ac:dyDescent="0.2">
      <c r="A828" s="462"/>
      <c r="B828" s="462"/>
      <c r="C828" s="462"/>
      <c r="D828" s="462"/>
      <c r="E828" s="462"/>
      <c r="F828" s="462"/>
      <c r="G828" s="462"/>
      <c r="H828" s="462"/>
      <c r="I828" s="462"/>
      <c r="J828" s="462"/>
    </row>
    <row r="829" spans="1:10" x14ac:dyDescent="0.2">
      <c r="A829" s="462"/>
      <c r="B829" s="462"/>
      <c r="C829" s="462"/>
      <c r="D829" s="462"/>
      <c r="E829" s="462"/>
      <c r="F829" s="462"/>
      <c r="G829" s="462"/>
      <c r="H829" s="462"/>
      <c r="I829" s="462"/>
      <c r="J829" s="462"/>
    </row>
    <row r="830" spans="1:10" x14ac:dyDescent="0.2">
      <c r="A830" s="462"/>
      <c r="B830" s="462"/>
      <c r="C830" s="462"/>
      <c r="D830" s="462"/>
      <c r="E830" s="462"/>
      <c r="F830" s="462"/>
      <c r="G830" s="462"/>
      <c r="H830" s="462"/>
      <c r="I830" s="462"/>
      <c r="J830" s="462"/>
    </row>
    <row r="831" spans="1:10" x14ac:dyDescent="0.2">
      <c r="A831" s="462"/>
      <c r="B831" s="462"/>
      <c r="C831" s="462"/>
      <c r="D831" s="462"/>
      <c r="E831" s="462"/>
      <c r="F831" s="462"/>
      <c r="G831" s="462"/>
      <c r="H831" s="462"/>
      <c r="I831" s="462"/>
      <c r="J831" s="462"/>
    </row>
    <row r="832" spans="1:10" x14ac:dyDescent="0.2">
      <c r="A832" s="462"/>
      <c r="B832" s="462"/>
      <c r="C832" s="462"/>
      <c r="D832" s="462"/>
      <c r="E832" s="462"/>
      <c r="F832" s="462"/>
      <c r="G832" s="462"/>
      <c r="H832" s="462"/>
      <c r="I832" s="462"/>
      <c r="J832" s="462"/>
    </row>
    <row r="833" spans="1:10" x14ac:dyDescent="0.2">
      <c r="A833" s="462"/>
      <c r="B833" s="462"/>
      <c r="C833" s="462"/>
      <c r="D833" s="462"/>
      <c r="E833" s="462"/>
      <c r="F833" s="462"/>
      <c r="G833" s="462"/>
      <c r="H833" s="462"/>
      <c r="I833" s="462"/>
      <c r="J833" s="462"/>
    </row>
    <row r="834" spans="1:10" x14ac:dyDescent="0.2">
      <c r="A834" s="462"/>
      <c r="B834" s="462"/>
      <c r="C834" s="462"/>
      <c r="D834" s="462"/>
      <c r="E834" s="462"/>
      <c r="F834" s="462"/>
      <c r="G834" s="462"/>
      <c r="H834" s="462"/>
      <c r="I834" s="462"/>
      <c r="J834" s="462"/>
    </row>
    <row r="835" spans="1:10" x14ac:dyDescent="0.2">
      <c r="A835" s="462"/>
      <c r="B835" s="462"/>
      <c r="C835" s="462"/>
      <c r="D835" s="462"/>
      <c r="E835" s="462"/>
      <c r="F835" s="462"/>
      <c r="G835" s="462"/>
      <c r="H835" s="462"/>
      <c r="I835" s="462"/>
      <c r="J835" s="462"/>
    </row>
    <row r="836" spans="1:10" x14ac:dyDescent="0.2">
      <c r="A836" s="462"/>
      <c r="B836" s="462"/>
      <c r="C836" s="462"/>
      <c r="D836" s="462"/>
      <c r="E836" s="462"/>
      <c r="F836" s="462"/>
      <c r="G836" s="462"/>
      <c r="H836" s="462"/>
      <c r="I836" s="462"/>
      <c r="J836" s="462"/>
    </row>
    <row r="837" spans="1:10" x14ac:dyDescent="0.2">
      <c r="A837" s="462"/>
      <c r="B837" s="462"/>
      <c r="C837" s="462"/>
      <c r="D837" s="462"/>
      <c r="E837" s="462"/>
      <c r="F837" s="462"/>
      <c r="G837" s="462"/>
      <c r="H837" s="462"/>
      <c r="I837" s="462"/>
      <c r="J837" s="462"/>
    </row>
    <row r="838" spans="1:10" x14ac:dyDescent="0.2">
      <c r="A838" s="462"/>
      <c r="B838" s="462"/>
      <c r="C838" s="462"/>
      <c r="D838" s="462"/>
      <c r="E838" s="462"/>
      <c r="F838" s="462"/>
      <c r="G838" s="462"/>
      <c r="H838" s="462"/>
      <c r="I838" s="462"/>
      <c r="J838" s="462"/>
    </row>
    <row r="839" spans="1:10" x14ac:dyDescent="0.2">
      <c r="A839" s="462"/>
      <c r="B839" s="462"/>
      <c r="C839" s="462"/>
      <c r="D839" s="462"/>
      <c r="E839" s="462"/>
      <c r="F839" s="462"/>
      <c r="G839" s="462"/>
      <c r="H839" s="462"/>
      <c r="I839" s="462"/>
      <c r="J839" s="462"/>
    </row>
    <row r="840" spans="1:10" x14ac:dyDescent="0.2">
      <c r="A840" s="462"/>
      <c r="B840" s="462"/>
      <c r="C840" s="462"/>
      <c r="D840" s="462"/>
      <c r="E840" s="462"/>
      <c r="F840" s="462"/>
      <c r="G840" s="462"/>
      <c r="H840" s="462"/>
      <c r="I840" s="462"/>
      <c r="J840" s="462"/>
    </row>
    <row r="841" spans="1:10" x14ac:dyDescent="0.2">
      <c r="A841" s="462"/>
      <c r="B841" s="462"/>
      <c r="C841" s="462"/>
      <c r="D841" s="462"/>
      <c r="E841" s="462"/>
      <c r="F841" s="462"/>
      <c r="G841" s="462"/>
      <c r="H841" s="462"/>
      <c r="I841" s="462"/>
      <c r="J841" s="462"/>
    </row>
    <row r="842" spans="1:10" x14ac:dyDescent="0.2">
      <c r="A842" s="462"/>
      <c r="B842" s="462"/>
      <c r="C842" s="462"/>
      <c r="D842" s="462"/>
      <c r="E842" s="462"/>
      <c r="F842" s="462"/>
      <c r="G842" s="462"/>
      <c r="H842" s="462"/>
      <c r="I842" s="462"/>
      <c r="J842" s="462"/>
    </row>
    <row r="843" spans="1:10" x14ac:dyDescent="0.2">
      <c r="A843" s="462"/>
      <c r="B843" s="462"/>
      <c r="C843" s="462"/>
      <c r="D843" s="462"/>
      <c r="E843" s="462"/>
      <c r="F843" s="462"/>
      <c r="G843" s="462"/>
      <c r="H843" s="462"/>
      <c r="I843" s="462"/>
      <c r="J843" s="462"/>
    </row>
    <row r="844" spans="1:10" x14ac:dyDescent="0.2">
      <c r="A844" s="462"/>
      <c r="B844" s="462"/>
      <c r="C844" s="462"/>
      <c r="D844" s="462"/>
      <c r="E844" s="462"/>
      <c r="F844" s="462"/>
      <c r="G844" s="462"/>
      <c r="H844" s="462"/>
      <c r="I844" s="462"/>
      <c r="J844" s="462"/>
    </row>
    <row r="845" spans="1:10" x14ac:dyDescent="0.2">
      <c r="A845" s="462"/>
      <c r="B845" s="462"/>
      <c r="C845" s="462"/>
      <c r="D845" s="462"/>
      <c r="E845" s="462"/>
      <c r="F845" s="462"/>
      <c r="G845" s="462"/>
      <c r="H845" s="462"/>
      <c r="I845" s="462"/>
      <c r="J845" s="462"/>
    </row>
    <row r="846" spans="1:10" x14ac:dyDescent="0.2">
      <c r="A846" s="462"/>
      <c r="B846" s="462"/>
      <c r="C846" s="462"/>
      <c r="D846" s="462"/>
      <c r="E846" s="462"/>
      <c r="F846" s="462"/>
      <c r="G846" s="462"/>
      <c r="H846" s="462"/>
      <c r="I846" s="462"/>
      <c r="J846" s="462"/>
    </row>
    <row r="847" spans="1:10" x14ac:dyDescent="0.2">
      <c r="A847" s="462"/>
      <c r="B847" s="462"/>
      <c r="C847" s="462"/>
      <c r="D847" s="462"/>
      <c r="E847" s="462"/>
      <c r="F847" s="462"/>
      <c r="G847" s="462"/>
      <c r="H847" s="462"/>
      <c r="I847" s="462"/>
      <c r="J847" s="462"/>
    </row>
    <row r="848" spans="1:10" x14ac:dyDescent="0.2">
      <c r="A848" s="462"/>
      <c r="B848" s="462"/>
      <c r="C848" s="462"/>
      <c r="D848" s="462"/>
      <c r="E848" s="462"/>
      <c r="F848" s="462"/>
      <c r="G848" s="462"/>
      <c r="H848" s="462"/>
      <c r="I848" s="462"/>
      <c r="J848" s="462"/>
    </row>
    <row r="849" spans="1:10" x14ac:dyDescent="0.2">
      <c r="A849" s="462"/>
      <c r="B849" s="462"/>
      <c r="C849" s="462"/>
      <c r="D849" s="462"/>
      <c r="E849" s="462"/>
      <c r="F849" s="462"/>
      <c r="G849" s="462"/>
      <c r="H849" s="462"/>
      <c r="I849" s="462"/>
      <c r="J849" s="462"/>
    </row>
    <row r="850" spans="1:10" x14ac:dyDescent="0.2">
      <c r="A850" s="462"/>
      <c r="B850" s="462"/>
      <c r="C850" s="462"/>
      <c r="D850" s="462"/>
      <c r="E850" s="462"/>
      <c r="F850" s="462"/>
      <c r="G850" s="462"/>
      <c r="H850" s="462"/>
      <c r="I850" s="462"/>
      <c r="J850" s="462"/>
    </row>
    <row r="851" spans="1:10" x14ac:dyDescent="0.2">
      <c r="A851" s="462"/>
      <c r="B851" s="462"/>
      <c r="C851" s="462"/>
      <c r="D851" s="462"/>
      <c r="E851" s="462"/>
      <c r="F851" s="462"/>
      <c r="G851" s="462"/>
      <c r="H851" s="462"/>
      <c r="I851" s="462"/>
      <c r="J851" s="462"/>
    </row>
    <row r="852" spans="1:10" x14ac:dyDescent="0.2">
      <c r="A852" s="942"/>
      <c r="B852" s="942"/>
      <c r="C852" s="942"/>
      <c r="D852" s="942"/>
      <c r="E852" s="942"/>
      <c r="F852" s="942"/>
      <c r="G852" s="942"/>
      <c r="H852" s="942"/>
      <c r="I852" s="942"/>
      <c r="J852" s="943"/>
    </row>
    <row r="853" spans="1:10" x14ac:dyDescent="0.2">
      <c r="A853" s="942"/>
      <c r="B853" s="942"/>
      <c r="C853" s="942"/>
      <c r="D853" s="942"/>
      <c r="E853" s="942"/>
      <c r="F853" s="942"/>
      <c r="G853" s="942"/>
      <c r="H853" s="942"/>
      <c r="I853" s="942"/>
      <c r="J853" s="943"/>
    </row>
    <row r="854" spans="1:10" x14ac:dyDescent="0.2">
      <c r="A854" s="942"/>
      <c r="B854" s="942"/>
      <c r="C854" s="942"/>
      <c r="D854" s="942"/>
      <c r="E854" s="942"/>
      <c r="F854" s="942"/>
      <c r="G854" s="942"/>
      <c r="H854" s="942"/>
      <c r="I854" s="942"/>
      <c r="J854" s="943"/>
    </row>
    <row r="855" spans="1:10" x14ac:dyDescent="0.2">
      <c r="A855" s="942"/>
      <c r="B855" s="942"/>
      <c r="C855" s="942"/>
      <c r="D855" s="942"/>
      <c r="E855" s="942"/>
      <c r="F855" s="942"/>
      <c r="G855" s="942"/>
      <c r="H855" s="942"/>
      <c r="I855" s="942"/>
      <c r="J855" s="943"/>
    </row>
    <row r="856" spans="1:10" x14ac:dyDescent="0.2">
      <c r="A856" s="942"/>
      <c r="B856" s="942"/>
      <c r="C856" s="942"/>
      <c r="D856" s="942"/>
      <c r="E856" s="942"/>
      <c r="F856" s="942"/>
      <c r="G856" s="942"/>
      <c r="H856" s="942"/>
      <c r="I856" s="942"/>
      <c r="J856" s="943"/>
    </row>
    <row r="857" spans="1:10" x14ac:dyDescent="0.2">
      <c r="A857" s="942"/>
      <c r="B857" s="942"/>
      <c r="C857" s="942"/>
      <c r="D857" s="942"/>
      <c r="E857" s="942"/>
      <c r="F857" s="942"/>
      <c r="G857" s="942"/>
      <c r="H857" s="942"/>
      <c r="I857" s="942"/>
      <c r="J857" s="943"/>
    </row>
    <row r="858" spans="1:10" x14ac:dyDescent="0.2">
      <c r="A858" s="942"/>
      <c r="B858" s="942"/>
      <c r="C858" s="942"/>
      <c r="D858" s="942"/>
      <c r="E858" s="942"/>
      <c r="F858" s="942"/>
      <c r="G858" s="942"/>
      <c r="H858" s="942"/>
      <c r="I858" s="942"/>
      <c r="J858" s="943"/>
    </row>
    <row r="859" spans="1:10" x14ac:dyDescent="0.2">
      <c r="A859" s="942"/>
      <c r="B859" s="942"/>
      <c r="C859" s="942"/>
      <c r="D859" s="942"/>
      <c r="E859" s="942"/>
      <c r="F859" s="942"/>
      <c r="G859" s="942"/>
      <c r="H859" s="942"/>
      <c r="I859" s="942"/>
      <c r="J859" s="943"/>
    </row>
    <row r="860" spans="1:10" x14ac:dyDescent="0.2">
      <c r="A860" s="942"/>
      <c r="B860" s="942"/>
      <c r="C860" s="942"/>
      <c r="D860" s="942"/>
      <c r="E860" s="942"/>
      <c r="F860" s="942"/>
      <c r="G860" s="942"/>
      <c r="H860" s="942"/>
      <c r="I860" s="942"/>
      <c r="J860" s="943"/>
    </row>
    <row r="861" spans="1:10" x14ac:dyDescent="0.2">
      <c r="A861" s="942"/>
      <c r="B861" s="942"/>
      <c r="C861" s="942"/>
      <c r="D861" s="942"/>
      <c r="E861" s="942"/>
      <c r="F861" s="942"/>
      <c r="G861" s="942"/>
      <c r="H861" s="942"/>
      <c r="I861" s="942"/>
      <c r="J861" s="943"/>
    </row>
    <row r="862" spans="1:10" x14ac:dyDescent="0.2">
      <c r="A862" s="942"/>
      <c r="B862" s="942"/>
      <c r="C862" s="942"/>
      <c r="D862" s="942"/>
      <c r="E862" s="942"/>
      <c r="F862" s="942"/>
      <c r="G862" s="942"/>
      <c r="H862" s="942"/>
      <c r="I862" s="942"/>
      <c r="J862" s="943"/>
    </row>
    <row r="863" spans="1:10" x14ac:dyDescent="0.2">
      <c r="A863" s="942"/>
      <c r="B863" s="942"/>
      <c r="C863" s="942"/>
      <c r="D863" s="942"/>
      <c r="E863" s="942"/>
      <c r="F863" s="942"/>
      <c r="G863" s="942"/>
      <c r="H863" s="942"/>
      <c r="I863" s="942"/>
      <c r="J863" s="943"/>
    </row>
    <row r="864" spans="1:10" x14ac:dyDescent="0.2">
      <c r="A864" s="942"/>
      <c r="B864" s="942"/>
      <c r="C864" s="942"/>
      <c r="D864" s="942"/>
      <c r="E864" s="942"/>
      <c r="F864" s="942"/>
      <c r="G864" s="942"/>
      <c r="H864" s="942"/>
      <c r="I864" s="942"/>
      <c r="J864" s="943"/>
    </row>
    <row r="865" spans="1:10" x14ac:dyDescent="0.2">
      <c r="A865" s="942"/>
      <c r="B865" s="942"/>
      <c r="C865" s="942"/>
      <c r="D865" s="942"/>
      <c r="E865" s="942"/>
      <c r="F865" s="942"/>
      <c r="G865" s="942"/>
      <c r="H865" s="942"/>
      <c r="I865" s="942"/>
      <c r="J865" s="943"/>
    </row>
    <row r="866" spans="1:10" x14ac:dyDescent="0.2">
      <c r="A866" s="942"/>
      <c r="B866" s="942"/>
      <c r="C866" s="942"/>
      <c r="D866" s="942"/>
      <c r="E866" s="942"/>
      <c r="F866" s="942"/>
      <c r="G866" s="942"/>
      <c r="H866" s="942"/>
      <c r="I866" s="942"/>
      <c r="J866" s="943"/>
    </row>
    <row r="867" spans="1:10" x14ac:dyDescent="0.2">
      <c r="A867" s="942"/>
      <c r="B867" s="942"/>
      <c r="C867" s="942"/>
      <c r="D867" s="942"/>
      <c r="E867" s="942"/>
      <c r="F867" s="942"/>
      <c r="G867" s="942"/>
      <c r="H867" s="942"/>
      <c r="I867" s="942"/>
      <c r="J867" s="943"/>
    </row>
    <row r="868" spans="1:10" x14ac:dyDescent="0.2">
      <c r="A868" s="942"/>
      <c r="B868" s="942"/>
      <c r="C868" s="942"/>
      <c r="D868" s="942"/>
      <c r="E868" s="942"/>
      <c r="F868" s="942"/>
      <c r="G868" s="942"/>
      <c r="H868" s="942"/>
      <c r="I868" s="942"/>
      <c r="J868" s="943"/>
    </row>
    <row r="869" spans="1:10" x14ac:dyDescent="0.2">
      <c r="A869" s="942"/>
      <c r="B869" s="942"/>
      <c r="C869" s="942"/>
      <c r="D869" s="942"/>
      <c r="E869" s="942"/>
      <c r="F869" s="942"/>
      <c r="G869" s="942"/>
      <c r="H869" s="942"/>
      <c r="I869" s="942"/>
      <c r="J869" s="943"/>
    </row>
    <row r="870" spans="1:10" x14ac:dyDescent="0.2">
      <c r="A870" s="942"/>
      <c r="B870" s="942"/>
      <c r="C870" s="942"/>
      <c r="D870" s="942"/>
      <c r="E870" s="942"/>
      <c r="F870" s="942"/>
      <c r="G870" s="942"/>
      <c r="H870" s="942"/>
      <c r="I870" s="942"/>
      <c r="J870" s="943"/>
    </row>
    <row r="871" spans="1:10" x14ac:dyDescent="0.2">
      <c r="A871" s="942"/>
      <c r="B871" s="942"/>
      <c r="C871" s="942"/>
      <c r="D871" s="942"/>
      <c r="E871" s="942"/>
      <c r="F871" s="942"/>
      <c r="G871" s="942"/>
      <c r="H871" s="942"/>
      <c r="I871" s="942"/>
      <c r="J871" s="943"/>
    </row>
    <row r="872" spans="1:10" x14ac:dyDescent="0.2">
      <c r="A872" s="942"/>
      <c r="B872" s="942"/>
      <c r="C872" s="942"/>
      <c r="D872" s="942"/>
      <c r="E872" s="942"/>
      <c r="F872" s="942"/>
      <c r="G872" s="942"/>
      <c r="H872" s="942"/>
      <c r="I872" s="942"/>
      <c r="J872" s="943"/>
    </row>
    <row r="873" spans="1:10" x14ac:dyDescent="0.2">
      <c r="A873" s="942"/>
      <c r="B873" s="942"/>
      <c r="C873" s="942"/>
      <c r="D873" s="942"/>
      <c r="E873" s="942"/>
      <c r="F873" s="942"/>
      <c r="G873" s="942"/>
      <c r="H873" s="942"/>
      <c r="I873" s="942"/>
      <c r="J873" s="943"/>
    </row>
    <row r="874" spans="1:10" x14ac:dyDescent="0.2">
      <c r="A874" s="942"/>
      <c r="B874" s="942"/>
      <c r="C874" s="942"/>
      <c r="D874" s="942"/>
      <c r="E874" s="942"/>
      <c r="F874" s="942"/>
      <c r="G874" s="942"/>
      <c r="H874" s="942"/>
      <c r="I874" s="942"/>
      <c r="J874" s="943"/>
    </row>
    <row r="875" spans="1:10" x14ac:dyDescent="0.2">
      <c r="A875" s="942"/>
      <c r="B875" s="942"/>
      <c r="C875" s="942"/>
      <c r="D875" s="942"/>
      <c r="E875" s="942"/>
      <c r="F875" s="942"/>
      <c r="G875" s="942"/>
      <c r="H875" s="942"/>
      <c r="I875" s="942"/>
      <c r="J875" s="943"/>
    </row>
    <row r="876" spans="1:10" x14ac:dyDescent="0.2">
      <c r="A876" s="942"/>
      <c r="B876" s="942"/>
      <c r="C876" s="942"/>
      <c r="D876" s="942"/>
      <c r="E876" s="942"/>
      <c r="F876" s="942"/>
      <c r="G876" s="942"/>
      <c r="H876" s="942"/>
      <c r="I876" s="942"/>
      <c r="J876" s="943"/>
    </row>
    <row r="877" spans="1:10" x14ac:dyDescent="0.2">
      <c r="A877" s="942"/>
      <c r="B877" s="942"/>
      <c r="C877" s="942"/>
      <c r="D877" s="942"/>
      <c r="E877" s="942"/>
      <c r="F877" s="942"/>
      <c r="G877" s="942"/>
      <c r="H877" s="942"/>
      <c r="I877" s="942"/>
      <c r="J877" s="943"/>
    </row>
    <row r="878" spans="1:10" x14ac:dyDescent="0.2">
      <c r="A878" s="942"/>
      <c r="B878" s="942"/>
      <c r="C878" s="942"/>
      <c r="D878" s="942"/>
      <c r="E878" s="942"/>
      <c r="F878" s="942"/>
      <c r="G878" s="942"/>
      <c r="H878" s="942"/>
      <c r="I878" s="942"/>
      <c r="J878" s="943"/>
    </row>
    <row r="879" spans="1:10" x14ac:dyDescent="0.2">
      <c r="A879" s="942"/>
      <c r="B879" s="942"/>
      <c r="C879" s="942"/>
      <c r="D879" s="942"/>
      <c r="E879" s="942"/>
      <c r="F879" s="942"/>
      <c r="G879" s="942"/>
      <c r="H879" s="942"/>
      <c r="I879" s="942"/>
      <c r="J879" s="943"/>
    </row>
    <row r="880" spans="1:10" x14ac:dyDescent="0.2">
      <c r="A880" s="942"/>
      <c r="B880" s="942"/>
      <c r="C880" s="942"/>
      <c r="D880" s="942"/>
      <c r="E880" s="942"/>
      <c r="F880" s="942"/>
      <c r="G880" s="942"/>
      <c r="H880" s="942"/>
      <c r="I880" s="942"/>
      <c r="J880" s="943"/>
    </row>
    <row r="881" spans="1:10" x14ac:dyDescent="0.2">
      <c r="A881" s="942"/>
      <c r="B881" s="942"/>
      <c r="C881" s="942"/>
      <c r="D881" s="942"/>
      <c r="E881" s="942"/>
      <c r="F881" s="942"/>
      <c r="G881" s="942"/>
      <c r="H881" s="942"/>
      <c r="I881" s="942"/>
      <c r="J881" s="943"/>
    </row>
    <row r="882" spans="1:10" x14ac:dyDescent="0.2">
      <c r="A882" s="942"/>
      <c r="B882" s="942"/>
      <c r="C882" s="942"/>
      <c r="D882" s="942"/>
      <c r="E882" s="942"/>
      <c r="F882" s="942"/>
      <c r="G882" s="942"/>
      <c r="H882" s="942"/>
      <c r="I882" s="942"/>
      <c r="J882" s="943"/>
    </row>
    <row r="883" spans="1:10" x14ac:dyDescent="0.2">
      <c r="A883" s="942"/>
      <c r="B883" s="942"/>
      <c r="C883" s="942"/>
      <c r="D883" s="942"/>
      <c r="E883" s="942"/>
      <c r="F883" s="942"/>
      <c r="G883" s="942"/>
      <c r="H883" s="942"/>
      <c r="I883" s="942"/>
      <c r="J883" s="943"/>
    </row>
    <row r="884" spans="1:10" x14ac:dyDescent="0.2">
      <c r="A884" s="942"/>
      <c r="B884" s="942"/>
      <c r="C884" s="942"/>
      <c r="D884" s="942"/>
      <c r="E884" s="942"/>
      <c r="F884" s="942"/>
      <c r="G884" s="942"/>
      <c r="H884" s="942"/>
      <c r="I884" s="942"/>
      <c r="J884" s="943"/>
    </row>
    <row r="885" spans="1:10" x14ac:dyDescent="0.2">
      <c r="A885" s="942"/>
      <c r="B885" s="942"/>
      <c r="C885" s="942"/>
      <c r="D885" s="942"/>
      <c r="E885" s="942"/>
      <c r="F885" s="942"/>
      <c r="G885" s="942"/>
      <c r="H885" s="942"/>
      <c r="I885" s="942"/>
      <c r="J885" s="943"/>
    </row>
    <row r="886" spans="1:10" x14ac:dyDescent="0.2">
      <c r="A886" s="942"/>
      <c r="B886" s="942"/>
      <c r="C886" s="942"/>
      <c r="D886" s="942"/>
      <c r="E886" s="942"/>
      <c r="F886" s="942"/>
      <c r="G886" s="942"/>
      <c r="H886" s="942"/>
      <c r="I886" s="942"/>
      <c r="J886" s="943"/>
    </row>
    <row r="887" spans="1:10" x14ac:dyDescent="0.2">
      <c r="A887" s="942"/>
      <c r="B887" s="942"/>
      <c r="C887" s="942"/>
      <c r="D887" s="942"/>
      <c r="E887" s="942"/>
      <c r="F887" s="942"/>
      <c r="G887" s="942"/>
      <c r="H887" s="942"/>
      <c r="I887" s="942"/>
      <c r="J887" s="943"/>
    </row>
    <row r="888" spans="1:10" x14ac:dyDescent="0.2">
      <c r="A888" s="942"/>
      <c r="B888" s="942"/>
      <c r="C888" s="942"/>
      <c r="D888" s="942"/>
      <c r="E888" s="942"/>
      <c r="F888" s="942"/>
      <c r="G888" s="942"/>
      <c r="H888" s="942"/>
      <c r="I888" s="942"/>
      <c r="J888" s="943"/>
    </row>
    <row r="889" spans="1:10" x14ac:dyDescent="0.2">
      <c r="A889" s="942"/>
      <c r="B889" s="942"/>
      <c r="C889" s="942"/>
      <c r="D889" s="942"/>
      <c r="E889" s="942"/>
      <c r="F889" s="942"/>
      <c r="G889" s="942"/>
      <c r="H889" s="942"/>
      <c r="I889" s="942"/>
      <c r="J889" s="943"/>
    </row>
    <row r="890" spans="1:10" x14ac:dyDescent="0.2">
      <c r="A890" s="942"/>
      <c r="B890" s="942"/>
      <c r="C890" s="942"/>
      <c r="D890" s="942"/>
      <c r="E890" s="942"/>
      <c r="F890" s="942"/>
      <c r="G890" s="942"/>
      <c r="H890" s="942"/>
      <c r="I890" s="942"/>
      <c r="J890" s="943"/>
    </row>
    <row r="891" spans="1:10" x14ac:dyDescent="0.2">
      <c r="A891" s="942"/>
      <c r="B891" s="942"/>
      <c r="C891" s="942"/>
      <c r="D891" s="942"/>
      <c r="E891" s="942"/>
      <c r="F891" s="942"/>
      <c r="G891" s="942"/>
      <c r="H891" s="942"/>
      <c r="I891" s="942"/>
      <c r="J891" s="943"/>
    </row>
    <row r="892" spans="1:10" x14ac:dyDescent="0.2">
      <c r="A892" s="942"/>
      <c r="B892" s="942"/>
      <c r="C892" s="942"/>
      <c r="D892" s="942"/>
      <c r="E892" s="942"/>
      <c r="F892" s="942"/>
      <c r="G892" s="942"/>
      <c r="H892" s="942"/>
      <c r="I892" s="942"/>
      <c r="J892" s="943"/>
    </row>
    <row r="893" spans="1:10" x14ac:dyDescent="0.2">
      <c r="A893" s="942"/>
      <c r="B893" s="942"/>
      <c r="C893" s="942"/>
      <c r="D893" s="942"/>
      <c r="E893" s="942"/>
      <c r="F893" s="942"/>
      <c r="G893" s="942"/>
      <c r="H893" s="942"/>
      <c r="I893" s="942"/>
      <c r="J893" s="943"/>
    </row>
    <row r="894" spans="1:10" x14ac:dyDescent="0.2">
      <c r="A894" s="942"/>
      <c r="B894" s="942"/>
      <c r="C894" s="942"/>
      <c r="D894" s="942"/>
      <c r="E894" s="942"/>
      <c r="F894" s="942"/>
      <c r="G894" s="942"/>
      <c r="H894" s="942"/>
      <c r="I894" s="942"/>
      <c r="J894" s="943"/>
    </row>
    <row r="895" spans="1:10" x14ac:dyDescent="0.2">
      <c r="A895" s="942"/>
      <c r="B895" s="942"/>
      <c r="C895" s="942"/>
      <c r="D895" s="942"/>
      <c r="E895" s="942"/>
      <c r="F895" s="942"/>
      <c r="G895" s="942"/>
      <c r="H895" s="942"/>
      <c r="I895" s="942"/>
      <c r="J895" s="943"/>
    </row>
    <row r="896" spans="1:10" x14ac:dyDescent="0.2">
      <c r="A896" s="942"/>
      <c r="B896" s="942"/>
      <c r="C896" s="942"/>
      <c r="D896" s="942"/>
      <c r="E896" s="942"/>
      <c r="F896" s="942"/>
      <c r="G896" s="942"/>
      <c r="H896" s="942"/>
      <c r="I896" s="942"/>
      <c r="J896" s="943"/>
    </row>
    <row r="897" spans="1:10" x14ac:dyDescent="0.2">
      <c r="A897" s="942"/>
      <c r="B897" s="942"/>
      <c r="C897" s="942"/>
      <c r="D897" s="942"/>
      <c r="E897" s="942"/>
      <c r="F897" s="942"/>
      <c r="G897" s="942"/>
      <c r="H897" s="942"/>
      <c r="I897" s="942"/>
      <c r="J897" s="943"/>
    </row>
    <row r="898" spans="1:10" x14ac:dyDescent="0.2">
      <c r="A898" s="942"/>
      <c r="B898" s="942"/>
      <c r="C898" s="942"/>
      <c r="D898" s="942"/>
      <c r="E898" s="942"/>
      <c r="F898" s="942"/>
      <c r="G898" s="942"/>
      <c r="H898" s="942"/>
      <c r="I898" s="942"/>
      <c r="J898" s="943"/>
    </row>
    <row r="899" spans="1:10" x14ac:dyDescent="0.2">
      <c r="A899" s="942"/>
      <c r="B899" s="942"/>
      <c r="C899" s="942"/>
      <c r="D899" s="942"/>
      <c r="E899" s="942"/>
      <c r="F899" s="942"/>
      <c r="G899" s="942"/>
      <c r="H899" s="942"/>
      <c r="I899" s="942"/>
      <c r="J899" s="943"/>
    </row>
    <row r="900" spans="1:10" x14ac:dyDescent="0.2">
      <c r="A900" s="942"/>
      <c r="B900" s="942"/>
      <c r="C900" s="942"/>
      <c r="D900" s="942"/>
      <c r="E900" s="942"/>
      <c r="F900" s="942"/>
      <c r="G900" s="942"/>
      <c r="H900" s="942"/>
      <c r="I900" s="942"/>
      <c r="J900" s="943"/>
    </row>
    <row r="901" spans="1:10" x14ac:dyDescent="0.2">
      <c r="A901" s="942"/>
      <c r="B901" s="942"/>
      <c r="C901" s="942"/>
      <c r="D901" s="942"/>
      <c r="E901" s="942"/>
      <c r="F901" s="942"/>
      <c r="G901" s="942"/>
      <c r="H901" s="942"/>
      <c r="I901" s="942"/>
      <c r="J901" s="943"/>
    </row>
    <row r="902" spans="1:10" x14ac:dyDescent="0.2">
      <c r="A902" s="942"/>
      <c r="B902" s="942"/>
      <c r="C902" s="942"/>
      <c r="D902" s="942"/>
      <c r="E902" s="942"/>
      <c r="F902" s="942"/>
      <c r="G902" s="942"/>
      <c r="H902" s="942"/>
      <c r="I902" s="942"/>
      <c r="J902" s="943"/>
    </row>
    <row r="903" spans="1:10" x14ac:dyDescent="0.2">
      <c r="A903" s="942"/>
      <c r="B903" s="942"/>
      <c r="C903" s="942"/>
      <c r="D903" s="942"/>
      <c r="E903" s="942"/>
      <c r="F903" s="942"/>
      <c r="G903" s="942"/>
      <c r="H903" s="942"/>
      <c r="I903" s="942"/>
      <c r="J903" s="943"/>
    </row>
    <row r="904" spans="1:10" x14ac:dyDescent="0.2">
      <c r="A904" s="942"/>
      <c r="B904" s="942"/>
      <c r="C904" s="942"/>
      <c r="D904" s="942"/>
      <c r="E904" s="942"/>
      <c r="F904" s="942"/>
      <c r="G904" s="942"/>
      <c r="H904" s="942"/>
      <c r="I904" s="942"/>
      <c r="J904" s="943"/>
    </row>
    <row r="905" spans="1:10" x14ac:dyDescent="0.2">
      <c r="A905" s="942"/>
      <c r="B905" s="942"/>
      <c r="C905" s="942"/>
      <c r="D905" s="942"/>
      <c r="E905" s="942"/>
      <c r="F905" s="942"/>
      <c r="G905" s="942"/>
      <c r="H905" s="942"/>
      <c r="I905" s="942"/>
      <c r="J905" s="943"/>
    </row>
    <row r="906" spans="1:10" x14ac:dyDescent="0.2">
      <c r="A906" s="942"/>
      <c r="B906" s="942"/>
      <c r="C906" s="942"/>
      <c r="D906" s="942"/>
      <c r="E906" s="942"/>
      <c r="F906" s="942"/>
      <c r="G906" s="942"/>
      <c r="H906" s="942"/>
      <c r="I906" s="942"/>
      <c r="J906" s="943"/>
    </row>
    <row r="907" spans="1:10" x14ac:dyDescent="0.2">
      <c r="A907" s="942"/>
      <c r="B907" s="942"/>
      <c r="C907" s="942"/>
      <c r="D907" s="942"/>
      <c r="E907" s="942"/>
      <c r="F907" s="942"/>
      <c r="G907" s="942"/>
      <c r="H907" s="942"/>
      <c r="I907" s="942"/>
      <c r="J907" s="943"/>
    </row>
    <row r="908" spans="1:10" x14ac:dyDescent="0.2">
      <c r="A908" s="942"/>
      <c r="B908" s="942"/>
      <c r="C908" s="942"/>
      <c r="D908" s="942"/>
      <c r="E908" s="942"/>
      <c r="F908" s="942"/>
      <c r="G908" s="942"/>
      <c r="H908" s="942"/>
      <c r="I908" s="942"/>
      <c r="J908" s="943"/>
    </row>
    <row r="909" spans="1:10" x14ac:dyDescent="0.2">
      <c r="A909" s="942"/>
      <c r="B909" s="942"/>
      <c r="C909" s="942"/>
      <c r="D909" s="942"/>
      <c r="E909" s="942"/>
      <c r="F909" s="942"/>
      <c r="G909" s="942"/>
      <c r="H909" s="942"/>
      <c r="I909" s="942"/>
      <c r="J909" s="943"/>
    </row>
    <row r="910" spans="1:10" x14ac:dyDescent="0.2">
      <c r="A910" s="942"/>
      <c r="B910" s="942"/>
      <c r="C910" s="942"/>
      <c r="D910" s="942"/>
      <c r="E910" s="942"/>
      <c r="F910" s="942"/>
      <c r="G910" s="942"/>
      <c r="H910" s="942"/>
      <c r="I910" s="942"/>
      <c r="J910" s="943"/>
    </row>
    <row r="911" spans="1:10" x14ac:dyDescent="0.2">
      <c r="A911" s="942"/>
      <c r="B911" s="942"/>
      <c r="C911" s="942"/>
      <c r="D911" s="942"/>
      <c r="E911" s="942"/>
      <c r="F911" s="942"/>
      <c r="G911" s="942"/>
      <c r="H911" s="942"/>
      <c r="I911" s="942"/>
      <c r="J911" s="943"/>
    </row>
    <row r="912" spans="1:10" x14ac:dyDescent="0.2">
      <c r="A912" s="942"/>
      <c r="B912" s="942"/>
      <c r="C912" s="942"/>
      <c r="D912" s="942"/>
      <c r="E912" s="942"/>
      <c r="F912" s="942"/>
      <c r="G912" s="942"/>
      <c r="H912" s="942"/>
      <c r="I912" s="942"/>
      <c r="J912" s="943"/>
    </row>
    <row r="913" spans="1:10" x14ac:dyDescent="0.2">
      <c r="A913" s="942"/>
      <c r="B913" s="942"/>
      <c r="C913" s="942"/>
      <c r="D913" s="942"/>
      <c r="E913" s="942"/>
      <c r="F913" s="942"/>
      <c r="G913" s="942"/>
      <c r="H913" s="942"/>
      <c r="I913" s="942"/>
      <c r="J913" s="943"/>
    </row>
    <row r="914" spans="1:10" x14ac:dyDescent="0.2">
      <c r="A914" s="942"/>
      <c r="B914" s="942"/>
      <c r="C914" s="942"/>
      <c r="D914" s="942"/>
      <c r="E914" s="942"/>
      <c r="F914" s="942"/>
      <c r="G914" s="942"/>
      <c r="H914" s="942"/>
      <c r="I914" s="942"/>
      <c r="J914" s="943"/>
    </row>
    <row r="915" spans="1:10" x14ac:dyDescent="0.2">
      <c r="A915" s="942"/>
      <c r="B915" s="942"/>
      <c r="C915" s="942"/>
      <c r="D915" s="942"/>
      <c r="E915" s="942"/>
      <c r="F915" s="942"/>
      <c r="G915" s="942"/>
      <c r="H915" s="942"/>
      <c r="I915" s="942"/>
      <c r="J915" s="943"/>
    </row>
    <row r="916" spans="1:10" x14ac:dyDescent="0.2">
      <c r="A916" s="942"/>
      <c r="B916" s="942"/>
      <c r="C916" s="942"/>
      <c r="D916" s="942"/>
      <c r="E916" s="942"/>
      <c r="F916" s="942"/>
      <c r="G916" s="942"/>
      <c r="H916" s="942"/>
      <c r="I916" s="942"/>
      <c r="J916" s="943"/>
    </row>
    <row r="917" spans="1:10" x14ac:dyDescent="0.2">
      <c r="A917" s="942"/>
      <c r="B917" s="942"/>
      <c r="C917" s="942"/>
      <c r="D917" s="942"/>
      <c r="E917" s="942"/>
      <c r="F917" s="942"/>
      <c r="G917" s="942"/>
      <c r="H917" s="942"/>
      <c r="I917" s="942"/>
      <c r="J917" s="943"/>
    </row>
    <row r="918" spans="1:10" x14ac:dyDescent="0.2">
      <c r="A918" s="942"/>
      <c r="B918" s="942"/>
      <c r="C918" s="942"/>
      <c r="D918" s="942"/>
      <c r="E918" s="942"/>
      <c r="F918" s="942"/>
      <c r="G918" s="942"/>
      <c r="H918" s="942"/>
      <c r="I918" s="942"/>
      <c r="J918" s="943"/>
    </row>
    <row r="919" spans="1:10" x14ac:dyDescent="0.2">
      <c r="A919" s="942"/>
      <c r="B919" s="942"/>
      <c r="C919" s="942"/>
      <c r="D919" s="942"/>
      <c r="E919" s="942"/>
      <c r="F919" s="942"/>
      <c r="G919" s="942"/>
      <c r="H919" s="942"/>
      <c r="I919" s="942"/>
      <c r="J919" s="943"/>
    </row>
    <row r="920" spans="1:10" x14ac:dyDescent="0.2">
      <c r="A920" s="942"/>
      <c r="B920" s="942"/>
      <c r="C920" s="942"/>
      <c r="D920" s="942"/>
      <c r="E920" s="942"/>
      <c r="F920" s="942"/>
      <c r="G920" s="942"/>
      <c r="H920" s="942"/>
      <c r="I920" s="942"/>
      <c r="J920" s="943"/>
    </row>
    <row r="921" spans="1:10" x14ac:dyDescent="0.2">
      <c r="A921" s="942"/>
      <c r="B921" s="942"/>
      <c r="C921" s="942"/>
      <c r="D921" s="942"/>
      <c r="E921" s="942"/>
      <c r="F921" s="942"/>
      <c r="G921" s="942"/>
      <c r="H921" s="942"/>
      <c r="I921" s="942"/>
      <c r="J921" s="943"/>
    </row>
    <row r="922" spans="1:10" x14ac:dyDescent="0.2">
      <c r="A922" s="942"/>
      <c r="B922" s="942"/>
      <c r="C922" s="942"/>
      <c r="D922" s="942"/>
      <c r="E922" s="942"/>
      <c r="F922" s="942"/>
      <c r="G922" s="942"/>
      <c r="H922" s="942"/>
      <c r="I922" s="942"/>
      <c r="J922" s="943"/>
    </row>
    <row r="923" spans="1:10" x14ac:dyDescent="0.2">
      <c r="A923" s="942"/>
      <c r="B923" s="942"/>
      <c r="C923" s="942"/>
      <c r="D923" s="942"/>
      <c r="E923" s="942"/>
      <c r="F923" s="942"/>
      <c r="G923" s="942"/>
      <c r="H923" s="942"/>
      <c r="I923" s="942"/>
      <c r="J923" s="943"/>
    </row>
    <row r="924" spans="1:10" x14ac:dyDescent="0.2">
      <c r="A924" s="942"/>
      <c r="B924" s="942"/>
      <c r="C924" s="942"/>
      <c r="D924" s="942"/>
      <c r="E924" s="942"/>
      <c r="F924" s="942"/>
      <c r="G924" s="942"/>
      <c r="H924" s="942"/>
      <c r="I924" s="942"/>
      <c r="J924" s="943"/>
    </row>
    <row r="925" spans="1:10" x14ac:dyDescent="0.2">
      <c r="A925" s="942"/>
      <c r="B925" s="942"/>
      <c r="C925" s="942"/>
      <c r="D925" s="942"/>
      <c r="E925" s="942"/>
      <c r="F925" s="942"/>
      <c r="G925" s="942"/>
      <c r="H925" s="942"/>
      <c r="I925" s="942"/>
      <c r="J925" s="943"/>
    </row>
    <row r="926" spans="1:10" x14ac:dyDescent="0.2">
      <c r="A926" s="942"/>
      <c r="B926" s="942"/>
      <c r="C926" s="942"/>
      <c r="D926" s="942"/>
      <c r="E926" s="942"/>
      <c r="F926" s="942"/>
      <c r="G926" s="942"/>
      <c r="H926" s="942"/>
      <c r="I926" s="942"/>
      <c r="J926" s="943"/>
    </row>
    <row r="927" spans="1:10" x14ac:dyDescent="0.2">
      <c r="A927" s="942"/>
      <c r="B927" s="942"/>
      <c r="C927" s="942"/>
      <c r="D927" s="942"/>
      <c r="E927" s="942"/>
      <c r="F927" s="942"/>
      <c r="G927" s="942"/>
      <c r="H927" s="942"/>
      <c r="I927" s="942"/>
      <c r="J927" s="943"/>
    </row>
    <row r="928" spans="1:10" x14ac:dyDescent="0.2">
      <c r="A928" s="942"/>
      <c r="B928" s="942"/>
      <c r="C928" s="942"/>
      <c r="D928" s="942"/>
      <c r="E928" s="942"/>
      <c r="F928" s="942"/>
      <c r="G928" s="942"/>
      <c r="H928" s="942"/>
      <c r="I928" s="942"/>
      <c r="J928" s="943"/>
    </row>
    <row r="929" spans="1:10" x14ac:dyDescent="0.2">
      <c r="A929" s="942"/>
      <c r="B929" s="942"/>
      <c r="C929" s="942"/>
      <c r="D929" s="942"/>
      <c r="E929" s="942"/>
      <c r="F929" s="942"/>
      <c r="G929" s="942"/>
      <c r="H929" s="942"/>
      <c r="I929" s="942"/>
      <c r="J929" s="943"/>
    </row>
    <row r="930" spans="1:10" x14ac:dyDescent="0.2">
      <c r="A930" s="942"/>
      <c r="B930" s="942"/>
      <c r="C930" s="942"/>
      <c r="D930" s="942"/>
      <c r="E930" s="942"/>
      <c r="F930" s="942"/>
      <c r="G930" s="942"/>
      <c r="H930" s="942"/>
      <c r="I930" s="942"/>
      <c r="J930" s="943"/>
    </row>
    <row r="931" spans="1:10" x14ac:dyDescent="0.2">
      <c r="A931" s="942"/>
      <c r="B931" s="942"/>
      <c r="C931" s="942"/>
      <c r="D931" s="942"/>
      <c r="E931" s="942"/>
      <c r="F931" s="942"/>
      <c r="G931" s="942"/>
      <c r="H931" s="942"/>
      <c r="I931" s="942"/>
      <c r="J931" s="943"/>
    </row>
    <row r="932" spans="1:10" x14ac:dyDescent="0.2">
      <c r="A932" s="942"/>
      <c r="B932" s="942"/>
      <c r="C932" s="942"/>
      <c r="D932" s="942"/>
      <c r="E932" s="942"/>
      <c r="F932" s="942"/>
      <c r="G932" s="942"/>
      <c r="H932" s="942"/>
      <c r="I932" s="942"/>
      <c r="J932" s="943"/>
    </row>
    <row r="933" spans="1:10" x14ac:dyDescent="0.2">
      <c r="A933" s="942"/>
      <c r="B933" s="942"/>
      <c r="C933" s="942"/>
      <c r="D933" s="942"/>
      <c r="E933" s="942"/>
      <c r="F933" s="942"/>
      <c r="G933" s="942"/>
      <c r="H933" s="942"/>
      <c r="I933" s="942"/>
      <c r="J933" s="943"/>
    </row>
    <row r="934" spans="1:10" x14ac:dyDescent="0.2">
      <c r="A934" s="942"/>
      <c r="B934" s="942"/>
      <c r="C934" s="942"/>
      <c r="D934" s="942"/>
      <c r="E934" s="942"/>
      <c r="F934" s="942"/>
      <c r="G934" s="942"/>
      <c r="H934" s="942"/>
      <c r="I934" s="942"/>
      <c r="J934" s="943"/>
    </row>
    <row r="935" spans="1:10" x14ac:dyDescent="0.2">
      <c r="A935" s="942"/>
      <c r="B935" s="942"/>
      <c r="C935" s="942"/>
      <c r="D935" s="942"/>
      <c r="E935" s="942"/>
      <c r="F935" s="942"/>
      <c r="G935" s="942"/>
      <c r="H935" s="942"/>
      <c r="I935" s="942"/>
      <c r="J935" s="943"/>
    </row>
    <row r="936" spans="1:10" x14ac:dyDescent="0.2">
      <c r="A936" s="942"/>
      <c r="B936" s="942"/>
      <c r="C936" s="942"/>
      <c r="D936" s="942"/>
      <c r="E936" s="942"/>
      <c r="F936" s="942"/>
      <c r="G936" s="942"/>
      <c r="H936" s="942"/>
      <c r="I936" s="942"/>
      <c r="J936" s="943"/>
    </row>
    <row r="937" spans="1:10" x14ac:dyDescent="0.2">
      <c r="A937" s="942"/>
      <c r="B937" s="942"/>
      <c r="C937" s="942"/>
      <c r="D937" s="942"/>
      <c r="E937" s="942"/>
      <c r="F937" s="942"/>
      <c r="G937" s="942"/>
      <c r="H937" s="942"/>
      <c r="I937" s="942"/>
      <c r="J937" s="943"/>
    </row>
    <row r="938" spans="1:10" x14ac:dyDescent="0.2">
      <c r="A938" s="942"/>
      <c r="B938" s="942"/>
      <c r="C938" s="942"/>
      <c r="D938" s="942"/>
      <c r="E938" s="942"/>
      <c r="F938" s="942"/>
      <c r="G938" s="942"/>
      <c r="H938" s="942"/>
      <c r="I938" s="942"/>
      <c r="J938" s="943"/>
    </row>
    <row r="939" spans="1:10" x14ac:dyDescent="0.2">
      <c r="A939" s="942"/>
      <c r="B939" s="942"/>
      <c r="C939" s="942"/>
      <c r="D939" s="942"/>
      <c r="E939" s="942"/>
      <c r="F939" s="942"/>
      <c r="G939" s="942"/>
      <c r="H939" s="942"/>
      <c r="I939" s="942"/>
      <c r="J939" s="943"/>
    </row>
    <row r="940" spans="1:10" x14ac:dyDescent="0.2">
      <c r="A940" s="942"/>
      <c r="B940" s="942"/>
      <c r="C940" s="942"/>
      <c r="D940" s="942"/>
      <c r="E940" s="942"/>
      <c r="F940" s="942"/>
      <c r="G940" s="942"/>
      <c r="H940" s="942"/>
      <c r="I940" s="942"/>
      <c r="J940" s="943"/>
    </row>
    <row r="941" spans="1:10" x14ac:dyDescent="0.2">
      <c r="A941" s="942"/>
      <c r="B941" s="942"/>
      <c r="C941" s="942"/>
      <c r="D941" s="942"/>
      <c r="E941" s="942"/>
      <c r="F941" s="942"/>
      <c r="G941" s="942"/>
      <c r="H941" s="942"/>
      <c r="I941" s="942"/>
      <c r="J941" s="943"/>
    </row>
    <row r="942" spans="1:10" x14ac:dyDescent="0.2">
      <c r="A942" s="942"/>
      <c r="B942" s="942"/>
      <c r="C942" s="942"/>
      <c r="D942" s="942"/>
      <c r="E942" s="942"/>
      <c r="F942" s="942"/>
      <c r="G942" s="942"/>
      <c r="H942" s="942"/>
      <c r="I942" s="942"/>
      <c r="J942" s="943"/>
    </row>
    <row r="943" spans="1:10" x14ac:dyDescent="0.2">
      <c r="A943" s="942"/>
      <c r="B943" s="942"/>
      <c r="C943" s="942"/>
      <c r="D943" s="942"/>
      <c r="E943" s="942"/>
      <c r="F943" s="942"/>
      <c r="G943" s="942"/>
      <c r="H943" s="942"/>
      <c r="I943" s="942"/>
      <c r="J943" s="943"/>
    </row>
    <row r="944" spans="1:10" x14ac:dyDescent="0.2">
      <c r="A944" s="942"/>
      <c r="B944" s="942"/>
      <c r="C944" s="942"/>
      <c r="D944" s="942"/>
      <c r="E944" s="942"/>
      <c r="F944" s="942"/>
      <c r="G944" s="942"/>
      <c r="H944" s="942"/>
      <c r="I944" s="942"/>
      <c r="J944" s="943"/>
    </row>
    <row r="945" spans="1:10" x14ac:dyDescent="0.2">
      <c r="A945" s="942"/>
      <c r="B945" s="942"/>
      <c r="C945" s="942"/>
      <c r="D945" s="942"/>
      <c r="E945" s="942"/>
      <c r="F945" s="942"/>
      <c r="G945" s="942"/>
      <c r="H945" s="942"/>
      <c r="I945" s="942"/>
      <c r="J945" s="943"/>
    </row>
    <row r="946" spans="1:10" x14ac:dyDescent="0.2">
      <c r="A946" s="942"/>
      <c r="B946" s="942"/>
      <c r="C946" s="942"/>
      <c r="D946" s="942"/>
      <c r="E946" s="942"/>
      <c r="F946" s="942"/>
      <c r="G946" s="942"/>
      <c r="H946" s="942"/>
      <c r="I946" s="942"/>
      <c r="J946" s="943"/>
    </row>
  </sheetData>
  <mergeCells count="11">
    <mergeCell ref="A2:J2"/>
    <mergeCell ref="A4:J4"/>
    <mergeCell ref="A5:A7"/>
    <mergeCell ref="B5:B6"/>
    <mergeCell ref="C5:D5"/>
    <mergeCell ref="E5:E6"/>
    <mergeCell ref="F5:F6"/>
    <mergeCell ref="G5:G6"/>
    <mergeCell ref="H5:H6"/>
    <mergeCell ref="I5:I6"/>
    <mergeCell ref="J5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Height="7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7" manualBreakCount="7">
    <brk id="90" max="16383" man="1"/>
    <brk id="171" max="16383" man="1"/>
    <brk id="252" max="16383" man="1"/>
    <brk id="334" max="16383" man="1"/>
    <brk id="497" max="16383" man="1"/>
    <brk id="577" max="16383" man="1"/>
    <brk id="644" max="16383" man="1"/>
  </rowBreaks>
  <ignoredErrors>
    <ignoredError sqref="G217:G222 F447 G489:G491 G493 G568:G570" numberStoredAsText="1"/>
  </ignoredError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50" customFormat="1" ht="19.5" customHeight="1" x14ac:dyDescent="0.25">
      <c r="A1" s="1" t="s">
        <v>715</v>
      </c>
      <c r="B1" s="38"/>
      <c r="C1" s="38"/>
      <c r="D1" s="49"/>
    </row>
    <row r="2" spans="1:10" s="52" customFormat="1" ht="19.5" customHeight="1" x14ac:dyDescent="0.25">
      <c r="A2" s="38" t="s">
        <v>757</v>
      </c>
      <c r="B2" s="1"/>
      <c r="C2" s="1"/>
      <c r="D2" s="326"/>
    </row>
    <row r="3" spans="1:10" s="54" customFormat="1" x14ac:dyDescent="0.2">
      <c r="A3" s="655"/>
      <c r="B3" s="655"/>
      <c r="C3" s="655"/>
      <c r="D3" s="655"/>
      <c r="E3" s="655"/>
      <c r="F3" s="655"/>
    </row>
    <row r="4" spans="1:10" s="54" customFormat="1" ht="18" customHeight="1" x14ac:dyDescent="0.2">
      <c r="A4" s="1120" t="s">
        <v>5</v>
      </c>
      <c r="B4" s="3"/>
      <c r="C4" s="1123" t="s">
        <v>272</v>
      </c>
      <c r="D4" s="1123" t="s">
        <v>39</v>
      </c>
      <c r="E4" s="1126" t="s">
        <v>126</v>
      </c>
      <c r="F4" s="1126"/>
      <c r="G4" s="1126"/>
      <c r="H4" s="1113" t="s">
        <v>4</v>
      </c>
      <c r="I4" s="1115" t="s">
        <v>560</v>
      </c>
      <c r="J4" s="656"/>
    </row>
    <row r="5" spans="1:10" s="54" customFormat="1" ht="18" customHeight="1" x14ac:dyDescent="0.2">
      <c r="A5" s="1121"/>
      <c r="B5" s="4"/>
      <c r="C5" s="1124"/>
      <c r="D5" s="1125"/>
      <c r="E5" s="828" t="s">
        <v>22</v>
      </c>
      <c r="F5" s="828" t="s">
        <v>273</v>
      </c>
      <c r="G5" s="51" t="s">
        <v>274</v>
      </c>
      <c r="H5" s="1114"/>
      <c r="I5" s="1116"/>
      <c r="J5" s="656"/>
    </row>
    <row r="6" spans="1:10" s="54" customFormat="1" ht="18" customHeight="1" x14ac:dyDescent="0.2">
      <c r="A6" s="1122"/>
      <c r="B6" s="5"/>
      <c r="C6" s="1117" t="s">
        <v>301</v>
      </c>
      <c r="D6" s="1118"/>
      <c r="E6" s="1118"/>
      <c r="F6" s="1118"/>
      <c r="G6" s="1118"/>
      <c r="H6" s="1118"/>
      <c r="I6" s="1119"/>
    </row>
    <row r="7" spans="1:10" s="6" customFormat="1" ht="39.950000000000003" customHeight="1" x14ac:dyDescent="0.2">
      <c r="A7" s="1127" t="s">
        <v>197</v>
      </c>
      <c r="B7" s="1128"/>
      <c r="C7" s="1128"/>
      <c r="D7" s="1128"/>
      <c r="E7" s="1128"/>
      <c r="F7" s="1128"/>
      <c r="G7" s="1128"/>
      <c r="H7" s="1128"/>
      <c r="I7" s="1128"/>
    </row>
    <row r="8" spans="1:10" s="6" customFormat="1" ht="18" customHeight="1" x14ac:dyDescent="0.2">
      <c r="A8" s="7" t="s">
        <v>53</v>
      </c>
      <c r="B8" s="39"/>
      <c r="C8" s="832"/>
      <c r="D8" s="829"/>
      <c r="E8" s="829"/>
      <c r="F8" s="829"/>
      <c r="G8" s="829"/>
      <c r="H8" s="829"/>
      <c r="I8" s="829"/>
    </row>
    <row r="9" spans="1:10" s="6" customFormat="1" ht="18" customHeight="1" x14ac:dyDescent="0.2">
      <c r="A9" s="10" t="s">
        <v>55</v>
      </c>
      <c r="B9" s="39"/>
      <c r="C9" s="832">
        <v>75458.740210000004</v>
      </c>
      <c r="D9" s="829">
        <v>21930.610769999999</v>
      </c>
      <c r="E9" s="829">
        <v>7677.4534999999996</v>
      </c>
      <c r="F9" s="829">
        <v>7332.3920600000001</v>
      </c>
      <c r="G9" s="829">
        <v>345.06144</v>
      </c>
      <c r="H9" s="829">
        <v>45850.561569999998</v>
      </c>
      <c r="I9" s="829">
        <v>0.11437</v>
      </c>
    </row>
    <row r="10" spans="1:10" s="6" customFormat="1" x14ac:dyDescent="0.2">
      <c r="A10" s="37" t="s">
        <v>58</v>
      </c>
      <c r="B10" s="39"/>
      <c r="C10" s="832">
        <v>74781.282709999999</v>
      </c>
      <c r="D10" s="829">
        <v>21930.610769999999</v>
      </c>
      <c r="E10" s="829">
        <v>7676.9844999999996</v>
      </c>
      <c r="F10" s="829">
        <v>7331.9230500000003</v>
      </c>
      <c r="G10" s="829">
        <v>345.06144</v>
      </c>
      <c r="H10" s="829">
        <v>45173.573080000002</v>
      </c>
      <c r="I10" s="829">
        <v>0.11437</v>
      </c>
    </row>
    <row r="11" spans="1:10" s="6" customFormat="1" x14ac:dyDescent="0.2">
      <c r="A11" s="37" t="s">
        <v>97</v>
      </c>
      <c r="B11" s="39"/>
      <c r="C11" s="832">
        <v>677.45749999999998</v>
      </c>
      <c r="D11" s="829">
        <v>0</v>
      </c>
      <c r="E11" s="829">
        <v>0.46900999999999998</v>
      </c>
      <c r="F11" s="829">
        <v>0.46900999999999998</v>
      </c>
      <c r="G11" s="829">
        <v>0</v>
      </c>
      <c r="H11" s="829">
        <v>676.98850000000004</v>
      </c>
      <c r="I11" s="829">
        <v>0</v>
      </c>
    </row>
    <row r="12" spans="1:10" s="6" customFormat="1" x14ac:dyDescent="0.2">
      <c r="A12" s="10" t="s">
        <v>56</v>
      </c>
      <c r="B12" s="39"/>
      <c r="C12" s="832">
        <v>295.79331000000002</v>
      </c>
      <c r="D12" s="829">
        <v>0</v>
      </c>
      <c r="E12" s="829">
        <v>120.81993</v>
      </c>
      <c r="F12" s="829">
        <v>120.81993</v>
      </c>
      <c r="G12" s="829">
        <v>0</v>
      </c>
      <c r="H12" s="829">
        <v>174.97337999999999</v>
      </c>
      <c r="I12" s="829">
        <v>0</v>
      </c>
    </row>
    <row r="13" spans="1:10" s="6" customFormat="1" x14ac:dyDescent="0.2">
      <c r="A13" s="10" t="s">
        <v>57</v>
      </c>
      <c r="B13" s="39"/>
      <c r="C13" s="832">
        <v>1218.5582099999999</v>
      </c>
      <c r="D13" s="829">
        <v>20</v>
      </c>
      <c r="E13" s="829">
        <v>563.95821000000001</v>
      </c>
      <c r="F13" s="829">
        <v>513.95821000000001</v>
      </c>
      <c r="G13" s="829">
        <v>50</v>
      </c>
      <c r="H13" s="829">
        <v>634.6</v>
      </c>
      <c r="I13" s="829">
        <v>0</v>
      </c>
    </row>
    <row r="14" spans="1:10" s="6" customFormat="1" x14ac:dyDescent="0.2">
      <c r="A14" s="37" t="s">
        <v>58</v>
      </c>
      <c r="B14" s="39"/>
      <c r="C14" s="832">
        <v>1204.6146100000001</v>
      </c>
      <c r="D14" s="829">
        <v>20</v>
      </c>
      <c r="E14" s="829">
        <v>550.01460999999995</v>
      </c>
      <c r="F14" s="829">
        <v>500.01461</v>
      </c>
      <c r="G14" s="829">
        <v>50</v>
      </c>
      <c r="H14" s="829">
        <v>634.6</v>
      </c>
      <c r="I14" s="829">
        <v>0</v>
      </c>
    </row>
    <row r="15" spans="1:10" s="6" customFormat="1" x14ac:dyDescent="0.2">
      <c r="A15" s="37" t="s">
        <v>97</v>
      </c>
      <c r="B15" s="39"/>
      <c r="C15" s="832">
        <v>13.94361</v>
      </c>
      <c r="D15" s="829">
        <v>0</v>
      </c>
      <c r="E15" s="829">
        <v>13.94361</v>
      </c>
      <c r="F15" s="829">
        <v>13.94361</v>
      </c>
      <c r="G15" s="829">
        <v>0</v>
      </c>
      <c r="H15" s="829">
        <v>0</v>
      </c>
      <c r="I15" s="829">
        <v>0</v>
      </c>
    </row>
    <row r="16" spans="1:10" s="17" customFormat="1" ht="18" customHeight="1" x14ac:dyDescent="0.2">
      <c r="A16" s="13" t="s">
        <v>189</v>
      </c>
      <c r="B16" s="39"/>
      <c r="C16" s="835">
        <v>76973.09173</v>
      </c>
      <c r="D16" s="833">
        <v>21950.610769999999</v>
      </c>
      <c r="E16" s="833">
        <v>8362.2316499999997</v>
      </c>
      <c r="F16" s="833">
        <v>7967.1701999999996</v>
      </c>
      <c r="G16" s="833">
        <v>395.06144</v>
      </c>
      <c r="H16" s="833">
        <v>46660.13495</v>
      </c>
      <c r="I16" s="833">
        <v>0.11437</v>
      </c>
    </row>
    <row r="17" spans="1:11" s="8" customFormat="1" ht="22.5" customHeight="1" x14ac:dyDescent="0.2">
      <c r="A17" s="7" t="s">
        <v>302</v>
      </c>
      <c r="B17" s="7"/>
      <c r="C17" s="832"/>
      <c r="D17" s="829"/>
      <c r="E17" s="829"/>
      <c r="F17" s="829"/>
      <c r="G17" s="829"/>
      <c r="H17" s="829"/>
      <c r="I17" s="829"/>
      <c r="J17" s="9"/>
      <c r="K17" s="9"/>
    </row>
    <row r="18" spans="1:11" s="11" customFormat="1" ht="18" customHeight="1" x14ac:dyDescent="0.2">
      <c r="A18" s="10" t="s">
        <v>59</v>
      </c>
      <c r="B18" s="10"/>
      <c r="C18" s="832">
        <v>39548.882700000002</v>
      </c>
      <c r="D18" s="829">
        <v>24619.393899999999</v>
      </c>
      <c r="E18" s="829">
        <v>14929.488799999999</v>
      </c>
      <c r="F18" s="829">
        <v>14929.488799999999</v>
      </c>
      <c r="G18" s="829">
        <v>0</v>
      </c>
      <c r="H18" s="829">
        <v>0</v>
      </c>
      <c r="I18" s="829">
        <v>0</v>
      </c>
      <c r="J18" s="9"/>
      <c r="K18" s="9"/>
    </row>
    <row r="19" spans="1:11" s="6" customFormat="1" x14ac:dyDescent="0.2">
      <c r="A19" s="37" t="s">
        <v>58</v>
      </c>
      <c r="B19" s="39"/>
      <c r="C19" s="832">
        <v>26660.346389999999</v>
      </c>
      <c r="D19" s="829">
        <v>24619.393899999999</v>
      </c>
      <c r="E19" s="829">
        <v>2040.9524899999999</v>
      </c>
      <c r="F19" s="829">
        <v>2040.9524899999999</v>
      </c>
      <c r="G19" s="829">
        <v>0</v>
      </c>
      <c r="H19" s="829">
        <v>0</v>
      </c>
      <c r="I19" s="829">
        <v>0</v>
      </c>
    </row>
    <row r="20" spans="1:11" s="6" customFormat="1" x14ac:dyDescent="0.2">
      <c r="A20" s="37" t="s">
        <v>97</v>
      </c>
      <c r="B20" s="39"/>
      <c r="C20" s="832">
        <v>12888.53631</v>
      </c>
      <c r="D20" s="829">
        <v>0</v>
      </c>
      <c r="E20" s="829">
        <v>12888.53631</v>
      </c>
      <c r="F20" s="829">
        <v>12888.53631</v>
      </c>
      <c r="G20" s="829">
        <v>0</v>
      </c>
      <c r="H20" s="829">
        <v>0</v>
      </c>
      <c r="I20" s="829">
        <v>0</v>
      </c>
    </row>
    <row r="21" spans="1:11" s="11" customFormat="1" x14ac:dyDescent="0.2">
      <c r="A21" s="10" t="s">
        <v>60</v>
      </c>
      <c r="B21" s="10"/>
      <c r="C21" s="832">
        <v>1525114.01193</v>
      </c>
      <c r="D21" s="829">
        <v>1155850.95206</v>
      </c>
      <c r="E21" s="829">
        <v>366859.05833999999</v>
      </c>
      <c r="F21" s="829">
        <v>297724.13900999998</v>
      </c>
      <c r="G21" s="829">
        <v>69134.919330000004</v>
      </c>
      <c r="H21" s="829">
        <v>2404.00153</v>
      </c>
      <c r="I21" s="829">
        <v>0</v>
      </c>
      <c r="J21" s="9"/>
      <c r="K21" s="9"/>
    </row>
    <row r="22" spans="1:11" s="6" customFormat="1" x14ac:dyDescent="0.2">
      <c r="A22" s="37" t="s">
        <v>58</v>
      </c>
      <c r="B22" s="39"/>
      <c r="C22" s="832">
        <v>1503035.1532999999</v>
      </c>
      <c r="D22" s="829">
        <v>1155850.95206</v>
      </c>
      <c r="E22" s="829">
        <v>344780.19971000002</v>
      </c>
      <c r="F22" s="829">
        <v>275900.29684000002</v>
      </c>
      <c r="G22" s="829">
        <v>68879.902870000005</v>
      </c>
      <c r="H22" s="829">
        <v>2404.00153</v>
      </c>
      <c r="I22" s="829">
        <v>0</v>
      </c>
    </row>
    <row r="23" spans="1:11" s="6" customFormat="1" x14ac:dyDescent="0.2">
      <c r="A23" s="37" t="s">
        <v>97</v>
      </c>
      <c r="B23" s="39"/>
      <c r="C23" s="832">
        <v>22078.858629999999</v>
      </c>
      <c r="D23" s="829">
        <v>0</v>
      </c>
      <c r="E23" s="829">
        <v>22078.858629999999</v>
      </c>
      <c r="F23" s="829">
        <v>21823.84217</v>
      </c>
      <c r="G23" s="829">
        <v>255.01646</v>
      </c>
      <c r="H23" s="829">
        <v>0</v>
      </c>
      <c r="I23" s="829">
        <v>0</v>
      </c>
    </row>
    <row r="24" spans="1:11" s="17" customFormat="1" ht="18" customHeight="1" x14ac:dyDescent="0.2">
      <c r="A24" s="13" t="s">
        <v>14</v>
      </c>
      <c r="B24" s="39"/>
      <c r="C24" s="835">
        <v>1564662.89463</v>
      </c>
      <c r="D24" s="833">
        <v>1180470.3459600001</v>
      </c>
      <c r="E24" s="833">
        <v>381788.54713999998</v>
      </c>
      <c r="F24" s="833">
        <v>312653.62780999998</v>
      </c>
      <c r="G24" s="833">
        <v>69134.919330000004</v>
      </c>
      <c r="H24" s="833">
        <v>2404.00153</v>
      </c>
      <c r="I24" s="833">
        <v>0</v>
      </c>
    </row>
    <row r="25" spans="1:11" s="8" customFormat="1" ht="22.5" customHeight="1" x14ac:dyDescent="0.2">
      <c r="A25" s="7" t="s">
        <v>61</v>
      </c>
      <c r="B25" s="7"/>
      <c r="C25" s="832"/>
      <c r="D25" s="829"/>
      <c r="E25" s="829"/>
      <c r="F25" s="829"/>
      <c r="G25" s="829"/>
      <c r="H25" s="829"/>
      <c r="I25" s="829"/>
      <c r="J25" s="9"/>
      <c r="K25" s="9"/>
    </row>
    <row r="26" spans="1:11" s="6" customFormat="1" ht="18" customHeight="1" x14ac:dyDescent="0.2">
      <c r="A26" s="10" t="s">
        <v>55</v>
      </c>
      <c r="B26" s="39"/>
      <c r="C26" s="832">
        <v>235501.15111999999</v>
      </c>
      <c r="D26" s="829">
        <v>28181.216</v>
      </c>
      <c r="E26" s="829">
        <v>114980.03701</v>
      </c>
      <c r="F26" s="829">
        <v>90722.827050000007</v>
      </c>
      <c r="G26" s="829">
        <v>24257.20996</v>
      </c>
      <c r="H26" s="829">
        <v>91907.668160000001</v>
      </c>
      <c r="I26" s="829">
        <v>432.22994999999997</v>
      </c>
    </row>
    <row r="27" spans="1:11" s="6" customFormat="1" x14ac:dyDescent="0.2">
      <c r="A27" s="37" t="s">
        <v>58</v>
      </c>
      <c r="B27" s="39"/>
      <c r="C27" s="832">
        <v>233075.00635000001</v>
      </c>
      <c r="D27" s="829">
        <v>28181.216</v>
      </c>
      <c r="E27" s="829">
        <v>112763.88095999999</v>
      </c>
      <c r="F27" s="829">
        <v>89585.002380000005</v>
      </c>
      <c r="G27" s="829">
        <v>23178.878580000001</v>
      </c>
      <c r="H27" s="829">
        <v>91697.679440000007</v>
      </c>
      <c r="I27" s="829">
        <v>432.22994999999997</v>
      </c>
    </row>
    <row r="28" spans="1:11" s="6" customFormat="1" x14ac:dyDescent="0.2">
      <c r="A28" s="37" t="s">
        <v>97</v>
      </c>
      <c r="B28" s="39"/>
      <c r="C28" s="832">
        <v>2426.1447699999999</v>
      </c>
      <c r="D28" s="829">
        <v>0</v>
      </c>
      <c r="E28" s="829">
        <v>2216.1560599999998</v>
      </c>
      <c r="F28" s="829">
        <v>1137.8246799999999</v>
      </c>
      <c r="G28" s="829">
        <v>1078.3313800000001</v>
      </c>
      <c r="H28" s="829">
        <v>209.98872</v>
      </c>
      <c r="I28" s="829">
        <v>0</v>
      </c>
    </row>
    <row r="29" spans="1:11" s="6" customFormat="1" x14ac:dyDescent="0.2">
      <c r="A29" s="10" t="s">
        <v>56</v>
      </c>
      <c r="B29" s="39"/>
      <c r="C29" s="832">
        <v>114387.36366</v>
      </c>
      <c r="D29" s="829">
        <v>10062.229600000001</v>
      </c>
      <c r="E29" s="829">
        <v>102262.28741</v>
      </c>
      <c r="F29" s="829">
        <v>85573.444940000001</v>
      </c>
      <c r="G29" s="829">
        <v>16688.84247</v>
      </c>
      <c r="H29" s="829">
        <v>2060.8071799999998</v>
      </c>
      <c r="I29" s="829">
        <v>2.0394700000000001</v>
      </c>
    </row>
    <row r="30" spans="1:11" s="6" customFormat="1" x14ac:dyDescent="0.2">
      <c r="A30" s="10" t="s">
        <v>57</v>
      </c>
      <c r="B30" s="39"/>
      <c r="C30" s="832">
        <v>17785.304550000001</v>
      </c>
      <c r="D30" s="829">
        <v>16400.464029999999</v>
      </c>
      <c r="E30" s="829">
        <v>1338.0277900000001</v>
      </c>
      <c r="F30" s="829">
        <v>1331.0277900000001</v>
      </c>
      <c r="G30" s="829">
        <v>7</v>
      </c>
      <c r="H30" s="829">
        <v>46.812730000000002</v>
      </c>
      <c r="I30" s="829">
        <v>0</v>
      </c>
    </row>
    <row r="31" spans="1:11" s="6" customFormat="1" x14ac:dyDescent="0.2">
      <c r="A31" s="37" t="s">
        <v>58</v>
      </c>
      <c r="B31" s="39"/>
      <c r="C31" s="832">
        <v>17784.8541</v>
      </c>
      <c r="D31" s="829">
        <v>16400.464029999999</v>
      </c>
      <c r="E31" s="829">
        <v>1338.0277900000001</v>
      </c>
      <c r="F31" s="829">
        <v>1331.0277900000001</v>
      </c>
      <c r="G31" s="829">
        <v>7</v>
      </c>
      <c r="H31" s="829">
        <v>46.362279999999998</v>
      </c>
      <c r="I31" s="829">
        <v>0</v>
      </c>
    </row>
    <row r="32" spans="1:11" s="6" customFormat="1" x14ac:dyDescent="0.2">
      <c r="A32" s="37" t="s">
        <v>97</v>
      </c>
      <c r="B32" s="39"/>
      <c r="C32" s="832">
        <v>0.45044000000000001</v>
      </c>
      <c r="D32" s="829">
        <v>0</v>
      </c>
      <c r="E32" s="829">
        <v>0</v>
      </c>
      <c r="F32" s="829">
        <v>0</v>
      </c>
      <c r="G32" s="829">
        <v>0</v>
      </c>
      <c r="H32" s="829">
        <v>0.45044000000000001</v>
      </c>
      <c r="I32" s="829">
        <v>0</v>
      </c>
    </row>
    <row r="33" spans="1:11" s="17" customFormat="1" ht="18" customHeight="1" x14ac:dyDescent="0.2">
      <c r="A33" s="13" t="s">
        <v>189</v>
      </c>
      <c r="B33" s="39"/>
      <c r="C33" s="835">
        <v>367673.81933000003</v>
      </c>
      <c r="D33" s="833">
        <v>54643.909639999998</v>
      </c>
      <c r="E33" s="833">
        <v>218580.35222</v>
      </c>
      <c r="F33" s="833">
        <v>177627.29978999999</v>
      </c>
      <c r="G33" s="833">
        <v>40953.052430000003</v>
      </c>
      <c r="H33" s="833">
        <v>94015.288060000006</v>
      </c>
      <c r="I33" s="833">
        <v>434.26942000000003</v>
      </c>
    </row>
    <row r="34" spans="1:11" s="17" customFormat="1" x14ac:dyDescent="0.2">
      <c r="A34" s="13"/>
      <c r="B34" s="39"/>
      <c r="C34" s="835"/>
      <c r="D34" s="833"/>
      <c r="E34" s="833"/>
      <c r="F34" s="833"/>
      <c r="G34" s="833"/>
      <c r="H34" s="833"/>
      <c r="I34" s="833"/>
    </row>
    <row r="35" spans="1:11" s="8" customFormat="1" ht="18" customHeight="1" x14ac:dyDescent="0.2">
      <c r="A35" s="13" t="s">
        <v>179</v>
      </c>
      <c r="B35" s="12"/>
      <c r="C35" s="835">
        <v>2009309.8056900001</v>
      </c>
      <c r="D35" s="833">
        <v>1257064.8663600001</v>
      </c>
      <c r="E35" s="833">
        <v>608731.13100000005</v>
      </c>
      <c r="F35" s="833">
        <v>498248.09779999999</v>
      </c>
      <c r="G35" s="833">
        <v>110483.03320000001</v>
      </c>
      <c r="H35" s="833">
        <v>143079.42454000001</v>
      </c>
      <c r="I35" s="833">
        <v>434.38378999999998</v>
      </c>
      <c r="J35" s="9"/>
      <c r="K35" s="9"/>
    </row>
    <row r="36" spans="1:11" s="11" customFormat="1" ht="5.0999999999999996" customHeight="1" x14ac:dyDescent="0.2">
      <c r="A36" s="13"/>
      <c r="B36" s="12"/>
      <c r="C36" s="1129"/>
      <c r="D36" s="1129"/>
      <c r="E36" s="1129"/>
      <c r="F36" s="1129"/>
      <c r="G36" s="1129"/>
      <c r="H36" s="1129"/>
      <c r="I36" s="1129"/>
      <c r="J36" s="9"/>
      <c r="K36" s="9"/>
    </row>
    <row r="37" spans="1:11" s="15" customFormat="1" ht="24.95" customHeight="1" x14ac:dyDescent="0.2">
      <c r="A37" s="1130" t="s">
        <v>129</v>
      </c>
      <c r="B37" s="1131"/>
      <c r="C37" s="1131"/>
      <c r="D37" s="1131"/>
      <c r="E37" s="1131"/>
      <c r="F37" s="1131"/>
      <c r="G37" s="1131"/>
      <c r="H37" s="1131"/>
      <c r="I37" s="1131"/>
      <c r="J37" s="9"/>
      <c r="K37" s="9"/>
    </row>
    <row r="38" spans="1:11" s="6" customFormat="1" ht="18" customHeight="1" x14ac:dyDescent="0.2">
      <c r="A38" s="7" t="s">
        <v>53</v>
      </c>
      <c r="B38" s="39"/>
      <c r="C38" s="832"/>
      <c r="D38" s="829"/>
      <c r="E38" s="829"/>
      <c r="F38" s="829"/>
      <c r="G38" s="829"/>
      <c r="H38" s="829"/>
      <c r="I38" s="829"/>
    </row>
    <row r="39" spans="1:11" s="6" customFormat="1" ht="18" customHeight="1" x14ac:dyDescent="0.2">
      <c r="A39" s="10" t="s">
        <v>62</v>
      </c>
      <c r="B39" s="39"/>
      <c r="C39" s="832">
        <v>1015.36117</v>
      </c>
      <c r="D39" s="829">
        <v>4</v>
      </c>
      <c r="E39" s="829">
        <v>1000</v>
      </c>
      <c r="F39" s="829">
        <v>0</v>
      </c>
      <c r="G39" s="829">
        <v>1000</v>
      </c>
      <c r="H39" s="829">
        <v>0.47198000000000001</v>
      </c>
      <c r="I39" s="829">
        <v>10.889189999999999</v>
      </c>
    </row>
    <row r="40" spans="1:11" s="6" customFormat="1" x14ac:dyDescent="0.2">
      <c r="A40" s="10" t="s">
        <v>15</v>
      </c>
      <c r="B40" s="39"/>
      <c r="C40" s="832">
        <v>1214.9059999999999</v>
      </c>
      <c r="D40" s="829">
        <v>5.1297300000000003</v>
      </c>
      <c r="E40" s="829">
        <v>1080.30124</v>
      </c>
      <c r="F40" s="829">
        <v>919.01607000000001</v>
      </c>
      <c r="G40" s="829">
        <v>161.28515999999999</v>
      </c>
      <c r="H40" s="829">
        <v>129.47504000000001</v>
      </c>
      <c r="I40" s="829">
        <v>0</v>
      </c>
    </row>
    <row r="41" spans="1:11" s="6" customFormat="1" x14ac:dyDescent="0.2">
      <c r="A41" s="10" t="s">
        <v>16</v>
      </c>
      <c r="B41" s="39"/>
      <c r="C41" s="832">
        <v>2231.7888600000001</v>
      </c>
      <c r="D41" s="829">
        <v>0</v>
      </c>
      <c r="E41" s="829">
        <v>8.6351300000000002</v>
      </c>
      <c r="F41" s="829">
        <v>1.3388599999999999</v>
      </c>
      <c r="G41" s="829">
        <v>7.2962699999999998</v>
      </c>
      <c r="H41" s="829">
        <v>2223.15373</v>
      </c>
      <c r="I41" s="829">
        <v>0</v>
      </c>
    </row>
    <row r="42" spans="1:11" s="6" customFormat="1" x14ac:dyDescent="0.2">
      <c r="A42" s="10" t="s">
        <v>63</v>
      </c>
      <c r="B42" s="39"/>
      <c r="C42" s="832">
        <v>73.993080000000006</v>
      </c>
      <c r="D42" s="829">
        <v>0</v>
      </c>
      <c r="E42" s="829">
        <v>0</v>
      </c>
      <c r="F42" s="829">
        <v>0</v>
      </c>
      <c r="G42" s="829">
        <v>0</v>
      </c>
      <c r="H42" s="829">
        <v>73.993080000000006</v>
      </c>
      <c r="I42" s="829">
        <v>0</v>
      </c>
    </row>
    <row r="43" spans="1:11" s="6" customFormat="1" x14ac:dyDescent="0.2">
      <c r="A43" s="10" t="s">
        <v>738</v>
      </c>
      <c r="B43" s="39"/>
      <c r="C43" s="832">
        <v>9153.4531299999999</v>
      </c>
      <c r="D43" s="829">
        <v>140.5</v>
      </c>
      <c r="E43" s="829">
        <v>3.7599999999999999E-3</v>
      </c>
      <c r="F43" s="829">
        <v>3.7599999999999999E-3</v>
      </c>
      <c r="G43" s="829">
        <v>0</v>
      </c>
      <c r="H43" s="829">
        <v>5.1860000000000003E-2</v>
      </c>
      <c r="I43" s="829">
        <v>9012.8975100000007</v>
      </c>
    </row>
    <row r="44" spans="1:11" s="6" customFormat="1" x14ac:dyDescent="0.2">
      <c r="A44" s="10" t="s">
        <v>64</v>
      </c>
      <c r="B44" s="39"/>
      <c r="C44" s="832"/>
      <c r="D44" s="829"/>
      <c r="E44" s="829"/>
      <c r="F44" s="829"/>
      <c r="G44" s="829"/>
      <c r="H44" s="829"/>
      <c r="I44" s="829"/>
    </row>
    <row r="45" spans="1:11" s="6" customFormat="1" x14ac:dyDescent="0.2">
      <c r="A45" s="10" t="s">
        <v>65</v>
      </c>
      <c r="B45" s="39"/>
      <c r="C45" s="832">
        <v>10242.457119999999</v>
      </c>
      <c r="D45" s="829">
        <v>751.20276000000001</v>
      </c>
      <c r="E45" s="829">
        <v>7952.0167899999997</v>
      </c>
      <c r="F45" s="829">
        <v>5823.2935699999998</v>
      </c>
      <c r="G45" s="829">
        <v>2128.7232199999999</v>
      </c>
      <c r="H45" s="829">
        <v>1414.96912</v>
      </c>
      <c r="I45" s="829">
        <v>124.26845</v>
      </c>
    </row>
    <row r="46" spans="1:11" s="6" customFormat="1" x14ac:dyDescent="0.2">
      <c r="A46" s="10" t="s">
        <v>66</v>
      </c>
      <c r="B46" s="39"/>
      <c r="C46" s="832"/>
      <c r="D46" s="829"/>
      <c r="E46" s="829"/>
      <c r="F46" s="829"/>
      <c r="G46" s="829"/>
      <c r="H46" s="829"/>
      <c r="I46" s="829"/>
    </row>
    <row r="47" spans="1:11" s="6" customFormat="1" x14ac:dyDescent="0.2">
      <c r="A47" s="10" t="s">
        <v>67</v>
      </c>
      <c r="B47" s="39"/>
      <c r="C47" s="832">
        <v>506.31436000000002</v>
      </c>
      <c r="D47" s="829">
        <v>125.006</v>
      </c>
      <c r="E47" s="829">
        <v>283.91573</v>
      </c>
      <c r="F47" s="829">
        <v>151.30556000000001</v>
      </c>
      <c r="G47" s="829">
        <v>132.61017000000001</v>
      </c>
      <c r="H47" s="829">
        <v>95.848209999999995</v>
      </c>
      <c r="I47" s="829">
        <v>1.5444199999999999</v>
      </c>
    </row>
    <row r="48" spans="1:11" s="17" customFormat="1" ht="18" customHeight="1" x14ac:dyDescent="0.2">
      <c r="A48" s="13" t="s">
        <v>14</v>
      </c>
      <c r="B48" s="39"/>
      <c r="C48" s="835">
        <v>24438.273720000001</v>
      </c>
      <c r="D48" s="833">
        <v>1025.8384900000001</v>
      </c>
      <c r="E48" s="833">
        <v>10324.872649999999</v>
      </c>
      <c r="F48" s="833">
        <v>6894.9578099999999</v>
      </c>
      <c r="G48" s="833">
        <v>3429.9148300000002</v>
      </c>
      <c r="H48" s="833">
        <v>3937.9630099999999</v>
      </c>
      <c r="I48" s="833">
        <v>9149.5995800000001</v>
      </c>
    </row>
    <row r="49" spans="1:11" s="17" customFormat="1" ht="22.5" customHeight="1" x14ac:dyDescent="0.2">
      <c r="A49" s="776" t="s">
        <v>835</v>
      </c>
      <c r="B49" s="39"/>
      <c r="C49" s="835"/>
      <c r="D49" s="833"/>
      <c r="E49" s="833"/>
      <c r="F49" s="833"/>
      <c r="G49" s="833"/>
      <c r="H49" s="833"/>
      <c r="I49" s="833"/>
    </row>
    <row r="50" spans="1:11" s="17" customFormat="1" ht="12.75" customHeight="1" x14ac:dyDescent="0.2">
      <c r="A50" s="777" t="s">
        <v>837</v>
      </c>
      <c r="B50" s="39"/>
      <c r="C50" s="835">
        <v>19722.349620000001</v>
      </c>
      <c r="D50" s="833">
        <v>0</v>
      </c>
      <c r="E50" s="833">
        <v>7811.3923000000004</v>
      </c>
      <c r="F50" s="833">
        <v>5868.3438900000001</v>
      </c>
      <c r="G50" s="833">
        <v>1943.0484200000001</v>
      </c>
      <c r="H50" s="833">
        <v>2862.74098</v>
      </c>
      <c r="I50" s="833">
        <v>9048.2163400000009</v>
      </c>
    </row>
    <row r="51" spans="1:11" s="6" customFormat="1" ht="22.5" customHeight="1" x14ac:dyDescent="0.2">
      <c r="A51" s="7" t="s">
        <v>61</v>
      </c>
      <c r="B51" s="39"/>
      <c r="C51" s="832"/>
      <c r="D51" s="829"/>
      <c r="E51" s="829"/>
      <c r="F51" s="829"/>
      <c r="G51" s="829"/>
      <c r="H51" s="829"/>
      <c r="I51" s="829"/>
    </row>
    <row r="52" spans="1:11" s="6" customFormat="1" ht="18" customHeight="1" x14ac:dyDescent="0.2">
      <c r="A52" s="10" t="s">
        <v>62</v>
      </c>
      <c r="B52" s="39"/>
      <c r="C52" s="832">
        <v>11405.68593</v>
      </c>
      <c r="D52" s="829">
        <v>5868.0187900000001</v>
      </c>
      <c r="E52" s="829">
        <v>5480.9905399999998</v>
      </c>
      <c r="F52" s="829">
        <v>4665.9272899999996</v>
      </c>
      <c r="G52" s="829">
        <v>815.06325000000004</v>
      </c>
      <c r="H52" s="829">
        <v>56.676600000000001</v>
      </c>
      <c r="I52" s="829">
        <v>0</v>
      </c>
    </row>
    <row r="53" spans="1:11" s="6" customFormat="1" x14ac:dyDescent="0.2">
      <c r="A53" s="10" t="s">
        <v>15</v>
      </c>
      <c r="B53" s="39"/>
      <c r="C53" s="832">
        <v>9609.6327500000007</v>
      </c>
      <c r="D53" s="829">
        <v>1681.6962000000001</v>
      </c>
      <c r="E53" s="829">
        <v>7758.3021900000003</v>
      </c>
      <c r="F53" s="829">
        <v>5532.4372899999998</v>
      </c>
      <c r="G53" s="829">
        <v>2225.8649099999998</v>
      </c>
      <c r="H53" s="829">
        <v>169.30858000000001</v>
      </c>
      <c r="I53" s="829">
        <v>0.32578000000000001</v>
      </c>
    </row>
    <row r="54" spans="1:11" s="6" customFormat="1" x14ac:dyDescent="0.2">
      <c r="A54" s="10" t="s">
        <v>16</v>
      </c>
      <c r="B54" s="39"/>
      <c r="C54" s="832">
        <v>2311.0738500000002</v>
      </c>
      <c r="D54" s="829">
        <v>0</v>
      </c>
      <c r="E54" s="829">
        <v>14.262779999999999</v>
      </c>
      <c r="F54" s="829">
        <v>14.262779999999999</v>
      </c>
      <c r="G54" s="829">
        <v>0</v>
      </c>
      <c r="H54" s="829">
        <v>2296.81106</v>
      </c>
      <c r="I54" s="829">
        <v>0</v>
      </c>
    </row>
    <row r="55" spans="1:11" s="6" customFormat="1" x14ac:dyDescent="0.2">
      <c r="A55" s="10" t="s">
        <v>63</v>
      </c>
      <c r="B55" s="39"/>
      <c r="C55" s="832">
        <v>1875.4417900000001</v>
      </c>
      <c r="D55" s="829">
        <v>0</v>
      </c>
      <c r="E55" s="829">
        <v>0</v>
      </c>
      <c r="F55" s="829">
        <v>0</v>
      </c>
      <c r="G55" s="829">
        <v>0</v>
      </c>
      <c r="H55" s="829">
        <v>1875.4417900000001</v>
      </c>
      <c r="I55" s="829">
        <v>0</v>
      </c>
    </row>
    <row r="56" spans="1:11" s="6" customFormat="1" x14ac:dyDescent="0.2">
      <c r="A56" s="10" t="s">
        <v>738</v>
      </c>
      <c r="B56" s="39"/>
      <c r="C56" s="832">
        <v>205.84678</v>
      </c>
      <c r="D56" s="829">
        <v>0</v>
      </c>
      <c r="E56" s="829">
        <v>35.754219999999997</v>
      </c>
      <c r="F56" s="829">
        <v>23.5685</v>
      </c>
      <c r="G56" s="829">
        <v>12.18572</v>
      </c>
      <c r="H56" s="829">
        <v>14.863049999999999</v>
      </c>
      <c r="I56" s="829">
        <v>155.22952000000001</v>
      </c>
    </row>
    <row r="57" spans="1:11" s="6" customFormat="1" x14ac:dyDescent="0.2">
      <c r="A57" s="10" t="s">
        <v>64</v>
      </c>
      <c r="B57" s="39"/>
      <c r="C57" s="832"/>
      <c r="D57" s="829"/>
      <c r="E57" s="829"/>
      <c r="F57" s="829"/>
      <c r="G57" s="829"/>
      <c r="H57" s="829"/>
      <c r="I57" s="829"/>
    </row>
    <row r="58" spans="1:11" s="6" customFormat="1" x14ac:dyDescent="0.2">
      <c r="A58" s="10" t="s">
        <v>65</v>
      </c>
      <c r="B58" s="39"/>
      <c r="C58" s="832">
        <v>12156.30768</v>
      </c>
      <c r="D58" s="829">
        <v>44.683070000000001</v>
      </c>
      <c r="E58" s="829">
        <v>10272.4761</v>
      </c>
      <c r="F58" s="829">
        <v>10117.139800000001</v>
      </c>
      <c r="G58" s="829">
        <v>155.33629999999999</v>
      </c>
      <c r="H58" s="829">
        <v>1812.42902</v>
      </c>
      <c r="I58" s="829">
        <v>26.7195</v>
      </c>
    </row>
    <row r="59" spans="1:11" s="6" customFormat="1" x14ac:dyDescent="0.2">
      <c r="A59" s="10" t="s">
        <v>66</v>
      </c>
      <c r="B59" s="39"/>
      <c r="C59" s="832"/>
      <c r="D59" s="829"/>
      <c r="E59" s="829"/>
      <c r="F59" s="829"/>
      <c r="G59" s="829"/>
      <c r="H59" s="829"/>
      <c r="I59" s="829"/>
    </row>
    <row r="60" spans="1:11" s="6" customFormat="1" x14ac:dyDescent="0.2">
      <c r="A60" s="10" t="s">
        <v>67</v>
      </c>
      <c r="B60" s="39"/>
      <c r="C60" s="832">
        <v>6433.9275200000002</v>
      </c>
      <c r="D60" s="829">
        <v>637.75711999999999</v>
      </c>
      <c r="E60" s="829">
        <v>3664.5482900000002</v>
      </c>
      <c r="F60" s="829">
        <v>3469.0583799999999</v>
      </c>
      <c r="G60" s="829">
        <v>195.48992000000001</v>
      </c>
      <c r="H60" s="829">
        <v>2033.8105399999999</v>
      </c>
      <c r="I60" s="829">
        <v>97.81156</v>
      </c>
    </row>
    <row r="61" spans="1:11" s="17" customFormat="1" ht="18" customHeight="1" x14ac:dyDescent="0.2">
      <c r="A61" s="13" t="s">
        <v>189</v>
      </c>
      <c r="B61" s="39"/>
      <c r="C61" s="835">
        <v>43997.916290000001</v>
      </c>
      <c r="D61" s="833">
        <v>8232.1551799999997</v>
      </c>
      <c r="E61" s="833">
        <v>27226.334129999999</v>
      </c>
      <c r="F61" s="833">
        <v>23822.394039999999</v>
      </c>
      <c r="G61" s="833">
        <v>3403.9400900000001</v>
      </c>
      <c r="H61" s="833">
        <v>8259.3406300000006</v>
      </c>
      <c r="I61" s="833">
        <v>280.08636000000001</v>
      </c>
    </row>
    <row r="62" spans="1:11" s="17" customFormat="1" x14ac:dyDescent="0.2">
      <c r="A62" s="13"/>
      <c r="B62" s="39"/>
      <c r="C62" s="835"/>
      <c r="D62" s="833"/>
      <c r="E62" s="833"/>
      <c r="F62" s="833"/>
      <c r="G62" s="833"/>
      <c r="H62" s="833"/>
      <c r="I62" s="833"/>
    </row>
    <row r="63" spans="1:11" s="8" customFormat="1" ht="18" customHeight="1" x14ac:dyDescent="0.2">
      <c r="A63" s="13" t="s">
        <v>179</v>
      </c>
      <c r="B63" s="12"/>
      <c r="C63" s="835">
        <v>68436.190019999995</v>
      </c>
      <c r="D63" s="833">
        <v>9257.9936699999998</v>
      </c>
      <c r="E63" s="833">
        <v>37551.206769999997</v>
      </c>
      <c r="F63" s="833">
        <v>30717.351849999999</v>
      </c>
      <c r="G63" s="833">
        <v>6833.8549199999998</v>
      </c>
      <c r="H63" s="833">
        <v>12197.30365</v>
      </c>
      <c r="I63" s="833">
        <v>9429.6859299999996</v>
      </c>
      <c r="J63" s="9"/>
      <c r="K63" s="9"/>
    </row>
    <row r="64" spans="1:11" s="11" customFormat="1" ht="5.0999999999999996" customHeight="1" x14ac:dyDescent="0.2">
      <c r="A64" s="13"/>
      <c r="B64" s="12"/>
      <c r="C64" s="1129"/>
      <c r="D64" s="1129"/>
      <c r="E64" s="1129"/>
      <c r="F64" s="1129"/>
      <c r="G64" s="1129"/>
      <c r="H64" s="1129"/>
      <c r="I64" s="1129"/>
      <c r="J64" s="9"/>
      <c r="K64" s="9"/>
    </row>
    <row r="65" spans="1:11" s="17" customFormat="1" ht="24.95" customHeight="1" x14ac:dyDescent="0.2">
      <c r="A65" s="1130" t="s">
        <v>909</v>
      </c>
      <c r="B65" s="1131"/>
      <c r="C65" s="1131"/>
      <c r="D65" s="1131"/>
      <c r="E65" s="1131"/>
      <c r="F65" s="1131"/>
      <c r="G65" s="1131"/>
      <c r="H65" s="1131"/>
      <c r="I65" s="1131"/>
      <c r="J65" s="9"/>
      <c r="K65" s="9"/>
    </row>
    <row r="66" spans="1:11" s="21" customFormat="1" ht="13.5" customHeight="1" x14ac:dyDescent="0.2">
      <c r="A66" s="57" t="s">
        <v>42</v>
      </c>
      <c r="B66" s="19"/>
      <c r="C66" s="832"/>
      <c r="D66" s="829"/>
      <c r="E66" s="829"/>
      <c r="F66" s="829"/>
      <c r="G66" s="829"/>
      <c r="H66" s="829"/>
      <c r="I66" s="829"/>
      <c r="J66" s="9"/>
      <c r="K66" s="9"/>
    </row>
    <row r="67" spans="1:11" s="21" customFormat="1" ht="13.5" customHeight="1" x14ac:dyDescent="0.2">
      <c r="A67" s="57" t="s">
        <v>43</v>
      </c>
      <c r="B67" s="19"/>
      <c r="C67" s="832">
        <v>37910.811529999999</v>
      </c>
      <c r="D67" s="829">
        <v>3445.0879399999999</v>
      </c>
      <c r="E67" s="829">
        <v>2621.3102399999998</v>
      </c>
      <c r="F67" s="829">
        <v>1926.81843</v>
      </c>
      <c r="G67" s="829">
        <v>694.49180000000001</v>
      </c>
      <c r="H67" s="829">
        <v>4877.9685399999998</v>
      </c>
      <c r="I67" s="829">
        <v>26966.444820000001</v>
      </c>
      <c r="J67" s="9"/>
      <c r="K67" s="9"/>
    </row>
    <row r="68" spans="1:11" s="11" customFormat="1" ht="13.5" customHeight="1" x14ac:dyDescent="0.2">
      <c r="A68" s="57" t="s">
        <v>17</v>
      </c>
      <c r="B68" s="19"/>
      <c r="C68" s="832">
        <v>1846.26793</v>
      </c>
      <c r="D68" s="829">
        <v>23.162880000000001</v>
      </c>
      <c r="E68" s="829">
        <v>750.06906000000004</v>
      </c>
      <c r="F68" s="829">
        <v>686.51939000000004</v>
      </c>
      <c r="G68" s="829">
        <v>63.549669999999999</v>
      </c>
      <c r="H68" s="829">
        <v>1017.24259</v>
      </c>
      <c r="I68" s="829">
        <v>55.793390000000002</v>
      </c>
      <c r="J68" s="9"/>
      <c r="K68" s="9"/>
    </row>
    <row r="69" spans="1:11" s="11" customFormat="1" ht="13.5" customHeight="1" x14ac:dyDescent="0.2">
      <c r="A69" s="57" t="s">
        <v>232</v>
      </c>
      <c r="B69" s="19"/>
      <c r="C69" s="832">
        <v>188.58941999999999</v>
      </c>
      <c r="D69" s="829">
        <v>9.6679399999999998</v>
      </c>
      <c r="E69" s="829">
        <v>11.383850000000001</v>
      </c>
      <c r="F69" s="829">
        <v>2.5</v>
      </c>
      <c r="G69" s="829">
        <v>8.8838500000000007</v>
      </c>
      <c r="H69" s="829">
        <v>124.64897999999999</v>
      </c>
      <c r="I69" s="829">
        <v>42.888649999999998</v>
      </c>
      <c r="J69" s="9"/>
      <c r="K69" s="9"/>
    </row>
    <row r="70" spans="1:11" s="11" customFormat="1" ht="13.5" customHeight="1" x14ac:dyDescent="0.2">
      <c r="A70" s="57" t="s">
        <v>233</v>
      </c>
      <c r="B70" s="12"/>
      <c r="C70" s="832">
        <v>756.21171000000004</v>
      </c>
      <c r="D70" s="829">
        <v>1.3600000000000001E-3</v>
      </c>
      <c r="E70" s="829">
        <v>222.74424999999999</v>
      </c>
      <c r="F70" s="829">
        <v>222.74424999999999</v>
      </c>
      <c r="G70" s="829">
        <v>0</v>
      </c>
      <c r="H70" s="829">
        <v>533.46609999999998</v>
      </c>
      <c r="I70" s="829">
        <v>0</v>
      </c>
      <c r="J70" s="9"/>
      <c r="K70" s="9"/>
    </row>
    <row r="71" spans="1:11" s="6" customFormat="1" ht="13.5" customHeight="1" x14ac:dyDescent="0.2">
      <c r="A71" s="57" t="s">
        <v>234</v>
      </c>
      <c r="B71" s="836"/>
      <c r="C71" s="832">
        <v>901.46680000000003</v>
      </c>
      <c r="D71" s="829">
        <v>13.49358</v>
      </c>
      <c r="E71" s="829">
        <v>515.94096000000002</v>
      </c>
      <c r="F71" s="829">
        <v>461.27512999999999</v>
      </c>
      <c r="G71" s="829">
        <v>54.665819999999997</v>
      </c>
      <c r="H71" s="829">
        <v>359.12750999999997</v>
      </c>
      <c r="I71" s="829">
        <v>12.90475</v>
      </c>
      <c r="J71" s="23"/>
    </row>
    <row r="72" spans="1:11" s="21" customFormat="1" ht="13.5" customHeight="1" x14ac:dyDescent="0.2">
      <c r="A72" s="57" t="s">
        <v>897</v>
      </c>
      <c r="B72" s="996"/>
      <c r="C72" s="829">
        <v>581360.08241000003</v>
      </c>
      <c r="D72" s="829">
        <v>466139.50958999997</v>
      </c>
      <c r="E72" s="829">
        <v>86372.973360000004</v>
      </c>
      <c r="F72" s="829">
        <v>64344.217290000001</v>
      </c>
      <c r="G72" s="829">
        <v>22028.756069999999</v>
      </c>
      <c r="H72" s="829">
        <v>28817.700049999999</v>
      </c>
      <c r="I72" s="829">
        <v>29.8994</v>
      </c>
      <c r="J72" s="25"/>
    </row>
    <row r="73" spans="1:11" s="21" customFormat="1" ht="22.5" customHeight="1" x14ac:dyDescent="0.2">
      <c r="A73" s="24"/>
      <c r="B73" s="59"/>
      <c r="C73" s="829"/>
      <c r="D73" s="829"/>
      <c r="E73" s="829"/>
      <c r="F73" s="829"/>
      <c r="G73" s="829"/>
      <c r="H73" s="829"/>
      <c r="I73" s="829"/>
      <c r="J73" s="25"/>
    </row>
    <row r="74" spans="1:11" s="21" customFormat="1" ht="12.75" customHeight="1" x14ac:dyDescent="0.2">
      <c r="A74" s="24"/>
      <c r="B74" s="59"/>
      <c r="C74" s="829"/>
      <c r="D74" s="829"/>
      <c r="E74" s="829"/>
      <c r="F74" s="829"/>
      <c r="G74" s="829"/>
      <c r="H74" s="829"/>
      <c r="J74" s="25"/>
    </row>
    <row r="75" spans="1:11" s="28" customFormat="1" ht="12.75" customHeight="1" x14ac:dyDescent="0.2">
      <c r="A75" s="830"/>
      <c r="E75" s="29"/>
      <c r="G75" s="30"/>
      <c r="H75" s="30"/>
      <c r="J75" s="35"/>
    </row>
    <row r="76" spans="1:11" s="348" customFormat="1" ht="12.75" customHeight="1" x14ac:dyDescent="0.2">
      <c r="A76" s="831" t="s">
        <v>40</v>
      </c>
      <c r="B76" s="831"/>
      <c r="C76" s="831"/>
      <c r="D76" s="831"/>
      <c r="E76" s="834"/>
      <c r="F76" s="834"/>
      <c r="G76" s="834"/>
      <c r="H76" s="834"/>
      <c r="I76" s="834"/>
      <c r="J76" s="834"/>
    </row>
    <row r="77" spans="1:11" s="28" customFormat="1" ht="12.75" customHeight="1" x14ac:dyDescent="0.2">
      <c r="A77" s="28" t="s">
        <v>898</v>
      </c>
      <c r="E77" s="29"/>
      <c r="F77" s="155"/>
    </row>
    <row r="79" spans="1:11" s="28" customFormat="1" ht="15" customHeight="1" x14ac:dyDescent="0.2">
      <c r="A79" s="1132"/>
      <c r="B79" s="1132"/>
      <c r="C79" s="1132"/>
      <c r="D79" s="1132"/>
      <c r="F79" s="31"/>
    </row>
    <row r="80" spans="1:11" x14ac:dyDescent="0.2">
      <c r="C80" s="32"/>
      <c r="D80" s="32"/>
      <c r="E80" s="32"/>
      <c r="F80" s="32"/>
      <c r="G80" s="32"/>
      <c r="H80" s="32"/>
    </row>
    <row r="81" spans="1:8" x14ac:dyDescent="0.2">
      <c r="C81" s="32"/>
      <c r="D81" s="32"/>
      <c r="E81" s="32"/>
      <c r="F81" s="32"/>
      <c r="G81" s="32"/>
      <c r="H81" s="32"/>
    </row>
    <row r="82" spans="1:8" x14ac:dyDescent="0.2">
      <c r="C82" s="32"/>
      <c r="D82" s="32"/>
      <c r="E82" s="32"/>
      <c r="F82" s="32"/>
      <c r="G82" s="32"/>
      <c r="H82" s="32"/>
    </row>
    <row r="84" spans="1:8" x14ac:dyDescent="0.2">
      <c r="A84" s="1112"/>
      <c r="B84" s="1112"/>
      <c r="C84" s="1112"/>
      <c r="D84" s="1112"/>
      <c r="E84" s="652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  <c r="G86" s="32"/>
      <c r="H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89" spans="1:8" x14ac:dyDescent="0.2">
      <c r="C89" s="32"/>
      <c r="D89" s="32"/>
      <c r="E89" s="32"/>
      <c r="F89" s="32"/>
    </row>
    <row r="90" spans="1:8" x14ac:dyDescent="0.2">
      <c r="C90" s="32"/>
      <c r="D90" s="32"/>
      <c r="E90" s="32"/>
      <c r="F90" s="32"/>
    </row>
    <row r="91" spans="1:8" x14ac:dyDescent="0.2">
      <c r="C91" s="32"/>
      <c r="D91" s="32"/>
      <c r="E91" s="32"/>
      <c r="F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A84:D84"/>
    <mergeCell ref="H4:H5"/>
    <mergeCell ref="I4:I5"/>
    <mergeCell ref="C6:I6"/>
    <mergeCell ref="A4:A6"/>
    <mergeCell ref="C4:C5"/>
    <mergeCell ref="D4:D5"/>
    <mergeCell ref="E4:G4"/>
    <mergeCell ref="A7:I7"/>
    <mergeCell ref="C36:I36"/>
    <mergeCell ref="A37:I37"/>
    <mergeCell ref="C64:I64"/>
    <mergeCell ref="A65:I65"/>
    <mergeCell ref="A79:D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2016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50" customFormat="1" ht="20.100000000000001" customHeight="1" x14ac:dyDescent="0.25">
      <c r="A1" s="1" t="s">
        <v>715</v>
      </c>
      <c r="B1" s="38"/>
      <c r="C1" s="38"/>
      <c r="D1" s="49"/>
    </row>
    <row r="2" spans="1:11" s="133" customFormat="1" ht="20.100000000000001" customHeight="1" x14ac:dyDescent="0.25">
      <c r="A2" s="38" t="s">
        <v>758</v>
      </c>
      <c r="B2" s="131"/>
      <c r="C2" s="131"/>
      <c r="D2" s="132"/>
    </row>
    <row r="3" spans="1:11" s="54" customFormat="1" x14ac:dyDescent="0.2">
      <c r="A3" s="655"/>
      <c r="B3" s="655"/>
      <c r="C3" s="655"/>
      <c r="D3" s="655"/>
    </row>
    <row r="4" spans="1:11" s="54" customFormat="1" ht="18" customHeight="1" x14ac:dyDescent="0.2">
      <c r="A4" s="1120" t="s">
        <v>5</v>
      </c>
      <c r="B4" s="3"/>
      <c r="C4" s="1123" t="s">
        <v>272</v>
      </c>
      <c r="D4" s="1123" t="s">
        <v>36</v>
      </c>
      <c r="E4" s="1126" t="s">
        <v>183</v>
      </c>
      <c r="F4" s="1126"/>
      <c r="G4" s="1126"/>
      <c r="H4" s="1113" t="s">
        <v>4</v>
      </c>
      <c r="I4" s="1115" t="s">
        <v>560</v>
      </c>
    </row>
    <row r="5" spans="1:11" s="54" customFormat="1" ht="18" customHeight="1" x14ac:dyDescent="0.2">
      <c r="A5" s="1121"/>
      <c r="B5" s="4"/>
      <c r="C5" s="1136"/>
      <c r="D5" s="1136"/>
      <c r="E5" s="706" t="s">
        <v>22</v>
      </c>
      <c r="F5" s="706" t="s">
        <v>273</v>
      </c>
      <c r="G5" s="706" t="s">
        <v>274</v>
      </c>
      <c r="H5" s="1135"/>
      <c r="I5" s="1116"/>
    </row>
    <row r="6" spans="1:11" s="54" customFormat="1" ht="18" customHeight="1" x14ac:dyDescent="0.2">
      <c r="A6" s="1122"/>
      <c r="B6" s="330"/>
      <c r="C6" s="1117" t="s">
        <v>301</v>
      </c>
      <c r="D6" s="1118"/>
      <c r="E6" s="1118"/>
      <c r="F6" s="1118"/>
      <c r="G6" s="1118"/>
      <c r="H6" s="1118"/>
      <c r="I6" s="1119"/>
    </row>
    <row r="7" spans="1:11" s="11" customFormat="1" ht="39.950000000000003" customHeight="1" x14ac:dyDescent="0.2">
      <c r="A7" s="1133" t="s">
        <v>200</v>
      </c>
      <c r="B7" s="1134"/>
      <c r="C7" s="1134"/>
      <c r="D7" s="1134"/>
      <c r="E7" s="1134"/>
      <c r="F7" s="1134"/>
      <c r="G7" s="1134"/>
      <c r="H7" s="1134"/>
      <c r="I7" s="1134"/>
    </row>
    <row r="8" spans="1:11" s="8" customFormat="1" ht="18" customHeight="1" x14ac:dyDescent="0.2">
      <c r="A8" s="7" t="s">
        <v>302</v>
      </c>
      <c r="B8" s="7"/>
      <c r="C8" s="710"/>
      <c r="D8" s="707"/>
      <c r="E8" s="707"/>
      <c r="F8" s="707"/>
      <c r="G8" s="707"/>
      <c r="H8" s="707"/>
      <c r="I8" s="707"/>
      <c r="J8" s="9"/>
      <c r="K8" s="9"/>
    </row>
    <row r="9" spans="1:11" s="11" customFormat="1" ht="18" customHeight="1" x14ac:dyDescent="0.2">
      <c r="A9" s="10" t="s">
        <v>59</v>
      </c>
      <c r="B9" s="10"/>
      <c r="C9" s="710">
        <v>58612.70074</v>
      </c>
      <c r="D9" s="707">
        <v>41654.116679999999</v>
      </c>
      <c r="E9" s="707">
        <v>16958.584060000001</v>
      </c>
      <c r="F9" s="707">
        <v>16958.584060000001</v>
      </c>
      <c r="G9" s="707">
        <v>0</v>
      </c>
      <c r="H9" s="707">
        <v>0</v>
      </c>
      <c r="I9" s="707">
        <v>0</v>
      </c>
      <c r="J9" s="9"/>
      <c r="K9" s="9"/>
    </row>
    <row r="10" spans="1:11" s="6" customFormat="1" ht="12.75" customHeight="1" x14ac:dyDescent="0.2">
      <c r="A10" s="37" t="s">
        <v>58</v>
      </c>
      <c r="B10" s="39"/>
      <c r="C10" s="710">
        <v>45724.164429999997</v>
      </c>
      <c r="D10" s="707">
        <v>41654.116679999999</v>
      </c>
      <c r="E10" s="707">
        <v>4070.0477599999999</v>
      </c>
      <c r="F10" s="707">
        <v>4070.0477599999999</v>
      </c>
      <c r="G10" s="707">
        <v>0</v>
      </c>
      <c r="H10" s="707">
        <v>0</v>
      </c>
      <c r="I10" s="707">
        <v>0</v>
      </c>
    </row>
    <row r="11" spans="1:11" s="6" customFormat="1" ht="12.75" customHeight="1" x14ac:dyDescent="0.2">
      <c r="A11" s="37" t="s">
        <v>97</v>
      </c>
      <c r="B11" s="39"/>
      <c r="C11" s="710">
        <v>12888.53631</v>
      </c>
      <c r="D11" s="707">
        <v>0</v>
      </c>
      <c r="E11" s="707">
        <v>12888.53631</v>
      </c>
      <c r="F11" s="707">
        <v>12888.53631</v>
      </c>
      <c r="G11" s="707">
        <v>0</v>
      </c>
      <c r="H11" s="707">
        <v>0</v>
      </c>
      <c r="I11" s="707">
        <v>0</v>
      </c>
    </row>
    <row r="12" spans="1:11" s="11" customFormat="1" ht="12.75" customHeight="1" x14ac:dyDescent="0.2">
      <c r="A12" s="10" t="s">
        <v>60</v>
      </c>
      <c r="B12" s="10"/>
      <c r="C12" s="710">
        <v>309134.33461000002</v>
      </c>
      <c r="D12" s="707">
        <v>245788.2463</v>
      </c>
      <c r="E12" s="707">
        <v>62898.588309999999</v>
      </c>
      <c r="F12" s="707">
        <v>51561.581819999999</v>
      </c>
      <c r="G12" s="707">
        <v>11337.00649</v>
      </c>
      <c r="H12" s="707">
        <v>447.5</v>
      </c>
      <c r="I12" s="707">
        <v>0</v>
      </c>
      <c r="J12" s="9"/>
      <c r="K12" s="9"/>
    </row>
    <row r="13" spans="1:11" s="6" customFormat="1" ht="12.75" customHeight="1" x14ac:dyDescent="0.2">
      <c r="A13" s="37" t="s">
        <v>58</v>
      </c>
      <c r="B13" s="39"/>
      <c r="C13" s="710">
        <v>301670.08557</v>
      </c>
      <c r="D13" s="707">
        <v>245788.2463</v>
      </c>
      <c r="E13" s="707">
        <v>55434.339269999997</v>
      </c>
      <c r="F13" s="707">
        <v>44097.332779999997</v>
      </c>
      <c r="G13" s="707">
        <v>11337.00649</v>
      </c>
      <c r="H13" s="707">
        <v>447.5</v>
      </c>
      <c r="I13" s="707">
        <v>0</v>
      </c>
    </row>
    <row r="14" spans="1:11" s="6" customFormat="1" ht="12.75" customHeight="1" x14ac:dyDescent="0.2">
      <c r="A14" s="37" t="s">
        <v>97</v>
      </c>
      <c r="B14" s="39"/>
      <c r="C14" s="710">
        <v>7464.2490399999997</v>
      </c>
      <c r="D14" s="707">
        <v>0</v>
      </c>
      <c r="E14" s="707">
        <v>7464.2490399999997</v>
      </c>
      <c r="F14" s="707">
        <v>7464.2490399999997</v>
      </c>
      <c r="G14" s="707">
        <v>0</v>
      </c>
      <c r="H14" s="707">
        <v>0</v>
      </c>
      <c r="I14" s="707">
        <v>0</v>
      </c>
    </row>
    <row r="15" spans="1:11" s="17" customFormat="1" ht="18" customHeight="1" x14ac:dyDescent="0.2">
      <c r="A15" s="13" t="s">
        <v>14</v>
      </c>
      <c r="B15" s="39"/>
      <c r="C15" s="712">
        <v>367747.03535000002</v>
      </c>
      <c r="D15" s="711">
        <v>287442.36297000002</v>
      </c>
      <c r="E15" s="711">
        <v>79857.172380000004</v>
      </c>
      <c r="F15" s="711">
        <v>68520.16588</v>
      </c>
      <c r="G15" s="711">
        <v>11337.00649</v>
      </c>
      <c r="H15" s="711">
        <v>447.5</v>
      </c>
      <c r="I15" s="711">
        <v>0</v>
      </c>
    </row>
    <row r="16" spans="1:11" s="8" customFormat="1" ht="22.5" customHeight="1" x14ac:dyDescent="0.2">
      <c r="A16" s="7" t="s">
        <v>68</v>
      </c>
      <c r="B16" s="7"/>
      <c r="C16" s="710"/>
      <c r="D16" s="707"/>
      <c r="E16" s="707"/>
      <c r="F16" s="707"/>
      <c r="G16" s="707"/>
      <c r="H16" s="707"/>
      <c r="I16" s="707"/>
      <c r="J16" s="9"/>
      <c r="K16" s="9"/>
    </row>
    <row r="17" spans="1:9" s="6" customFormat="1" ht="18" customHeight="1" x14ac:dyDescent="0.2">
      <c r="A17" s="10" t="s">
        <v>55</v>
      </c>
      <c r="B17" s="39"/>
      <c r="C17" s="710">
        <v>29934.637340000001</v>
      </c>
      <c r="D17" s="707">
        <v>2286.2124199999998</v>
      </c>
      <c r="E17" s="707">
        <v>15848.54163</v>
      </c>
      <c r="F17" s="707">
        <v>13388.254059999999</v>
      </c>
      <c r="G17" s="707">
        <v>2460.2875600000002</v>
      </c>
      <c r="H17" s="707">
        <v>11799.88329</v>
      </c>
      <c r="I17" s="707">
        <v>0</v>
      </c>
    </row>
    <row r="18" spans="1:9" s="6" customFormat="1" ht="12.75" customHeight="1" x14ac:dyDescent="0.2">
      <c r="A18" s="37" t="s">
        <v>58</v>
      </c>
      <c r="B18" s="39"/>
      <c r="C18" s="710">
        <v>27749.055840000001</v>
      </c>
      <c r="D18" s="707">
        <v>2286.2124199999998</v>
      </c>
      <c r="E18" s="707">
        <v>13691.87887</v>
      </c>
      <c r="F18" s="707">
        <v>12309.92268</v>
      </c>
      <c r="G18" s="707">
        <v>1381.9561799999999</v>
      </c>
      <c r="H18" s="707">
        <v>11770.964550000001</v>
      </c>
      <c r="I18" s="707">
        <v>0</v>
      </c>
    </row>
    <row r="19" spans="1:9" s="6" customFormat="1" ht="12.75" customHeight="1" x14ac:dyDescent="0.2">
      <c r="A19" s="37" t="s">
        <v>97</v>
      </c>
      <c r="B19" s="39"/>
      <c r="C19" s="710">
        <v>2185.58149</v>
      </c>
      <c r="D19" s="707">
        <v>0</v>
      </c>
      <c r="E19" s="707">
        <v>2156.6627600000002</v>
      </c>
      <c r="F19" s="707">
        <v>1078.3313800000001</v>
      </c>
      <c r="G19" s="707">
        <v>1078.3313800000001</v>
      </c>
      <c r="H19" s="707">
        <v>28.91874</v>
      </c>
      <c r="I19" s="707">
        <v>0</v>
      </c>
    </row>
    <row r="20" spans="1:9" s="6" customFormat="1" ht="12.75" customHeight="1" x14ac:dyDescent="0.2">
      <c r="A20" s="10" t="s">
        <v>56</v>
      </c>
      <c r="B20" s="39"/>
      <c r="C20" s="710">
        <v>4945.6822199999997</v>
      </c>
      <c r="D20" s="707">
        <v>29.008980000000001</v>
      </c>
      <c r="E20" s="707">
        <v>4444.3978900000002</v>
      </c>
      <c r="F20" s="707">
        <v>3978.3978900000002</v>
      </c>
      <c r="G20" s="707">
        <v>466</v>
      </c>
      <c r="H20" s="707">
        <v>472.27535</v>
      </c>
      <c r="I20" s="707">
        <v>0</v>
      </c>
    </row>
    <row r="21" spans="1:9" s="6" customFormat="1" ht="12.75" customHeight="1" x14ac:dyDescent="0.2">
      <c r="A21" s="10" t="s">
        <v>57</v>
      </c>
      <c r="B21" s="39"/>
      <c r="C21" s="710">
        <v>4956.9469399999998</v>
      </c>
      <c r="D21" s="707">
        <v>4096.2013200000001</v>
      </c>
      <c r="E21" s="707">
        <v>850</v>
      </c>
      <c r="F21" s="707">
        <v>850</v>
      </c>
      <c r="G21" s="707">
        <v>0</v>
      </c>
      <c r="H21" s="707">
        <v>10.745620000000001</v>
      </c>
      <c r="I21" s="707">
        <v>0</v>
      </c>
    </row>
    <row r="22" spans="1:9" s="6" customFormat="1" ht="12.75" customHeight="1" x14ac:dyDescent="0.2">
      <c r="A22" s="37" t="s">
        <v>58</v>
      </c>
      <c r="B22" s="39"/>
      <c r="C22" s="710">
        <v>4956.9469399999998</v>
      </c>
      <c r="D22" s="707">
        <v>4096.2013200000001</v>
      </c>
      <c r="E22" s="707">
        <v>850</v>
      </c>
      <c r="F22" s="707">
        <v>850</v>
      </c>
      <c r="G22" s="707">
        <v>0</v>
      </c>
      <c r="H22" s="707">
        <v>10.745620000000001</v>
      </c>
      <c r="I22" s="707">
        <v>0</v>
      </c>
    </row>
    <row r="23" spans="1:9" s="6" customFormat="1" ht="12.75" customHeight="1" x14ac:dyDescent="0.2">
      <c r="A23" s="37" t="s">
        <v>97</v>
      </c>
      <c r="B23" s="39"/>
      <c r="C23" s="710">
        <v>0</v>
      </c>
      <c r="D23" s="707">
        <v>0</v>
      </c>
      <c r="E23" s="707">
        <v>0</v>
      </c>
      <c r="F23" s="707">
        <v>0</v>
      </c>
      <c r="G23" s="707">
        <v>0</v>
      </c>
      <c r="H23" s="707">
        <v>0</v>
      </c>
      <c r="I23" s="707">
        <v>0</v>
      </c>
    </row>
    <row r="24" spans="1:9" s="17" customFormat="1" ht="18" customHeight="1" x14ac:dyDescent="0.2">
      <c r="A24" s="13" t="s">
        <v>14</v>
      </c>
      <c r="B24" s="39"/>
      <c r="C24" s="712">
        <v>39837.266490000002</v>
      </c>
      <c r="D24" s="711">
        <v>6411.4227300000002</v>
      </c>
      <c r="E24" s="711">
        <v>21142.93952</v>
      </c>
      <c r="F24" s="711">
        <v>18216.651949999999</v>
      </c>
      <c r="G24" s="711">
        <v>2926.2875600000002</v>
      </c>
      <c r="H24" s="711">
        <v>12282.90425</v>
      </c>
      <c r="I24" s="711">
        <v>0</v>
      </c>
    </row>
    <row r="25" spans="1:9" s="17" customFormat="1" ht="22.5" customHeight="1" x14ac:dyDescent="0.2">
      <c r="A25" s="7" t="s">
        <v>69</v>
      </c>
      <c r="B25" s="39"/>
      <c r="C25" s="712"/>
      <c r="D25" s="711"/>
      <c r="E25" s="711"/>
      <c r="F25" s="711"/>
      <c r="G25" s="711"/>
      <c r="H25" s="711"/>
      <c r="I25" s="711"/>
    </row>
    <row r="26" spans="1:9" s="17" customFormat="1" ht="18" customHeight="1" x14ac:dyDescent="0.2">
      <c r="A26" s="93" t="s">
        <v>148</v>
      </c>
      <c r="B26" s="39"/>
      <c r="C26" s="55">
        <v>407584.30183999997</v>
      </c>
      <c r="D26" s="56">
        <v>293853.78570000001</v>
      </c>
      <c r="E26" s="56">
        <v>101000.11189</v>
      </c>
      <c r="F26" s="56">
        <v>86736.81783</v>
      </c>
      <c r="G26" s="56">
        <v>14263.29406</v>
      </c>
      <c r="H26" s="56">
        <v>12730.40425</v>
      </c>
      <c r="I26" s="56">
        <v>0</v>
      </c>
    </row>
    <row r="27" spans="1:9" s="17" customFormat="1" ht="22.5" customHeight="1" x14ac:dyDescent="0.2">
      <c r="A27" s="7" t="s">
        <v>71</v>
      </c>
      <c r="B27" s="39"/>
      <c r="C27" s="712"/>
      <c r="D27" s="711"/>
      <c r="E27" s="711"/>
      <c r="F27" s="711"/>
      <c r="G27" s="711"/>
      <c r="H27" s="711"/>
      <c r="I27" s="711"/>
    </row>
    <row r="28" spans="1:9" s="6" customFormat="1" ht="18" customHeight="1" x14ac:dyDescent="0.2">
      <c r="A28" s="10" t="s">
        <v>62</v>
      </c>
      <c r="B28" s="39"/>
      <c r="C28" s="710">
        <v>4655.6326399999998</v>
      </c>
      <c r="D28" s="707">
        <v>4651.4351999999999</v>
      </c>
      <c r="E28" s="707">
        <v>0</v>
      </c>
      <c r="F28" s="707">
        <v>0</v>
      </c>
      <c r="G28" s="707">
        <v>0</v>
      </c>
      <c r="H28" s="707">
        <v>4.1974400000000003</v>
      </c>
      <c r="I28" s="707">
        <v>0</v>
      </c>
    </row>
    <row r="29" spans="1:9" s="6" customFormat="1" ht="12.75" customHeight="1" x14ac:dyDescent="0.2">
      <c r="A29" s="10" t="s">
        <v>15</v>
      </c>
      <c r="B29" s="39"/>
      <c r="C29" s="710">
        <v>76.905919999999995</v>
      </c>
      <c r="D29" s="707">
        <v>0</v>
      </c>
      <c r="E29" s="707">
        <v>58.430050000000001</v>
      </c>
      <c r="F29" s="707">
        <v>58.430050000000001</v>
      </c>
      <c r="G29" s="707">
        <v>0</v>
      </c>
      <c r="H29" s="707">
        <v>18.47587</v>
      </c>
      <c r="I29" s="707">
        <v>0</v>
      </c>
    </row>
    <row r="30" spans="1:9" s="6" customFormat="1" ht="12.75" customHeight="1" x14ac:dyDescent="0.2">
      <c r="A30" s="10" t="s">
        <v>16</v>
      </c>
      <c r="B30" s="39"/>
      <c r="C30" s="710">
        <v>332.15278999999998</v>
      </c>
      <c r="D30" s="707">
        <v>0</v>
      </c>
      <c r="E30" s="707">
        <v>6.0859999999999997E-2</v>
      </c>
      <c r="F30" s="707">
        <v>6.0859999999999997E-2</v>
      </c>
      <c r="G30" s="707">
        <v>0</v>
      </c>
      <c r="H30" s="707">
        <v>332.09192999999999</v>
      </c>
      <c r="I30" s="707">
        <v>0</v>
      </c>
    </row>
    <row r="31" spans="1:9" s="6" customFormat="1" ht="12.75" customHeight="1" x14ac:dyDescent="0.2">
      <c r="A31" s="10" t="s">
        <v>63</v>
      </c>
      <c r="B31" s="39"/>
      <c r="C31" s="710">
        <v>67.598380000000006</v>
      </c>
      <c r="D31" s="707">
        <v>0</v>
      </c>
      <c r="E31" s="707">
        <v>0</v>
      </c>
      <c r="F31" s="707">
        <v>0</v>
      </c>
      <c r="G31" s="707">
        <v>0</v>
      </c>
      <c r="H31" s="707">
        <v>67.598380000000006</v>
      </c>
      <c r="I31" s="707">
        <v>0</v>
      </c>
    </row>
    <row r="32" spans="1:9" s="6" customFormat="1" ht="12.75" customHeight="1" x14ac:dyDescent="0.2">
      <c r="A32" s="10" t="s">
        <v>738</v>
      </c>
      <c r="B32" s="39"/>
      <c r="C32" s="710">
        <v>13.64368</v>
      </c>
      <c r="D32" s="707">
        <v>0</v>
      </c>
      <c r="E32" s="707">
        <v>0.97180999999999995</v>
      </c>
      <c r="F32" s="707">
        <v>0.97180999999999995</v>
      </c>
      <c r="G32" s="707">
        <v>0</v>
      </c>
      <c r="H32" s="707">
        <v>12.67187</v>
      </c>
      <c r="I32" s="707">
        <v>0</v>
      </c>
    </row>
    <row r="33" spans="1:11" s="6" customFormat="1" ht="12.75" customHeight="1" x14ac:dyDescent="0.2">
      <c r="A33" s="10" t="s">
        <v>64</v>
      </c>
      <c r="B33" s="39"/>
      <c r="C33" s="710"/>
      <c r="D33" s="707"/>
      <c r="E33" s="707"/>
      <c r="F33" s="707"/>
      <c r="G33" s="707"/>
      <c r="H33" s="707"/>
      <c r="I33" s="707"/>
    </row>
    <row r="34" spans="1:11" s="6" customFormat="1" ht="12.75" customHeight="1" x14ac:dyDescent="0.2">
      <c r="A34" s="10" t="s">
        <v>65</v>
      </c>
      <c r="B34" s="39"/>
      <c r="C34" s="710">
        <v>861.41926000000001</v>
      </c>
      <c r="D34" s="707">
        <v>9.9070000000000005E-2</v>
      </c>
      <c r="E34" s="707">
        <v>643.19835999999998</v>
      </c>
      <c r="F34" s="707">
        <v>643.03255000000001</v>
      </c>
      <c r="G34" s="707">
        <v>0.16581000000000001</v>
      </c>
      <c r="H34" s="707">
        <v>216.22199000000001</v>
      </c>
      <c r="I34" s="707">
        <v>1.8998299999999999</v>
      </c>
    </row>
    <row r="35" spans="1:11" s="6" customFormat="1" ht="12.75" customHeight="1" x14ac:dyDescent="0.2">
      <c r="A35" s="10" t="s">
        <v>66</v>
      </c>
      <c r="B35" s="39"/>
      <c r="C35" s="710"/>
      <c r="D35" s="707"/>
      <c r="E35" s="707"/>
      <c r="F35" s="707"/>
      <c r="G35" s="707"/>
      <c r="H35" s="707"/>
      <c r="I35" s="707"/>
    </row>
    <row r="36" spans="1:11" s="6" customFormat="1" ht="12.75" customHeight="1" x14ac:dyDescent="0.2">
      <c r="A36" s="10" t="s">
        <v>67</v>
      </c>
      <c r="B36" s="39"/>
      <c r="C36" s="710">
        <v>156.13979</v>
      </c>
      <c r="D36" s="707">
        <v>0</v>
      </c>
      <c r="E36" s="707">
        <v>35.671349999999997</v>
      </c>
      <c r="F36" s="707">
        <v>31.702670000000001</v>
      </c>
      <c r="G36" s="707">
        <v>3.9686699999999999</v>
      </c>
      <c r="H36" s="707">
        <v>120.46844</v>
      </c>
      <c r="I36" s="707">
        <v>0</v>
      </c>
    </row>
    <row r="37" spans="1:11" s="17" customFormat="1" ht="18" customHeight="1" x14ac:dyDescent="0.2">
      <c r="A37" s="13" t="s">
        <v>14</v>
      </c>
      <c r="B37" s="39"/>
      <c r="C37" s="712">
        <v>6163.4924499999997</v>
      </c>
      <c r="D37" s="711">
        <v>4651.5342700000001</v>
      </c>
      <c r="E37" s="711">
        <v>738.33241999999996</v>
      </c>
      <c r="F37" s="711">
        <v>734.19793000000004</v>
      </c>
      <c r="G37" s="711">
        <v>4.1344900000000004</v>
      </c>
      <c r="H37" s="711">
        <v>771.72592999999995</v>
      </c>
      <c r="I37" s="711">
        <v>1.8998299999999999</v>
      </c>
    </row>
    <row r="38" spans="1:11" s="17" customFormat="1" x14ac:dyDescent="0.2">
      <c r="A38" s="13"/>
      <c r="B38" s="39"/>
      <c r="C38" s="712"/>
      <c r="D38" s="711"/>
      <c r="E38" s="711"/>
      <c r="F38" s="711"/>
      <c r="G38" s="711"/>
      <c r="H38" s="711"/>
      <c r="I38" s="711"/>
    </row>
    <row r="39" spans="1:11" s="17" customFormat="1" ht="18" customHeight="1" x14ac:dyDescent="0.2">
      <c r="A39" s="13" t="s">
        <v>272</v>
      </c>
      <c r="B39" s="39"/>
      <c r="C39" s="712">
        <v>413747.79428999999</v>
      </c>
      <c r="D39" s="711">
        <v>298505.31997000001</v>
      </c>
      <c r="E39" s="711">
        <v>101738.44431000001</v>
      </c>
      <c r="F39" s="711">
        <v>87471.015769999998</v>
      </c>
      <c r="G39" s="711">
        <v>14267.428550000001</v>
      </c>
      <c r="H39" s="711">
        <v>13502.13019</v>
      </c>
      <c r="I39" s="711">
        <v>1.8998299999999999</v>
      </c>
    </row>
    <row r="40" spans="1:11" s="11" customFormat="1" ht="29.25" customHeight="1" x14ac:dyDescent="0.2">
      <c r="A40" s="1130" t="s">
        <v>130</v>
      </c>
      <c r="B40" s="1131">
        <v>286.66223000000002</v>
      </c>
      <c r="C40" s="1131"/>
      <c r="D40" s="1131"/>
      <c r="E40" s="1131"/>
      <c r="F40" s="1131"/>
      <c r="G40" s="1131"/>
      <c r="H40" s="1131"/>
      <c r="I40" s="1131"/>
      <c r="J40" s="9"/>
      <c r="K40" s="9"/>
    </row>
    <row r="41" spans="1:11" s="8" customFormat="1" ht="22.5" customHeight="1" x14ac:dyDescent="0.2">
      <c r="A41" s="7" t="s">
        <v>302</v>
      </c>
      <c r="B41" s="7"/>
      <c r="C41" s="710"/>
      <c r="D41" s="707"/>
      <c r="E41" s="707"/>
      <c r="F41" s="707"/>
      <c r="G41" s="707"/>
      <c r="H41" s="707"/>
      <c r="I41" s="707"/>
      <c r="J41" s="9"/>
      <c r="K41" s="9"/>
    </row>
    <row r="42" spans="1:11" s="11" customFormat="1" ht="18" customHeight="1" x14ac:dyDescent="0.2">
      <c r="A42" s="10" t="s">
        <v>59</v>
      </c>
      <c r="B42" s="10"/>
      <c r="C42" s="710">
        <v>0</v>
      </c>
      <c r="D42" s="707">
        <v>0</v>
      </c>
      <c r="E42" s="707">
        <v>0</v>
      </c>
      <c r="F42" s="707">
        <v>0</v>
      </c>
      <c r="G42" s="707">
        <v>0</v>
      </c>
      <c r="H42" s="707">
        <v>0</v>
      </c>
      <c r="I42" s="707">
        <v>0</v>
      </c>
      <c r="J42" s="9"/>
      <c r="K42" s="9"/>
    </row>
    <row r="43" spans="1:11" s="6" customFormat="1" x14ac:dyDescent="0.2">
      <c r="A43" s="37" t="s">
        <v>58</v>
      </c>
      <c r="B43" s="39"/>
      <c r="C43" s="710">
        <v>0</v>
      </c>
      <c r="D43" s="707">
        <v>0</v>
      </c>
      <c r="E43" s="707">
        <v>0</v>
      </c>
      <c r="F43" s="707">
        <v>0</v>
      </c>
      <c r="G43" s="707">
        <v>0</v>
      </c>
      <c r="H43" s="707">
        <v>0</v>
      </c>
      <c r="I43" s="707">
        <v>0</v>
      </c>
    </row>
    <row r="44" spans="1:11" s="6" customFormat="1" x14ac:dyDescent="0.2">
      <c r="A44" s="37" t="s">
        <v>97</v>
      </c>
      <c r="B44" s="39"/>
      <c r="C44" s="710">
        <v>0</v>
      </c>
      <c r="D44" s="707">
        <v>0</v>
      </c>
      <c r="E44" s="707">
        <v>0</v>
      </c>
      <c r="F44" s="707">
        <v>0</v>
      </c>
      <c r="G44" s="707">
        <v>0</v>
      </c>
      <c r="H44" s="707">
        <v>0</v>
      </c>
      <c r="I44" s="707">
        <v>0</v>
      </c>
    </row>
    <row r="45" spans="1:11" s="11" customFormat="1" x14ac:dyDescent="0.2">
      <c r="A45" s="10" t="s">
        <v>60</v>
      </c>
      <c r="B45" s="10"/>
      <c r="C45" s="710">
        <v>3152.8014600000001</v>
      </c>
      <c r="D45" s="707">
        <v>2453.4649399999998</v>
      </c>
      <c r="E45" s="707">
        <v>699.33650999999998</v>
      </c>
      <c r="F45" s="707">
        <v>649.33650999999998</v>
      </c>
      <c r="G45" s="707">
        <v>50</v>
      </c>
      <c r="H45" s="707">
        <v>0</v>
      </c>
      <c r="I45" s="707">
        <v>0</v>
      </c>
      <c r="J45" s="9"/>
      <c r="K45" s="9"/>
    </row>
    <row r="46" spans="1:11" s="6" customFormat="1" x14ac:dyDescent="0.2">
      <c r="A46" s="37" t="s">
        <v>58</v>
      </c>
      <c r="B46" s="39"/>
      <c r="C46" s="710">
        <v>3152.8014600000001</v>
      </c>
      <c r="D46" s="707">
        <v>2453.4649399999998</v>
      </c>
      <c r="E46" s="707">
        <v>699.33650999999998</v>
      </c>
      <c r="F46" s="707">
        <v>649.33650999999998</v>
      </c>
      <c r="G46" s="707">
        <v>50</v>
      </c>
      <c r="H46" s="707">
        <v>0</v>
      </c>
      <c r="I46" s="707">
        <v>0</v>
      </c>
    </row>
    <row r="47" spans="1:11" s="6" customFormat="1" x14ac:dyDescent="0.2">
      <c r="A47" s="37" t="s">
        <v>97</v>
      </c>
      <c r="B47" s="39"/>
      <c r="C47" s="710">
        <v>0</v>
      </c>
      <c r="D47" s="707">
        <v>0</v>
      </c>
      <c r="E47" s="707">
        <v>0</v>
      </c>
      <c r="F47" s="707">
        <v>0</v>
      </c>
      <c r="G47" s="707">
        <v>0</v>
      </c>
      <c r="H47" s="707">
        <v>0</v>
      </c>
      <c r="I47" s="707">
        <v>0</v>
      </c>
    </row>
    <row r="48" spans="1:11" s="17" customFormat="1" ht="18" customHeight="1" x14ac:dyDescent="0.2">
      <c r="A48" s="13" t="s">
        <v>14</v>
      </c>
      <c r="B48" s="39"/>
      <c r="C48" s="712">
        <v>3152.8014600000001</v>
      </c>
      <c r="D48" s="711">
        <v>2453.4649399999998</v>
      </c>
      <c r="E48" s="711">
        <v>699.33650999999998</v>
      </c>
      <c r="F48" s="711">
        <v>649.33650999999998</v>
      </c>
      <c r="G48" s="711">
        <v>50</v>
      </c>
      <c r="H48" s="711">
        <v>0</v>
      </c>
      <c r="I48" s="711">
        <v>0</v>
      </c>
    </row>
    <row r="49" spans="1:11" s="8" customFormat="1" ht="22.5" customHeight="1" x14ac:dyDescent="0.2">
      <c r="A49" s="7" t="s">
        <v>68</v>
      </c>
      <c r="B49" s="7"/>
      <c r="C49" s="712"/>
      <c r="D49" s="711"/>
      <c r="E49" s="711"/>
      <c r="F49" s="711"/>
      <c r="G49" s="711"/>
      <c r="H49" s="711"/>
      <c r="I49" s="711"/>
      <c r="J49" s="9"/>
      <c r="K49" s="9"/>
    </row>
    <row r="50" spans="1:11" s="6" customFormat="1" ht="18" customHeight="1" x14ac:dyDescent="0.2">
      <c r="A50" s="10" t="s">
        <v>55</v>
      </c>
      <c r="B50" s="39"/>
      <c r="C50" s="710">
        <v>9215.2376700000004</v>
      </c>
      <c r="D50" s="707">
        <v>594</v>
      </c>
      <c r="E50" s="707">
        <v>7597.8941100000002</v>
      </c>
      <c r="F50" s="707">
        <v>3995.0406899999998</v>
      </c>
      <c r="G50" s="707">
        <v>3602.8534100000002</v>
      </c>
      <c r="H50" s="707">
        <v>1023.34356</v>
      </c>
      <c r="I50" s="707">
        <v>0</v>
      </c>
    </row>
    <row r="51" spans="1:11" s="6" customFormat="1" x14ac:dyDescent="0.2">
      <c r="A51" s="37" t="s">
        <v>58</v>
      </c>
      <c r="B51" s="39"/>
      <c r="C51" s="710">
        <v>9213.9782799999994</v>
      </c>
      <c r="D51" s="707">
        <v>594</v>
      </c>
      <c r="E51" s="707">
        <v>7597.8941100000002</v>
      </c>
      <c r="F51" s="707">
        <v>3995.0406899999998</v>
      </c>
      <c r="G51" s="707">
        <v>3602.8534100000002</v>
      </c>
      <c r="H51" s="707">
        <v>1022.08417</v>
      </c>
      <c r="I51" s="707">
        <v>0</v>
      </c>
    </row>
    <row r="52" spans="1:11" s="6" customFormat="1" x14ac:dyDescent="0.2">
      <c r="A52" s="37" t="s">
        <v>97</v>
      </c>
      <c r="B52" s="39"/>
      <c r="C52" s="710">
        <v>1.25939</v>
      </c>
      <c r="D52" s="707">
        <v>0</v>
      </c>
      <c r="E52" s="707">
        <v>0</v>
      </c>
      <c r="F52" s="707">
        <v>0</v>
      </c>
      <c r="G52" s="707">
        <v>0</v>
      </c>
      <c r="H52" s="707">
        <v>1.25939</v>
      </c>
      <c r="I52" s="707">
        <v>0</v>
      </c>
    </row>
    <row r="53" spans="1:11" s="6" customFormat="1" x14ac:dyDescent="0.2">
      <c r="A53" s="10" t="s">
        <v>56</v>
      </c>
      <c r="B53" s="39"/>
      <c r="C53" s="710">
        <v>5592.2451600000004</v>
      </c>
      <c r="D53" s="707">
        <v>35</v>
      </c>
      <c r="E53" s="707">
        <v>5530.6511099999998</v>
      </c>
      <c r="F53" s="707">
        <v>4155.1471600000004</v>
      </c>
      <c r="G53" s="707">
        <v>1375.50395</v>
      </c>
      <c r="H53" s="707">
        <v>26.13531</v>
      </c>
      <c r="I53" s="707">
        <v>0.45873999999999998</v>
      </c>
    </row>
    <row r="54" spans="1:11" s="6" customFormat="1" x14ac:dyDescent="0.2">
      <c r="A54" s="10" t="s">
        <v>57</v>
      </c>
      <c r="B54" s="39"/>
      <c r="C54" s="710">
        <v>112.30596</v>
      </c>
      <c r="D54" s="707">
        <v>0</v>
      </c>
      <c r="E54" s="707">
        <v>90.678650000000005</v>
      </c>
      <c r="F54" s="707">
        <v>90.678650000000005</v>
      </c>
      <c r="G54" s="707">
        <v>0</v>
      </c>
      <c r="H54" s="707">
        <v>21.627310000000001</v>
      </c>
      <c r="I54" s="707">
        <v>0</v>
      </c>
    </row>
    <row r="55" spans="1:11" s="6" customFormat="1" x14ac:dyDescent="0.2">
      <c r="A55" s="37" t="s">
        <v>58</v>
      </c>
      <c r="B55" s="39"/>
      <c r="C55" s="710">
        <v>111.73812</v>
      </c>
      <c r="D55" s="707">
        <v>0</v>
      </c>
      <c r="E55" s="707">
        <v>90.678650000000005</v>
      </c>
      <c r="F55" s="707">
        <v>90.678650000000005</v>
      </c>
      <c r="G55" s="707">
        <v>0</v>
      </c>
      <c r="H55" s="707">
        <v>21.059470000000001</v>
      </c>
      <c r="I55" s="707">
        <v>0</v>
      </c>
    </row>
    <row r="56" spans="1:11" s="6" customFormat="1" x14ac:dyDescent="0.2">
      <c r="A56" s="37" t="s">
        <v>97</v>
      </c>
      <c r="B56" s="39"/>
      <c r="C56" s="710">
        <v>0.56784000000000001</v>
      </c>
      <c r="D56" s="707">
        <v>0</v>
      </c>
      <c r="E56" s="707">
        <v>0</v>
      </c>
      <c r="F56" s="707">
        <v>0</v>
      </c>
      <c r="G56" s="707">
        <v>0</v>
      </c>
      <c r="H56" s="707">
        <v>0.56784000000000001</v>
      </c>
      <c r="I56" s="707">
        <v>0</v>
      </c>
    </row>
    <row r="57" spans="1:11" s="17" customFormat="1" ht="18" customHeight="1" x14ac:dyDescent="0.2">
      <c r="A57" s="13" t="s">
        <v>14</v>
      </c>
      <c r="B57" s="39"/>
      <c r="C57" s="712">
        <v>14919.788780000001</v>
      </c>
      <c r="D57" s="711">
        <v>629</v>
      </c>
      <c r="E57" s="711">
        <v>13219.22386</v>
      </c>
      <c r="F57" s="711">
        <v>8240.8665000000001</v>
      </c>
      <c r="G57" s="711">
        <v>4978.35736</v>
      </c>
      <c r="H57" s="711">
        <v>1071.10618</v>
      </c>
      <c r="I57" s="711">
        <v>0.45873999999999998</v>
      </c>
    </row>
    <row r="58" spans="1:11" s="17" customFormat="1" ht="22.5" customHeight="1" x14ac:dyDescent="0.2">
      <c r="A58" s="7" t="s">
        <v>69</v>
      </c>
      <c r="B58" s="39"/>
      <c r="C58" s="712"/>
      <c r="D58" s="711"/>
      <c r="E58" s="711"/>
      <c r="F58" s="711"/>
      <c r="G58" s="711"/>
      <c r="H58" s="711"/>
      <c r="I58" s="711"/>
    </row>
    <row r="59" spans="1:11" s="17" customFormat="1" ht="18" customHeight="1" x14ac:dyDescent="0.2">
      <c r="A59" s="331" t="s">
        <v>149</v>
      </c>
      <c r="B59" s="39"/>
      <c r="C59" s="55">
        <v>18072.590240000001</v>
      </c>
      <c r="D59" s="56">
        <v>3082.4649399999998</v>
      </c>
      <c r="E59" s="56">
        <v>13918.560369999999</v>
      </c>
      <c r="F59" s="56">
        <v>8890.2030099999993</v>
      </c>
      <c r="G59" s="56">
        <v>5028.35736</v>
      </c>
      <c r="H59" s="56">
        <v>1071.10618</v>
      </c>
      <c r="I59" s="56">
        <v>0.45873999999999998</v>
      </c>
    </row>
    <row r="60" spans="1:11" s="17" customFormat="1" ht="22.5" customHeight="1" x14ac:dyDescent="0.2">
      <c r="A60" s="7" t="s">
        <v>71</v>
      </c>
      <c r="B60" s="39"/>
      <c r="C60" s="712"/>
      <c r="D60" s="711"/>
      <c r="E60" s="711"/>
      <c r="F60" s="711"/>
      <c r="G60" s="711"/>
      <c r="H60" s="711"/>
      <c r="I60" s="711"/>
    </row>
    <row r="61" spans="1:11" s="6" customFormat="1" ht="18" customHeight="1" x14ac:dyDescent="0.2">
      <c r="A61" s="10" t="s">
        <v>62</v>
      </c>
      <c r="B61" s="39"/>
      <c r="C61" s="710">
        <v>24.514399999999998</v>
      </c>
      <c r="D61" s="707">
        <v>4.4939999999999998</v>
      </c>
      <c r="E61" s="707">
        <v>20</v>
      </c>
      <c r="F61" s="707">
        <v>20</v>
      </c>
      <c r="G61" s="707">
        <v>0</v>
      </c>
      <c r="H61" s="707">
        <v>2.0400000000000001E-2</v>
      </c>
      <c r="I61" s="707">
        <v>0</v>
      </c>
    </row>
    <row r="62" spans="1:11" s="6" customFormat="1" x14ac:dyDescent="0.2">
      <c r="A62" s="10" t="s">
        <v>15</v>
      </c>
      <c r="B62" s="39"/>
      <c r="C62" s="710">
        <v>440.36259000000001</v>
      </c>
      <c r="D62" s="707">
        <v>0</v>
      </c>
      <c r="E62" s="707">
        <v>439.63385</v>
      </c>
      <c r="F62" s="707">
        <v>362</v>
      </c>
      <c r="G62" s="707">
        <v>77.633849999999995</v>
      </c>
      <c r="H62" s="707">
        <v>0.72874000000000005</v>
      </c>
      <c r="I62" s="707">
        <v>0</v>
      </c>
    </row>
    <row r="63" spans="1:11" s="6" customFormat="1" x14ac:dyDescent="0.2">
      <c r="A63" s="10" t="s">
        <v>16</v>
      </c>
      <c r="B63" s="39"/>
      <c r="C63" s="710">
        <v>23.218710000000002</v>
      </c>
      <c r="D63" s="707">
        <v>0</v>
      </c>
      <c r="E63" s="707">
        <v>0</v>
      </c>
      <c r="F63" s="707">
        <v>0</v>
      </c>
      <c r="G63" s="707">
        <v>0</v>
      </c>
      <c r="H63" s="707">
        <v>23.218710000000002</v>
      </c>
      <c r="I63" s="707">
        <v>0</v>
      </c>
    </row>
    <row r="64" spans="1:11" s="6" customFormat="1" x14ac:dyDescent="0.2">
      <c r="A64" s="10" t="s">
        <v>63</v>
      </c>
      <c r="B64" s="39"/>
      <c r="C64" s="710">
        <v>1.7485900000000001</v>
      </c>
      <c r="D64" s="707">
        <v>0</v>
      </c>
      <c r="E64" s="707">
        <v>0</v>
      </c>
      <c r="F64" s="707">
        <v>0</v>
      </c>
      <c r="G64" s="707">
        <v>0</v>
      </c>
      <c r="H64" s="707">
        <v>1.7485900000000001</v>
      </c>
      <c r="I64" s="707">
        <v>0</v>
      </c>
    </row>
    <row r="65" spans="1:11" s="6" customFormat="1" x14ac:dyDescent="0.2">
      <c r="A65" s="10" t="s">
        <v>738</v>
      </c>
      <c r="B65" s="39"/>
      <c r="C65" s="710">
        <v>19.099810000000002</v>
      </c>
      <c r="D65" s="707">
        <v>0</v>
      </c>
      <c r="E65" s="707">
        <v>1.822E-2</v>
      </c>
      <c r="F65" s="707">
        <v>1.822E-2</v>
      </c>
      <c r="G65" s="707">
        <v>0</v>
      </c>
      <c r="H65" s="707">
        <v>2.5999999999999999E-3</v>
      </c>
      <c r="I65" s="707">
        <v>19.078990000000001</v>
      </c>
    </row>
    <row r="66" spans="1:11" s="6" customFormat="1" x14ac:dyDescent="0.2">
      <c r="A66" s="10" t="s">
        <v>64</v>
      </c>
      <c r="B66" s="39"/>
      <c r="C66" s="710"/>
      <c r="D66" s="707"/>
      <c r="E66" s="707"/>
      <c r="F66" s="707"/>
      <c r="G66" s="707"/>
      <c r="H66" s="707"/>
      <c r="I66" s="707"/>
    </row>
    <row r="67" spans="1:11" s="6" customFormat="1" x14ac:dyDescent="0.2">
      <c r="A67" s="10" t="s">
        <v>65</v>
      </c>
      <c r="B67" s="39"/>
      <c r="C67" s="710">
        <v>50.069360000000003</v>
      </c>
      <c r="D67" s="707">
        <v>0</v>
      </c>
      <c r="E67" s="707">
        <v>0.25115999999999999</v>
      </c>
      <c r="F67" s="707">
        <v>0</v>
      </c>
      <c r="G67" s="707">
        <v>0.25115999999999999</v>
      </c>
      <c r="H67" s="707">
        <v>49.818199999999997</v>
      </c>
      <c r="I67" s="707">
        <v>0</v>
      </c>
    </row>
    <row r="68" spans="1:11" s="6" customFormat="1" x14ac:dyDescent="0.2">
      <c r="A68" s="10" t="s">
        <v>66</v>
      </c>
      <c r="B68" s="39"/>
      <c r="C68" s="710"/>
      <c r="D68" s="707"/>
      <c r="E68" s="707"/>
      <c r="F68" s="707"/>
      <c r="G68" s="707"/>
      <c r="H68" s="707"/>
      <c r="I68" s="707"/>
    </row>
    <row r="69" spans="1:11" s="6" customFormat="1" x14ac:dyDescent="0.2">
      <c r="A69" s="10" t="s">
        <v>67</v>
      </c>
      <c r="B69" s="39"/>
      <c r="C69" s="710">
        <v>205.22447</v>
      </c>
      <c r="D69" s="707">
        <v>25</v>
      </c>
      <c r="E69" s="707">
        <v>173.73608999999999</v>
      </c>
      <c r="F69" s="707">
        <v>123.73609</v>
      </c>
      <c r="G69" s="707">
        <v>50</v>
      </c>
      <c r="H69" s="707">
        <v>6.4883800000000003</v>
      </c>
      <c r="I69" s="707">
        <v>0</v>
      </c>
    </row>
    <row r="70" spans="1:11" s="17" customFormat="1" ht="18" customHeight="1" x14ac:dyDescent="0.2">
      <c r="A70" s="13" t="s">
        <v>14</v>
      </c>
      <c r="B70" s="39"/>
      <c r="C70" s="712">
        <v>764.23792000000003</v>
      </c>
      <c r="D70" s="711">
        <v>29.494</v>
      </c>
      <c r="E70" s="711">
        <v>633.63931000000002</v>
      </c>
      <c r="F70" s="711">
        <v>505.7543</v>
      </c>
      <c r="G70" s="711">
        <v>127.88500999999999</v>
      </c>
      <c r="H70" s="711">
        <v>82.025620000000004</v>
      </c>
      <c r="I70" s="711">
        <v>19.078990000000001</v>
      </c>
    </row>
    <row r="71" spans="1:11" s="17" customFormat="1" x14ac:dyDescent="0.2">
      <c r="A71" s="13"/>
      <c r="B71" s="39"/>
      <c r="C71" s="712"/>
      <c r="D71" s="711"/>
      <c r="E71" s="711"/>
      <c r="F71" s="711"/>
      <c r="G71" s="711"/>
      <c r="H71" s="711"/>
      <c r="I71" s="711"/>
    </row>
    <row r="72" spans="1:11" s="17" customFormat="1" ht="18" customHeight="1" x14ac:dyDescent="0.2">
      <c r="A72" s="13" t="s">
        <v>272</v>
      </c>
      <c r="B72" s="39"/>
      <c r="C72" s="712">
        <v>18836.828160000001</v>
      </c>
      <c r="D72" s="711">
        <v>3111.95894</v>
      </c>
      <c r="E72" s="711">
        <v>14552.19968</v>
      </c>
      <c r="F72" s="711">
        <v>9395.9573199999995</v>
      </c>
      <c r="G72" s="711">
        <v>5156.2423699999999</v>
      </c>
      <c r="H72" s="711">
        <v>1153.1318100000001</v>
      </c>
      <c r="I72" s="711">
        <v>19.53773</v>
      </c>
    </row>
    <row r="73" spans="1:11" s="17" customFormat="1" ht="12.75" customHeight="1" x14ac:dyDescent="0.2">
      <c r="A73" s="13"/>
      <c r="B73" s="39"/>
      <c r="C73" s="711"/>
      <c r="D73" s="711"/>
      <c r="E73" s="711"/>
      <c r="F73" s="711"/>
      <c r="G73" s="711"/>
      <c r="H73" s="711"/>
      <c r="I73" s="711"/>
    </row>
    <row r="74" spans="1:11" s="15" customFormat="1" ht="12.75" customHeight="1" x14ac:dyDescent="0.2">
      <c r="A74" s="8"/>
      <c r="B74" s="11"/>
      <c r="C74" s="711"/>
      <c r="D74" s="711"/>
      <c r="E74" s="337"/>
      <c r="F74" s="337"/>
      <c r="G74" s="337"/>
      <c r="H74" s="337"/>
      <c r="I74" s="337"/>
      <c r="J74" s="9"/>
      <c r="K74" s="9"/>
    </row>
    <row r="75" spans="1:11" s="65" customFormat="1" ht="12.75" customHeight="1" x14ac:dyDescent="0.2">
      <c r="A75" s="713"/>
      <c r="J75" s="30"/>
      <c r="K75" s="30"/>
    </row>
    <row r="76" spans="1:11" s="31" customFormat="1" ht="12.75" customHeight="1" x14ac:dyDescent="0.2">
      <c r="A76" s="142"/>
      <c r="B76" s="142"/>
      <c r="C76" s="143"/>
      <c r="D76" s="143"/>
      <c r="J76" s="30"/>
      <c r="K76" s="30"/>
    </row>
    <row r="77" spans="1:11" s="65" customFormat="1" ht="12.75" customHeight="1" x14ac:dyDescent="0.2">
      <c r="A77" s="142"/>
      <c r="B77" s="142"/>
      <c r="C77" s="143"/>
      <c r="D77" s="143"/>
    </row>
    <row r="78" spans="1:11" s="65" customFormat="1" ht="12.75" customHeight="1" x14ac:dyDescent="0.2">
      <c r="A78" s="144"/>
      <c r="B78" s="145"/>
      <c r="C78" s="146"/>
      <c r="D78" s="146"/>
    </row>
    <row r="79" spans="1:11" s="65" customFormat="1" ht="12.75" customHeight="1" x14ac:dyDescent="0.2">
      <c r="A79" s="144"/>
      <c r="B79" s="145"/>
      <c r="C79" s="147"/>
      <c r="D79" s="146"/>
    </row>
    <row r="80" spans="1:11" s="151" customFormat="1" ht="12.75" customHeight="1" x14ac:dyDescent="0.2">
      <c r="A80" s="148"/>
      <c r="B80" s="148"/>
      <c r="C80" s="149"/>
      <c r="D80" s="150"/>
    </row>
    <row r="81" spans="1:5" s="31" customFormat="1" ht="12.75" customHeight="1" x14ac:dyDescent="0.2">
      <c r="A81" s="152"/>
      <c r="B81" s="142"/>
      <c r="C81" s="143"/>
      <c r="D81" s="143"/>
      <c r="E81" s="153"/>
    </row>
    <row r="82" spans="1:5" s="28" customFormat="1" ht="12.75" customHeight="1" x14ac:dyDescent="0.2">
      <c r="A82" s="64"/>
      <c r="B82" s="64"/>
      <c r="C82" s="64"/>
      <c r="D82" s="64"/>
    </row>
    <row r="83" spans="1:5" s="28" customFormat="1" ht="12.75" customHeight="1" x14ac:dyDescent="0.2">
      <c r="A83" s="708"/>
    </row>
    <row r="84" spans="1:5" s="28" customFormat="1" ht="12.75" customHeight="1" x14ac:dyDescent="0.2">
      <c r="A84" s="154"/>
      <c r="B84" s="154"/>
      <c r="C84" s="154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55"/>
      <c r="B87" s="155"/>
      <c r="C87" s="155"/>
    </row>
    <row r="88" spans="1:5" s="28" customFormat="1" ht="12.75" customHeight="1" x14ac:dyDescent="0.2">
      <c r="A88" s="155"/>
      <c r="B88" s="155"/>
      <c r="C88" s="155"/>
    </row>
    <row r="89" spans="1:5" s="28" customFormat="1" ht="12.75" customHeight="1" x14ac:dyDescent="0.2">
      <c r="A89" s="156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9">
    <mergeCell ref="A7:I7"/>
    <mergeCell ref="A40:I40"/>
    <mergeCell ref="I4:I5"/>
    <mergeCell ref="C6:I6"/>
    <mergeCell ref="H4:H5"/>
    <mergeCell ref="A4:A6"/>
    <mergeCell ref="C4:C5"/>
    <mergeCell ref="D4:D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50" customFormat="1" ht="19.5" customHeight="1" x14ac:dyDescent="0.25">
      <c r="A1" s="1" t="s">
        <v>715</v>
      </c>
      <c r="B1" s="38"/>
      <c r="C1" s="38"/>
      <c r="D1" s="49"/>
    </row>
    <row r="2" spans="1:12" s="133" customFormat="1" ht="19.5" customHeight="1" x14ac:dyDescent="0.25">
      <c r="A2" s="50" t="s">
        <v>759</v>
      </c>
      <c r="B2" s="131"/>
      <c r="C2" s="131"/>
      <c r="D2" s="132"/>
    </row>
    <row r="3" spans="1:12" s="54" customFormat="1" x14ac:dyDescent="0.2">
      <c r="A3" s="655"/>
      <c r="B3" s="655"/>
      <c r="C3" s="655"/>
      <c r="D3" s="655"/>
    </row>
    <row r="4" spans="1:12" s="54" customFormat="1" ht="18" customHeight="1" x14ac:dyDescent="0.2">
      <c r="A4" s="1120" t="s">
        <v>5</v>
      </c>
      <c r="B4" s="3"/>
      <c r="C4" s="1123" t="s">
        <v>272</v>
      </c>
      <c r="D4" s="1123" t="s">
        <v>36</v>
      </c>
      <c r="E4" s="1126" t="s">
        <v>183</v>
      </c>
      <c r="F4" s="1126"/>
      <c r="G4" s="1126"/>
      <c r="H4" s="1113" t="s">
        <v>4</v>
      </c>
      <c r="I4" s="1115" t="s">
        <v>560</v>
      </c>
    </row>
    <row r="5" spans="1:12" s="54" customFormat="1" ht="18" customHeight="1" x14ac:dyDescent="0.2">
      <c r="A5" s="1121"/>
      <c r="B5" s="4"/>
      <c r="C5" s="1136"/>
      <c r="D5" s="1136"/>
      <c r="E5" s="706" t="s">
        <v>22</v>
      </c>
      <c r="F5" s="706" t="s">
        <v>273</v>
      </c>
      <c r="G5" s="706" t="s">
        <v>274</v>
      </c>
      <c r="H5" s="1135"/>
      <c r="I5" s="1116"/>
    </row>
    <row r="6" spans="1:12" s="54" customFormat="1" ht="18" customHeight="1" x14ac:dyDescent="0.2">
      <c r="A6" s="1122"/>
      <c r="B6" s="330"/>
      <c r="C6" s="1117" t="s">
        <v>301</v>
      </c>
      <c r="D6" s="1118"/>
      <c r="E6" s="1118"/>
      <c r="F6" s="1118"/>
      <c r="G6" s="1118"/>
      <c r="H6" s="1118"/>
      <c r="I6" s="1119"/>
    </row>
    <row r="7" spans="1:12" s="8" customFormat="1" ht="39.75" customHeight="1" x14ac:dyDescent="0.2">
      <c r="A7" s="1137" t="s">
        <v>131</v>
      </c>
      <c r="B7" s="1134"/>
      <c r="C7" s="1134"/>
      <c r="D7" s="1134"/>
      <c r="E7" s="1134"/>
      <c r="F7" s="1134"/>
      <c r="G7" s="1134"/>
      <c r="H7" s="1134"/>
      <c r="I7" s="1134"/>
      <c r="J7" s="9"/>
      <c r="K7" s="9"/>
      <c r="L7" s="23"/>
    </row>
    <row r="8" spans="1:12" s="17" customFormat="1" ht="18" customHeight="1" x14ac:dyDescent="0.2">
      <c r="A8" s="7" t="s">
        <v>69</v>
      </c>
      <c r="B8" s="39"/>
      <c r="C8" s="712"/>
      <c r="D8" s="711"/>
      <c r="E8" s="711"/>
      <c r="F8" s="711"/>
      <c r="G8" s="711"/>
      <c r="H8" s="711"/>
      <c r="I8" s="711"/>
      <c r="J8" s="711"/>
    </row>
    <row r="9" spans="1:12" s="17" customFormat="1" ht="18" customHeight="1" x14ac:dyDescent="0.2">
      <c r="A9" s="93" t="s">
        <v>148</v>
      </c>
      <c r="B9" s="39"/>
      <c r="C9" s="55">
        <v>407584.30183999997</v>
      </c>
      <c r="D9" s="56">
        <v>293853.78570000001</v>
      </c>
      <c r="E9" s="56">
        <v>101000.11189</v>
      </c>
      <c r="F9" s="56">
        <v>86736.81783</v>
      </c>
      <c r="G9" s="56">
        <v>14263.29406</v>
      </c>
      <c r="H9" s="56">
        <v>12730.40425</v>
      </c>
      <c r="I9" s="56">
        <v>0</v>
      </c>
      <c r="J9" s="711"/>
    </row>
    <row r="10" spans="1:12" s="17" customFormat="1" ht="22.5" customHeight="1" x14ac:dyDescent="0.2">
      <c r="A10" s="7" t="s">
        <v>71</v>
      </c>
      <c r="B10" s="39"/>
      <c r="C10" s="712">
        <v>6163.4924499999997</v>
      </c>
      <c r="D10" s="711">
        <v>4651.5342700000001</v>
      </c>
      <c r="E10" s="711">
        <v>738.33241999999996</v>
      </c>
      <c r="F10" s="711">
        <v>734.19793000000004</v>
      </c>
      <c r="G10" s="711">
        <v>4.1344900000000004</v>
      </c>
      <c r="H10" s="711">
        <v>771.72592999999995</v>
      </c>
      <c r="I10" s="711">
        <v>1.8998299999999999</v>
      </c>
      <c r="J10" s="711"/>
    </row>
    <row r="11" spans="1:12" s="11" customFormat="1" ht="4.5" customHeight="1" x14ac:dyDescent="0.2">
      <c r="A11" s="94"/>
      <c r="B11" s="94"/>
      <c r="C11" s="1129"/>
      <c r="D11" s="1129"/>
      <c r="E11" s="1129"/>
      <c r="F11" s="1129"/>
      <c r="G11" s="1129"/>
      <c r="H11" s="1129"/>
      <c r="I11" s="1129"/>
      <c r="J11" s="707"/>
      <c r="K11" s="9"/>
      <c r="L11" s="23"/>
    </row>
    <row r="12" spans="1:12" s="8" customFormat="1" ht="24.95" customHeight="1" x14ac:dyDescent="0.2">
      <c r="A12" s="1138" t="s">
        <v>132</v>
      </c>
      <c r="B12" s="1131">
        <v>40277.03155</v>
      </c>
      <c r="C12" s="1131"/>
      <c r="D12" s="1131"/>
      <c r="E12" s="1131"/>
      <c r="F12" s="1131"/>
      <c r="G12" s="1131"/>
      <c r="H12" s="1131"/>
      <c r="I12" s="1131"/>
      <c r="J12" s="707"/>
      <c r="K12" s="9"/>
      <c r="L12" s="23"/>
    </row>
    <row r="13" spans="1:12" s="8" customFormat="1" ht="22.5" customHeight="1" x14ac:dyDescent="0.2">
      <c r="A13" s="7" t="s">
        <v>302</v>
      </c>
      <c r="B13" s="7"/>
      <c r="C13" s="712">
        <v>58612.70074</v>
      </c>
      <c r="D13" s="711">
        <v>41654.116679999999</v>
      </c>
      <c r="E13" s="711">
        <v>16958.584060000001</v>
      </c>
      <c r="F13" s="711">
        <v>16958.584060000001</v>
      </c>
      <c r="G13" s="711">
        <v>0</v>
      </c>
      <c r="H13" s="711">
        <v>0</v>
      </c>
      <c r="I13" s="711">
        <v>0</v>
      </c>
      <c r="J13" s="707"/>
      <c r="K13" s="9"/>
    </row>
    <row r="14" spans="1:12" s="11" customFormat="1" ht="18" customHeight="1" x14ac:dyDescent="0.2">
      <c r="A14" s="10" t="s">
        <v>59</v>
      </c>
      <c r="B14" s="10"/>
      <c r="C14" s="710">
        <v>58612.70074</v>
      </c>
      <c r="D14" s="707">
        <v>41654.116679999999</v>
      </c>
      <c r="E14" s="707">
        <v>16958.584060000001</v>
      </c>
      <c r="F14" s="707">
        <v>16958.584060000001</v>
      </c>
      <c r="G14" s="707">
        <v>0</v>
      </c>
      <c r="H14" s="707">
        <v>0</v>
      </c>
      <c r="I14" s="707">
        <v>0</v>
      </c>
      <c r="J14" s="707"/>
      <c r="K14" s="9"/>
    </row>
    <row r="15" spans="1:12" s="6" customFormat="1" x14ac:dyDescent="0.2">
      <c r="A15" s="37" t="s">
        <v>58</v>
      </c>
      <c r="B15" s="39"/>
      <c r="C15" s="710">
        <v>45724.164429999997</v>
      </c>
      <c r="D15" s="707">
        <v>41654.116679999999</v>
      </c>
      <c r="E15" s="707">
        <v>4070.0477599999999</v>
      </c>
      <c r="F15" s="707">
        <v>4070.0477599999999</v>
      </c>
      <c r="G15" s="707">
        <v>0</v>
      </c>
      <c r="H15" s="707">
        <v>0</v>
      </c>
      <c r="I15" s="707">
        <v>0</v>
      </c>
      <c r="J15" s="707"/>
    </row>
    <row r="16" spans="1:12" s="6" customFormat="1" x14ac:dyDescent="0.2">
      <c r="A16" s="37" t="s">
        <v>97</v>
      </c>
      <c r="B16" s="39"/>
      <c r="C16" s="710">
        <v>12888.53631</v>
      </c>
      <c r="D16" s="707">
        <v>0</v>
      </c>
      <c r="E16" s="707">
        <v>12888.53631</v>
      </c>
      <c r="F16" s="707">
        <v>12888.53631</v>
      </c>
      <c r="G16" s="707">
        <v>0</v>
      </c>
      <c r="H16" s="707">
        <v>0</v>
      </c>
      <c r="I16" s="707">
        <v>0</v>
      </c>
      <c r="J16" s="707"/>
    </row>
    <row r="17" spans="1:12" s="8" customFormat="1" ht="22.5" customHeight="1" x14ac:dyDescent="0.2">
      <c r="A17" s="7" t="s">
        <v>68</v>
      </c>
      <c r="B17" s="7"/>
      <c r="C17" s="712">
        <v>17361.296979999999</v>
      </c>
      <c r="D17" s="711">
        <v>6056.7187999999996</v>
      </c>
      <c r="E17" s="711">
        <v>9430.3005300000004</v>
      </c>
      <c r="F17" s="711">
        <v>8256.98632</v>
      </c>
      <c r="G17" s="711">
        <v>1173.31421</v>
      </c>
      <c r="H17" s="711">
        <v>1874.27765</v>
      </c>
      <c r="I17" s="711">
        <v>0</v>
      </c>
      <c r="J17" s="711"/>
      <c r="K17" s="9"/>
    </row>
    <row r="18" spans="1:12" s="6" customFormat="1" ht="18" customHeight="1" x14ac:dyDescent="0.2">
      <c r="A18" s="10" t="s">
        <v>55</v>
      </c>
      <c r="B18" s="39"/>
      <c r="C18" s="710">
        <v>11624.121440000001</v>
      </c>
      <c r="D18" s="707">
        <v>1955.64158</v>
      </c>
      <c r="E18" s="707">
        <v>7871.8426799999997</v>
      </c>
      <c r="F18" s="707">
        <v>6698.5284700000002</v>
      </c>
      <c r="G18" s="707">
        <v>1173.31421</v>
      </c>
      <c r="H18" s="707">
        <v>1796.63717</v>
      </c>
      <c r="I18" s="707">
        <v>0</v>
      </c>
      <c r="J18" s="707"/>
    </row>
    <row r="19" spans="1:12" s="6" customFormat="1" x14ac:dyDescent="0.2">
      <c r="A19" s="37" t="s">
        <v>58</v>
      </c>
      <c r="B19" s="39"/>
      <c r="C19" s="710">
        <v>9451.4422900000009</v>
      </c>
      <c r="D19" s="707">
        <v>1955.64158</v>
      </c>
      <c r="E19" s="707">
        <v>5715.1799300000002</v>
      </c>
      <c r="F19" s="707">
        <v>5620.1970899999997</v>
      </c>
      <c r="G19" s="707">
        <v>94.982830000000007</v>
      </c>
      <c r="H19" s="707">
        <v>1780.62078</v>
      </c>
      <c r="I19" s="707">
        <v>0</v>
      </c>
      <c r="J19" s="707"/>
    </row>
    <row r="20" spans="1:12" s="6" customFormat="1" x14ac:dyDescent="0.2">
      <c r="A20" s="37" t="s">
        <v>97</v>
      </c>
      <c r="B20" s="39"/>
      <c r="C20" s="710">
        <v>2172.6791499999999</v>
      </c>
      <c r="D20" s="707">
        <v>0</v>
      </c>
      <c r="E20" s="707">
        <v>2156.6627600000002</v>
      </c>
      <c r="F20" s="707">
        <v>1078.3313800000001</v>
      </c>
      <c r="G20" s="707">
        <v>1078.3313800000001</v>
      </c>
      <c r="H20" s="707">
        <v>16.016390000000001</v>
      </c>
      <c r="I20" s="707">
        <v>0</v>
      </c>
      <c r="J20" s="707"/>
    </row>
    <row r="21" spans="1:12" s="6" customFormat="1" x14ac:dyDescent="0.2">
      <c r="A21" s="10" t="s">
        <v>56</v>
      </c>
      <c r="B21" s="39"/>
      <c r="C21" s="710">
        <v>791.42106999999999</v>
      </c>
      <c r="D21" s="707">
        <v>5.3227500000000001</v>
      </c>
      <c r="E21" s="707">
        <v>708.45785000000001</v>
      </c>
      <c r="F21" s="707">
        <v>708.45785000000001</v>
      </c>
      <c r="G21" s="707">
        <v>0</v>
      </c>
      <c r="H21" s="707">
        <v>77.640479999999997</v>
      </c>
      <c r="I21" s="707">
        <v>0</v>
      </c>
      <c r="J21" s="707"/>
    </row>
    <row r="22" spans="1:12" s="6" customFormat="1" x14ac:dyDescent="0.2">
      <c r="A22" s="10" t="s">
        <v>57</v>
      </c>
      <c r="B22" s="39"/>
      <c r="C22" s="710">
        <v>4945.7544699999999</v>
      </c>
      <c r="D22" s="707">
        <v>4095.7544699999999</v>
      </c>
      <c r="E22" s="707">
        <v>850</v>
      </c>
      <c r="F22" s="707">
        <v>850</v>
      </c>
      <c r="G22" s="707">
        <v>0</v>
      </c>
      <c r="H22" s="707">
        <v>0</v>
      </c>
      <c r="I22" s="707">
        <v>0</v>
      </c>
      <c r="J22" s="707"/>
    </row>
    <row r="23" spans="1:12" s="6" customFormat="1" x14ac:dyDescent="0.2">
      <c r="A23" s="37" t="s">
        <v>58</v>
      </c>
      <c r="B23" s="39"/>
      <c r="C23" s="710">
        <v>4945.7544699999999</v>
      </c>
      <c r="D23" s="707">
        <v>4095.7544699999999</v>
      </c>
      <c r="E23" s="707">
        <v>850</v>
      </c>
      <c r="F23" s="707">
        <v>850</v>
      </c>
      <c r="G23" s="707">
        <v>0</v>
      </c>
      <c r="H23" s="707">
        <v>0</v>
      </c>
      <c r="I23" s="707">
        <v>0</v>
      </c>
      <c r="J23" s="707"/>
    </row>
    <row r="24" spans="1:12" s="6" customFormat="1" x14ac:dyDescent="0.2">
      <c r="A24" s="37" t="s">
        <v>97</v>
      </c>
      <c r="B24" s="39"/>
      <c r="C24" s="710">
        <v>0</v>
      </c>
      <c r="D24" s="707">
        <v>0</v>
      </c>
      <c r="E24" s="707">
        <v>0</v>
      </c>
      <c r="F24" s="707">
        <v>0</v>
      </c>
      <c r="G24" s="707">
        <v>0</v>
      </c>
      <c r="H24" s="707">
        <v>0</v>
      </c>
      <c r="I24" s="707">
        <v>0</v>
      </c>
      <c r="J24" s="707"/>
    </row>
    <row r="25" spans="1:12" s="17" customFormat="1" ht="22.5" customHeight="1" x14ac:dyDescent="0.2">
      <c r="A25" s="7" t="s">
        <v>69</v>
      </c>
      <c r="B25" s="39"/>
      <c r="C25" s="712"/>
      <c r="D25" s="711"/>
      <c r="E25" s="711"/>
      <c r="F25" s="711"/>
      <c r="G25" s="711"/>
      <c r="H25" s="711"/>
      <c r="I25" s="711"/>
      <c r="J25" s="711"/>
    </row>
    <row r="26" spans="1:12" s="17" customFormat="1" ht="18" customHeight="1" x14ac:dyDescent="0.2">
      <c r="A26" s="93" t="s">
        <v>148</v>
      </c>
      <c r="B26" s="39"/>
      <c r="C26" s="55">
        <v>75973.997719999999</v>
      </c>
      <c r="D26" s="56">
        <v>47710.835480000002</v>
      </c>
      <c r="E26" s="56">
        <v>26388.884600000001</v>
      </c>
      <c r="F26" s="56">
        <v>25215.570380000001</v>
      </c>
      <c r="G26" s="56">
        <v>1173.31421</v>
      </c>
      <c r="H26" s="56">
        <v>1874.27765</v>
      </c>
      <c r="I26" s="56">
        <v>0</v>
      </c>
      <c r="J26" s="711"/>
    </row>
    <row r="27" spans="1:12" s="17" customFormat="1" ht="22.5" customHeight="1" x14ac:dyDescent="0.2">
      <c r="A27" s="7" t="s">
        <v>71</v>
      </c>
      <c r="B27" s="39"/>
      <c r="C27" s="712">
        <v>4946.7058399999996</v>
      </c>
      <c r="D27" s="711">
        <v>4651.4351999999999</v>
      </c>
      <c r="E27" s="711">
        <v>78.41122</v>
      </c>
      <c r="F27" s="711">
        <v>75.742729999999995</v>
      </c>
      <c r="G27" s="711">
        <v>2.6684899999999998</v>
      </c>
      <c r="H27" s="711">
        <v>214.95959999999999</v>
      </c>
      <c r="I27" s="711">
        <v>1.8998299999999999</v>
      </c>
      <c r="J27" s="711"/>
    </row>
    <row r="28" spans="1:12" s="11" customFormat="1" ht="4.5" customHeight="1" x14ac:dyDescent="0.2">
      <c r="A28" s="95"/>
      <c r="B28" s="94"/>
      <c r="C28" s="1129"/>
      <c r="D28" s="1129"/>
      <c r="E28" s="1129"/>
      <c r="F28" s="1129"/>
      <c r="G28" s="1129"/>
      <c r="H28" s="1129"/>
      <c r="I28" s="1129"/>
      <c r="J28" s="707"/>
      <c r="K28" s="9"/>
      <c r="L28" s="23"/>
    </row>
    <row r="29" spans="1:12" s="8" customFormat="1" ht="24.95" customHeight="1" x14ac:dyDescent="0.2">
      <c r="A29" s="1138" t="s">
        <v>133</v>
      </c>
      <c r="B29" s="1131">
        <v>2459.181</v>
      </c>
      <c r="C29" s="1131"/>
      <c r="D29" s="1131"/>
      <c r="E29" s="1131"/>
      <c r="F29" s="1131"/>
      <c r="G29" s="1131"/>
      <c r="H29" s="1131"/>
      <c r="I29" s="1131"/>
      <c r="J29" s="707"/>
      <c r="K29" s="9"/>
      <c r="L29" s="23"/>
    </row>
    <row r="30" spans="1:12" s="8" customFormat="1" ht="18" customHeight="1" x14ac:dyDescent="0.2">
      <c r="A30" s="7" t="s">
        <v>302</v>
      </c>
      <c r="B30" s="7"/>
      <c r="C30" s="712">
        <v>214507.37252</v>
      </c>
      <c r="D30" s="711">
        <v>192450.33390999999</v>
      </c>
      <c r="E30" s="711">
        <v>22057.03861</v>
      </c>
      <c r="F30" s="711">
        <v>20357.03212</v>
      </c>
      <c r="G30" s="711">
        <v>1700.00649</v>
      </c>
      <c r="H30" s="711">
        <v>0</v>
      </c>
      <c r="I30" s="711">
        <v>0</v>
      </c>
      <c r="J30" s="711"/>
      <c r="K30" s="9"/>
    </row>
    <row r="31" spans="1:12" s="11" customFormat="1" ht="18" customHeight="1" x14ac:dyDescent="0.2">
      <c r="A31" s="10" t="s">
        <v>60</v>
      </c>
      <c r="B31" s="10"/>
      <c r="C31" s="710">
        <v>214507.37252</v>
      </c>
      <c r="D31" s="707">
        <v>192450.33390999999</v>
      </c>
      <c r="E31" s="707">
        <v>22057.03861</v>
      </c>
      <c r="F31" s="707">
        <v>20357.03212</v>
      </c>
      <c r="G31" s="707">
        <v>1700.00649</v>
      </c>
      <c r="H31" s="707">
        <v>0</v>
      </c>
      <c r="I31" s="707">
        <v>0</v>
      </c>
      <c r="J31" s="707"/>
      <c r="K31" s="9"/>
    </row>
    <row r="32" spans="1:12" s="6" customFormat="1" x14ac:dyDescent="0.2">
      <c r="A32" s="37" t="s">
        <v>58</v>
      </c>
      <c r="B32" s="39"/>
      <c r="C32" s="710">
        <v>207075.82459</v>
      </c>
      <c r="D32" s="707">
        <v>192450.33390999999</v>
      </c>
      <c r="E32" s="707">
        <v>14625.490680000001</v>
      </c>
      <c r="F32" s="707">
        <v>12925.484189999999</v>
      </c>
      <c r="G32" s="707">
        <v>1700.00649</v>
      </c>
      <c r="H32" s="707">
        <v>0</v>
      </c>
      <c r="I32" s="707">
        <v>0</v>
      </c>
      <c r="J32" s="707"/>
    </row>
    <row r="33" spans="1:12" s="6" customFormat="1" x14ac:dyDescent="0.2">
      <c r="A33" s="37" t="s">
        <v>97</v>
      </c>
      <c r="B33" s="39"/>
      <c r="C33" s="710">
        <v>7431.5479299999997</v>
      </c>
      <c r="D33" s="707">
        <v>0</v>
      </c>
      <c r="E33" s="707">
        <v>7431.5479299999997</v>
      </c>
      <c r="F33" s="707">
        <v>7431.5479299999997</v>
      </c>
      <c r="G33" s="707">
        <v>0</v>
      </c>
      <c r="H33" s="707">
        <v>0</v>
      </c>
      <c r="I33" s="707">
        <v>0</v>
      </c>
      <c r="J33" s="707"/>
    </row>
    <row r="34" spans="1:12" s="8" customFormat="1" ht="22.5" customHeight="1" x14ac:dyDescent="0.2">
      <c r="A34" s="7" t="s">
        <v>68</v>
      </c>
      <c r="B34" s="7"/>
      <c r="C34" s="712">
        <v>1526.8459700000001</v>
      </c>
      <c r="D34" s="711">
        <v>64.133080000000007</v>
      </c>
      <c r="E34" s="711">
        <v>732.42357000000004</v>
      </c>
      <c r="F34" s="711">
        <v>437.13157000000001</v>
      </c>
      <c r="G34" s="711">
        <v>295.29199999999997</v>
      </c>
      <c r="H34" s="711">
        <v>730.28931999999998</v>
      </c>
      <c r="I34" s="711">
        <v>0</v>
      </c>
      <c r="J34" s="711"/>
      <c r="K34" s="9"/>
    </row>
    <row r="35" spans="1:12" s="6" customFormat="1" ht="18" customHeight="1" x14ac:dyDescent="0.2">
      <c r="A35" s="10" t="s">
        <v>55</v>
      </c>
      <c r="B35" s="39"/>
      <c r="C35" s="710">
        <v>1498.81351</v>
      </c>
      <c r="D35" s="707">
        <v>40</v>
      </c>
      <c r="E35" s="707">
        <v>729.80156999999997</v>
      </c>
      <c r="F35" s="707">
        <v>434.50957</v>
      </c>
      <c r="G35" s="707">
        <v>295.29199999999997</v>
      </c>
      <c r="H35" s="707">
        <v>729.01194999999996</v>
      </c>
      <c r="I35" s="707">
        <v>0</v>
      </c>
      <c r="J35" s="707"/>
    </row>
    <row r="36" spans="1:12" s="6" customFormat="1" x14ac:dyDescent="0.2">
      <c r="A36" s="37" t="s">
        <v>58</v>
      </c>
      <c r="B36" s="39"/>
      <c r="C36" s="710">
        <v>1498.81351</v>
      </c>
      <c r="D36" s="707">
        <v>40</v>
      </c>
      <c r="E36" s="707">
        <v>729.80156999999997</v>
      </c>
      <c r="F36" s="707">
        <v>434.50957</v>
      </c>
      <c r="G36" s="707">
        <v>295.29199999999997</v>
      </c>
      <c r="H36" s="707">
        <v>729.01194999999996</v>
      </c>
      <c r="I36" s="707">
        <v>0</v>
      </c>
      <c r="J36" s="707"/>
    </row>
    <row r="37" spans="1:12" s="6" customFormat="1" x14ac:dyDescent="0.2">
      <c r="A37" s="37" t="s">
        <v>97</v>
      </c>
      <c r="B37" s="39"/>
      <c r="C37" s="710">
        <v>0</v>
      </c>
      <c r="D37" s="707">
        <v>0</v>
      </c>
      <c r="E37" s="707">
        <v>0</v>
      </c>
      <c r="F37" s="707">
        <v>0</v>
      </c>
      <c r="G37" s="707">
        <v>0</v>
      </c>
      <c r="H37" s="707">
        <v>0</v>
      </c>
      <c r="I37" s="707">
        <v>0</v>
      </c>
      <c r="J37" s="707"/>
    </row>
    <row r="38" spans="1:12" s="6" customFormat="1" x14ac:dyDescent="0.2">
      <c r="A38" s="10" t="s">
        <v>56</v>
      </c>
      <c r="B38" s="39"/>
      <c r="C38" s="710">
        <v>26.83999</v>
      </c>
      <c r="D38" s="707">
        <v>23.686229999999998</v>
      </c>
      <c r="E38" s="707">
        <v>2.6219999999999999</v>
      </c>
      <c r="F38" s="707">
        <v>2.6219999999999999</v>
      </c>
      <c r="G38" s="707">
        <v>0</v>
      </c>
      <c r="H38" s="707">
        <v>0.53176000000000001</v>
      </c>
      <c r="I38" s="707">
        <v>0</v>
      </c>
      <c r="J38" s="707"/>
    </row>
    <row r="39" spans="1:12" s="6" customFormat="1" x14ac:dyDescent="0.2">
      <c r="A39" s="10" t="s">
        <v>57</v>
      </c>
      <c r="B39" s="39"/>
      <c r="C39" s="710">
        <v>1.1924699999999999</v>
      </c>
      <c r="D39" s="707">
        <v>0.44685000000000002</v>
      </c>
      <c r="E39" s="707">
        <v>0</v>
      </c>
      <c r="F39" s="707">
        <v>0</v>
      </c>
      <c r="G39" s="707">
        <v>0</v>
      </c>
      <c r="H39" s="707">
        <v>0.74561999999999995</v>
      </c>
      <c r="I39" s="707">
        <v>0</v>
      </c>
      <c r="J39" s="707"/>
    </row>
    <row r="40" spans="1:12" s="6" customFormat="1" x14ac:dyDescent="0.2">
      <c r="A40" s="37" t="s">
        <v>58</v>
      </c>
      <c r="B40" s="39"/>
      <c r="C40" s="710">
        <v>1.1924699999999999</v>
      </c>
      <c r="D40" s="707">
        <v>0.44685000000000002</v>
      </c>
      <c r="E40" s="707">
        <v>0</v>
      </c>
      <c r="F40" s="707">
        <v>0</v>
      </c>
      <c r="G40" s="707">
        <v>0</v>
      </c>
      <c r="H40" s="707">
        <v>0.74561999999999995</v>
      </c>
      <c r="I40" s="707">
        <v>0</v>
      </c>
      <c r="J40" s="707"/>
    </row>
    <row r="41" spans="1:12" s="6" customFormat="1" x14ac:dyDescent="0.2">
      <c r="A41" s="37" t="s">
        <v>97</v>
      </c>
      <c r="B41" s="39"/>
      <c r="C41" s="710">
        <v>0</v>
      </c>
      <c r="D41" s="707">
        <v>0</v>
      </c>
      <c r="E41" s="707">
        <v>0</v>
      </c>
      <c r="F41" s="707">
        <v>0</v>
      </c>
      <c r="G41" s="707">
        <v>0</v>
      </c>
      <c r="H41" s="707">
        <v>0</v>
      </c>
      <c r="I41" s="707">
        <v>0</v>
      </c>
      <c r="J41" s="707"/>
    </row>
    <row r="42" spans="1:12" s="17" customFormat="1" ht="22.5" customHeight="1" x14ac:dyDescent="0.2">
      <c r="A42" s="7" t="s">
        <v>69</v>
      </c>
      <c r="B42" s="39"/>
      <c r="C42" s="712"/>
      <c r="D42" s="711"/>
      <c r="E42" s="711"/>
      <c r="F42" s="711"/>
      <c r="G42" s="711"/>
      <c r="H42" s="711"/>
      <c r="I42" s="711"/>
      <c r="J42" s="711"/>
    </row>
    <row r="43" spans="1:12" s="17" customFormat="1" ht="18" customHeight="1" x14ac:dyDescent="0.2">
      <c r="A43" s="93" t="s">
        <v>148</v>
      </c>
      <c r="B43" s="39"/>
      <c r="C43" s="55">
        <v>216034.21848000001</v>
      </c>
      <c r="D43" s="56">
        <v>192514.46698999999</v>
      </c>
      <c r="E43" s="56">
        <v>22789.462169999999</v>
      </c>
      <c r="F43" s="56">
        <v>20794.163680000001</v>
      </c>
      <c r="G43" s="56">
        <v>1995.2984899999999</v>
      </c>
      <c r="H43" s="56">
        <v>730.28931999999998</v>
      </c>
      <c r="I43" s="56">
        <v>0</v>
      </c>
      <c r="J43" s="711"/>
    </row>
    <row r="44" spans="1:12" s="17" customFormat="1" ht="22.5" customHeight="1" x14ac:dyDescent="0.2">
      <c r="A44" s="7" t="s">
        <v>71</v>
      </c>
      <c r="B44" s="39"/>
      <c r="C44" s="712">
        <v>342.74009999999998</v>
      </c>
      <c r="D44" s="711">
        <v>0</v>
      </c>
      <c r="E44" s="711">
        <v>260.20353</v>
      </c>
      <c r="F44" s="711">
        <v>260.20353</v>
      </c>
      <c r="G44" s="711">
        <v>0</v>
      </c>
      <c r="H44" s="711">
        <v>82.536569999999998</v>
      </c>
      <c r="I44" s="711">
        <v>0</v>
      </c>
      <c r="J44" s="711"/>
    </row>
    <row r="45" spans="1:12" s="11" customFormat="1" ht="4.5" customHeight="1" x14ac:dyDescent="0.2">
      <c r="C45" s="1129"/>
      <c r="D45" s="1129"/>
      <c r="E45" s="1129"/>
      <c r="F45" s="1129"/>
      <c r="G45" s="1129"/>
      <c r="H45" s="1129"/>
      <c r="I45" s="1129"/>
      <c r="J45" s="707"/>
      <c r="K45" s="9"/>
      <c r="L45" s="23"/>
    </row>
    <row r="46" spans="1:12" s="8" customFormat="1" ht="24.95" customHeight="1" x14ac:dyDescent="0.2">
      <c r="A46" s="1138" t="s">
        <v>134</v>
      </c>
      <c r="B46" s="1131"/>
      <c r="C46" s="1131"/>
      <c r="D46" s="1131"/>
      <c r="E46" s="1131"/>
      <c r="F46" s="1131"/>
      <c r="G46" s="1131"/>
      <c r="H46" s="1131"/>
      <c r="I46" s="1131"/>
      <c r="J46" s="707"/>
      <c r="K46" s="9"/>
      <c r="L46" s="23"/>
    </row>
    <row r="47" spans="1:12" s="8" customFormat="1" ht="18" customHeight="1" x14ac:dyDescent="0.2">
      <c r="A47" s="7" t="s">
        <v>302</v>
      </c>
      <c r="B47" s="7"/>
      <c r="C47" s="712">
        <v>94626.962090000001</v>
      </c>
      <c r="D47" s="711">
        <v>53337.912389999998</v>
      </c>
      <c r="E47" s="711">
        <v>40841.549700000003</v>
      </c>
      <c r="F47" s="711">
        <v>31204.5497</v>
      </c>
      <c r="G47" s="711">
        <v>9637</v>
      </c>
      <c r="H47" s="711">
        <v>447.5</v>
      </c>
      <c r="I47" s="711">
        <v>0</v>
      </c>
      <c r="J47" s="711"/>
      <c r="K47" s="9"/>
    </row>
    <row r="48" spans="1:12" s="11" customFormat="1" ht="18" customHeight="1" x14ac:dyDescent="0.2">
      <c r="A48" s="10" t="s">
        <v>60</v>
      </c>
      <c r="B48" s="10"/>
      <c r="C48" s="710">
        <v>94626.962090000001</v>
      </c>
      <c r="D48" s="707">
        <v>53337.912389999998</v>
      </c>
      <c r="E48" s="707">
        <v>40841.549700000003</v>
      </c>
      <c r="F48" s="707">
        <v>31204.5497</v>
      </c>
      <c r="G48" s="707">
        <v>9637</v>
      </c>
      <c r="H48" s="707">
        <v>447.5</v>
      </c>
      <c r="I48" s="707">
        <v>0</v>
      </c>
      <c r="J48" s="707"/>
      <c r="K48" s="9"/>
    </row>
    <row r="49" spans="1:11" s="6" customFormat="1" x14ac:dyDescent="0.2">
      <c r="A49" s="37" t="s">
        <v>58</v>
      </c>
      <c r="B49" s="39"/>
      <c r="C49" s="710">
        <v>94594.260980000006</v>
      </c>
      <c r="D49" s="707">
        <v>53337.912389999998</v>
      </c>
      <c r="E49" s="707">
        <v>40808.848590000001</v>
      </c>
      <c r="F49" s="707">
        <v>31171.848590000001</v>
      </c>
      <c r="G49" s="707">
        <v>9637</v>
      </c>
      <c r="H49" s="707">
        <v>447.5</v>
      </c>
      <c r="I49" s="707">
        <v>0</v>
      </c>
      <c r="J49" s="707"/>
    </row>
    <row r="50" spans="1:11" s="6" customFormat="1" x14ac:dyDescent="0.2">
      <c r="A50" s="37" t="s">
        <v>97</v>
      </c>
      <c r="B50" s="39"/>
      <c r="C50" s="710">
        <v>32.70111</v>
      </c>
      <c r="D50" s="707">
        <v>0</v>
      </c>
      <c r="E50" s="707">
        <v>32.70111</v>
      </c>
      <c r="F50" s="707">
        <v>32.70111</v>
      </c>
      <c r="G50" s="707">
        <v>0</v>
      </c>
      <c r="H50" s="707">
        <v>0</v>
      </c>
      <c r="I50" s="707">
        <v>0</v>
      </c>
      <c r="J50" s="707"/>
    </row>
    <row r="51" spans="1:11" s="8" customFormat="1" ht="22.5" customHeight="1" x14ac:dyDescent="0.2">
      <c r="A51" s="7" t="s">
        <v>68</v>
      </c>
      <c r="B51" s="7"/>
      <c r="C51" s="712">
        <v>20949.123540000001</v>
      </c>
      <c r="D51" s="711">
        <v>290.57083999999998</v>
      </c>
      <c r="E51" s="711">
        <v>10980.21542</v>
      </c>
      <c r="F51" s="711">
        <v>9522.5340699999997</v>
      </c>
      <c r="G51" s="711">
        <v>1457.6813500000001</v>
      </c>
      <c r="H51" s="711">
        <v>9678.3372799999997</v>
      </c>
      <c r="I51" s="711">
        <v>0</v>
      </c>
      <c r="J51" s="711"/>
      <c r="K51" s="9"/>
    </row>
    <row r="52" spans="1:11" s="6" customFormat="1" ht="18" customHeight="1" x14ac:dyDescent="0.2">
      <c r="A52" s="10" t="s">
        <v>55</v>
      </c>
      <c r="B52" s="39"/>
      <c r="C52" s="710">
        <v>16811.702389999999</v>
      </c>
      <c r="D52" s="707">
        <v>290.57083999999998</v>
      </c>
      <c r="E52" s="707">
        <v>7246.8973800000003</v>
      </c>
      <c r="F52" s="707">
        <v>6255.2160299999996</v>
      </c>
      <c r="G52" s="707">
        <v>991.68134999999995</v>
      </c>
      <c r="H52" s="707">
        <v>9274.2341699999997</v>
      </c>
      <c r="I52" s="707">
        <v>0</v>
      </c>
      <c r="J52" s="707"/>
    </row>
    <row r="53" spans="1:11" s="6" customFormat="1" x14ac:dyDescent="0.2">
      <c r="A53" s="37" t="s">
        <v>58</v>
      </c>
      <c r="B53" s="39"/>
      <c r="C53" s="710">
        <v>16798.800039999998</v>
      </c>
      <c r="D53" s="707">
        <v>290.57083999999998</v>
      </c>
      <c r="E53" s="707">
        <v>7246.8973800000003</v>
      </c>
      <c r="F53" s="707">
        <v>6255.2160299999996</v>
      </c>
      <c r="G53" s="707">
        <v>991.68134999999995</v>
      </c>
      <c r="H53" s="707">
        <v>9261.3318199999994</v>
      </c>
      <c r="I53" s="707">
        <v>0</v>
      </c>
      <c r="J53" s="707"/>
    </row>
    <row r="54" spans="1:11" s="6" customFormat="1" x14ac:dyDescent="0.2">
      <c r="A54" s="37" t="s">
        <v>97</v>
      </c>
      <c r="B54" s="39"/>
      <c r="C54" s="710">
        <v>12.90235</v>
      </c>
      <c r="D54" s="707">
        <v>0</v>
      </c>
      <c r="E54" s="707">
        <v>0</v>
      </c>
      <c r="F54" s="707">
        <v>0</v>
      </c>
      <c r="G54" s="707">
        <v>0</v>
      </c>
      <c r="H54" s="707">
        <v>12.90235</v>
      </c>
      <c r="I54" s="707">
        <v>0</v>
      </c>
      <c r="J54" s="707"/>
    </row>
    <row r="55" spans="1:11" s="6" customFormat="1" x14ac:dyDescent="0.2">
      <c r="A55" s="10" t="s">
        <v>56</v>
      </c>
      <c r="B55" s="39"/>
      <c r="C55" s="710">
        <v>4127.4211599999999</v>
      </c>
      <c r="D55" s="707">
        <v>0</v>
      </c>
      <c r="E55" s="707">
        <v>3733.3180400000001</v>
      </c>
      <c r="F55" s="707">
        <v>3267.3180400000001</v>
      </c>
      <c r="G55" s="707">
        <v>466</v>
      </c>
      <c r="H55" s="707">
        <v>394.10311999999999</v>
      </c>
      <c r="I55" s="707">
        <v>0</v>
      </c>
      <c r="J55" s="707"/>
    </row>
    <row r="56" spans="1:11" s="6" customFormat="1" x14ac:dyDescent="0.2">
      <c r="A56" s="10" t="s">
        <v>57</v>
      </c>
      <c r="B56" s="39"/>
      <c r="C56" s="710">
        <v>10</v>
      </c>
      <c r="D56" s="707">
        <v>0</v>
      </c>
      <c r="E56" s="707">
        <v>0</v>
      </c>
      <c r="F56" s="707">
        <v>0</v>
      </c>
      <c r="G56" s="707">
        <v>0</v>
      </c>
      <c r="H56" s="707">
        <v>10</v>
      </c>
      <c r="I56" s="707">
        <v>0</v>
      </c>
      <c r="J56" s="707"/>
    </row>
    <row r="57" spans="1:11" s="6" customFormat="1" x14ac:dyDescent="0.2">
      <c r="A57" s="37" t="s">
        <v>58</v>
      </c>
      <c r="B57" s="39"/>
      <c r="C57" s="710">
        <v>10</v>
      </c>
      <c r="D57" s="707">
        <v>0</v>
      </c>
      <c r="E57" s="707">
        <v>0</v>
      </c>
      <c r="F57" s="707">
        <v>0</v>
      </c>
      <c r="G57" s="707">
        <v>0</v>
      </c>
      <c r="H57" s="707">
        <v>10</v>
      </c>
      <c r="I57" s="707">
        <v>0</v>
      </c>
      <c r="J57" s="707"/>
    </row>
    <row r="58" spans="1:11" s="6" customFormat="1" x14ac:dyDescent="0.2">
      <c r="A58" s="37" t="s">
        <v>97</v>
      </c>
      <c r="B58" s="39"/>
      <c r="C58" s="710">
        <v>0</v>
      </c>
      <c r="D58" s="707">
        <v>0</v>
      </c>
      <c r="E58" s="707">
        <v>0</v>
      </c>
      <c r="F58" s="707">
        <v>0</v>
      </c>
      <c r="G58" s="707">
        <v>0</v>
      </c>
      <c r="H58" s="707">
        <v>0</v>
      </c>
      <c r="I58" s="707">
        <v>0</v>
      </c>
      <c r="J58" s="707"/>
    </row>
    <row r="59" spans="1:11" s="17" customFormat="1" ht="22.5" customHeight="1" x14ac:dyDescent="0.2">
      <c r="A59" s="7" t="s">
        <v>69</v>
      </c>
      <c r="B59" s="39"/>
      <c r="C59" s="712"/>
      <c r="D59" s="711"/>
      <c r="E59" s="711"/>
      <c r="F59" s="711"/>
      <c r="G59" s="711"/>
      <c r="H59" s="711"/>
      <c r="I59" s="711"/>
      <c r="J59" s="711"/>
    </row>
    <row r="60" spans="1:11" s="17" customFormat="1" ht="18" customHeight="1" x14ac:dyDescent="0.2">
      <c r="A60" s="93" t="s">
        <v>148</v>
      </c>
      <c r="B60" s="39"/>
      <c r="C60" s="55">
        <v>115576.08563</v>
      </c>
      <c r="D60" s="56">
        <v>53628.483229999998</v>
      </c>
      <c r="E60" s="56">
        <v>51821.765119999996</v>
      </c>
      <c r="F60" s="56">
        <v>40727.083769999997</v>
      </c>
      <c r="G60" s="56">
        <v>11094.681350000001</v>
      </c>
      <c r="H60" s="56">
        <v>10125.83728</v>
      </c>
      <c r="I60" s="56">
        <v>0</v>
      </c>
      <c r="J60" s="711"/>
    </row>
    <row r="61" spans="1:11" s="17" customFormat="1" ht="22.5" customHeight="1" x14ac:dyDescent="0.2">
      <c r="A61" s="7" t="s">
        <v>71</v>
      </c>
      <c r="B61" s="39"/>
      <c r="C61" s="712">
        <v>874.04651000000001</v>
      </c>
      <c r="D61" s="711">
        <v>9.9070000000000005E-2</v>
      </c>
      <c r="E61" s="711">
        <v>399.71767</v>
      </c>
      <c r="F61" s="711">
        <v>398.25166999999999</v>
      </c>
      <c r="G61" s="711">
        <v>1.466</v>
      </c>
      <c r="H61" s="711">
        <v>474.22976999999997</v>
      </c>
      <c r="I61" s="711">
        <v>0</v>
      </c>
      <c r="J61" s="711"/>
    </row>
    <row r="62" spans="1:11" s="17" customFormat="1" ht="12.75" customHeight="1" x14ac:dyDescent="0.2">
      <c r="A62" s="7"/>
      <c r="B62" s="39"/>
      <c r="C62" s="711"/>
      <c r="D62" s="711"/>
      <c r="E62" s="711"/>
      <c r="F62" s="711"/>
      <c r="G62" s="711"/>
      <c r="H62" s="711"/>
      <c r="I62" s="711"/>
      <c r="J62" s="711"/>
    </row>
    <row r="63" spans="1:11" s="98" customFormat="1" ht="12.75" customHeight="1" x14ac:dyDescent="0.2">
      <c r="A63" s="8"/>
      <c r="B63" s="8"/>
      <c r="C63" s="711"/>
      <c r="D63" s="711"/>
      <c r="E63" s="34"/>
      <c r="F63" s="34"/>
      <c r="J63" s="30"/>
      <c r="K63" s="30"/>
    </row>
    <row r="64" spans="1:11" s="65" customFormat="1" ht="12.75" customHeight="1" x14ac:dyDescent="0.2">
      <c r="A64" s="713"/>
      <c r="J64" s="30"/>
      <c r="K64" s="30"/>
    </row>
    <row r="65" spans="1:11" s="65" customFormat="1" ht="15" customHeight="1" x14ac:dyDescent="0.2">
      <c r="A65" s="138"/>
      <c r="B65" s="59"/>
      <c r="C65" s="707"/>
      <c r="D65" s="707"/>
      <c r="E65" s="11"/>
      <c r="F65" s="11"/>
      <c r="J65" s="30"/>
      <c r="K65" s="30"/>
    </row>
    <row r="66" spans="1:11" s="65" customFormat="1" ht="12.75" customHeight="1" x14ac:dyDescent="0.2">
      <c r="A66" s="13"/>
      <c r="B66" s="12"/>
      <c r="C66" s="711"/>
      <c r="D66" s="711"/>
      <c r="E66" s="11"/>
      <c r="F66" s="11"/>
      <c r="J66" s="30"/>
      <c r="K66" s="30"/>
    </row>
    <row r="67" spans="1:11" s="65" customFormat="1" ht="12.75" customHeight="1" x14ac:dyDescent="0.2">
      <c r="A67" s="1132"/>
      <c r="B67" s="1132"/>
      <c r="C67" s="1132"/>
      <c r="D67" s="1132"/>
    </row>
    <row r="68" spans="1:11" s="141" customFormat="1" ht="12.75" customHeight="1" x14ac:dyDescent="0.2">
      <c r="A68" s="139"/>
      <c r="B68" s="139"/>
      <c r="C68" s="98"/>
      <c r="D68" s="140"/>
    </row>
    <row r="69" spans="1:11" s="31" customFormat="1" ht="12.75" customHeight="1" x14ac:dyDescent="0.2">
      <c r="A69" s="142"/>
      <c r="B69" s="142"/>
      <c r="C69" s="143"/>
      <c r="D69" s="143"/>
    </row>
    <row r="70" spans="1:11" s="31" customFormat="1" ht="12.75" customHeight="1" x14ac:dyDescent="0.2">
      <c r="A70" s="142"/>
      <c r="B70" s="142"/>
      <c r="C70" s="143"/>
      <c r="D70" s="143"/>
    </row>
    <row r="71" spans="1:11" s="65" customFormat="1" ht="12.75" customHeight="1" x14ac:dyDescent="0.2">
      <c r="A71" s="142"/>
      <c r="B71" s="142"/>
      <c r="C71" s="143"/>
      <c r="D71" s="143"/>
    </row>
    <row r="72" spans="1:11" s="65" customFormat="1" ht="12.75" customHeight="1" x14ac:dyDescent="0.2">
      <c r="A72" s="144"/>
      <c r="B72" s="145"/>
      <c r="C72" s="146"/>
      <c r="D72" s="146"/>
    </row>
    <row r="73" spans="1:11" s="65" customFormat="1" ht="12.75" customHeight="1" x14ac:dyDescent="0.2">
      <c r="A73" s="144"/>
      <c r="B73" s="145"/>
      <c r="C73" s="147"/>
      <c r="D73" s="146"/>
    </row>
    <row r="74" spans="1:11" s="151" customFormat="1" ht="12.75" customHeight="1" x14ac:dyDescent="0.2">
      <c r="A74" s="148"/>
      <c r="B74" s="148"/>
      <c r="C74" s="149"/>
      <c r="D74" s="150"/>
    </row>
    <row r="75" spans="1:11" s="31" customFormat="1" ht="12.75" customHeight="1" x14ac:dyDescent="0.2">
      <c r="A75" s="152"/>
      <c r="B75" s="142"/>
      <c r="C75" s="143"/>
      <c r="D75" s="143"/>
      <c r="E75" s="153"/>
    </row>
    <row r="76" spans="1:11" s="28" customFormat="1" ht="12.75" customHeight="1" x14ac:dyDescent="0.2">
      <c r="A76" s="64"/>
      <c r="B76" s="64"/>
      <c r="C76" s="64"/>
      <c r="D76" s="64"/>
    </row>
    <row r="77" spans="1:11" s="28" customFormat="1" ht="12.75" customHeight="1" x14ac:dyDescent="0.2">
      <c r="A77" s="708"/>
    </row>
    <row r="78" spans="1:11" s="28" customFormat="1" ht="12.75" customHeight="1" x14ac:dyDescent="0.2">
      <c r="A78" s="154"/>
      <c r="B78" s="154"/>
      <c r="C78" s="154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31"/>
      <c r="B80" s="31"/>
      <c r="C80" s="31"/>
    </row>
    <row r="81" spans="1:4" s="28" customFormat="1" ht="12.75" customHeight="1" x14ac:dyDescent="0.2">
      <c r="A81" s="155"/>
      <c r="B81" s="155"/>
      <c r="C81" s="155"/>
    </row>
    <row r="82" spans="1:4" s="28" customFormat="1" ht="12.75" customHeight="1" x14ac:dyDescent="0.2">
      <c r="A82" s="155"/>
      <c r="B82" s="155"/>
      <c r="C82" s="155"/>
    </row>
    <row r="83" spans="1:4" s="28" customFormat="1" ht="12.75" customHeight="1" x14ac:dyDescent="0.2">
      <c r="A83" s="156"/>
    </row>
    <row r="84" spans="1:4" s="28" customFormat="1" ht="12.75" customHeight="1" x14ac:dyDescent="0.2">
      <c r="A84" s="31"/>
      <c r="B84" s="31"/>
      <c r="C84" s="31"/>
      <c r="D84" s="31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5">
    <mergeCell ref="A67:D67"/>
    <mergeCell ref="A4:A6"/>
    <mergeCell ref="C4:C5"/>
    <mergeCell ref="D4:D5"/>
    <mergeCell ref="A7:I7"/>
    <mergeCell ref="A12:I12"/>
    <mergeCell ref="A29:I29"/>
    <mergeCell ref="A46:I46"/>
    <mergeCell ref="C11:I11"/>
    <mergeCell ref="C45:I45"/>
    <mergeCell ref="C28:I28"/>
    <mergeCell ref="I4:I5"/>
    <mergeCell ref="C6:I6"/>
    <mergeCell ref="H4:H5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2016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2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5" customWidth="1" collapsed="1"/>
    <col min="2" max="2" width="1.7109375" style="125" customWidth="1" collapsed="1"/>
    <col min="3" max="8" width="16.7109375" style="125" customWidth="1" collapsed="1"/>
    <col min="9" max="9" width="18.7109375" style="125" customWidth="1" collapsed="1"/>
    <col min="10" max="16384" width="11.42578125" style="125" collapsed="1"/>
  </cols>
  <sheetData>
    <row r="1" spans="1:11" s="50" customFormat="1" ht="19.5" customHeight="1" x14ac:dyDescent="0.25">
      <c r="A1" s="1" t="s">
        <v>715</v>
      </c>
      <c r="B1" s="38"/>
      <c r="C1" s="38"/>
      <c r="D1" s="49"/>
    </row>
    <row r="2" spans="1:11" s="88" customFormat="1" ht="19.5" customHeight="1" x14ac:dyDescent="0.25">
      <c r="A2" s="126" t="s">
        <v>760</v>
      </c>
      <c r="B2" s="86"/>
      <c r="C2" s="86"/>
      <c r="D2" s="87"/>
    </row>
    <row r="3" spans="1:11" s="92" customFormat="1" x14ac:dyDescent="0.2">
      <c r="A3" s="653"/>
      <c r="B3" s="653"/>
      <c r="C3" s="653"/>
      <c r="D3" s="653"/>
    </row>
    <row r="4" spans="1:11" s="92" customFormat="1" ht="18" customHeight="1" x14ac:dyDescent="0.2">
      <c r="A4" s="1140" t="s">
        <v>5</v>
      </c>
      <c r="B4" s="327"/>
      <c r="C4" s="1143" t="s">
        <v>272</v>
      </c>
      <c r="D4" s="1143" t="s">
        <v>36</v>
      </c>
      <c r="E4" s="1150" t="s">
        <v>183</v>
      </c>
      <c r="F4" s="1150"/>
      <c r="G4" s="1150"/>
      <c r="H4" s="1148" t="s">
        <v>4</v>
      </c>
      <c r="I4" s="1115" t="s">
        <v>560</v>
      </c>
    </row>
    <row r="5" spans="1:11" s="92" customFormat="1" ht="18" customHeight="1" x14ac:dyDescent="0.2">
      <c r="A5" s="1141"/>
      <c r="B5" s="328"/>
      <c r="C5" s="1144"/>
      <c r="D5" s="1144"/>
      <c r="E5" s="709" t="s">
        <v>22</v>
      </c>
      <c r="F5" s="709" t="s">
        <v>273</v>
      </c>
      <c r="G5" s="709" t="s">
        <v>274</v>
      </c>
      <c r="H5" s="1149"/>
      <c r="I5" s="1116"/>
    </row>
    <row r="6" spans="1:11" s="92" customFormat="1" ht="18" customHeight="1" x14ac:dyDescent="0.2">
      <c r="A6" s="1142"/>
      <c r="B6" s="329"/>
      <c r="C6" s="1146" t="s">
        <v>301</v>
      </c>
      <c r="D6" s="1147"/>
      <c r="E6" s="1147"/>
      <c r="F6" s="1147"/>
      <c r="G6" s="1147"/>
      <c r="H6" s="1147"/>
      <c r="I6" s="1119"/>
    </row>
    <row r="7" spans="1:11" s="74" customFormat="1" ht="39.75" customHeight="1" x14ac:dyDescent="0.2">
      <c r="A7" s="1151" t="s">
        <v>248</v>
      </c>
      <c r="B7" s="1134"/>
      <c r="C7" s="1134"/>
      <c r="D7" s="1134"/>
      <c r="E7" s="1134"/>
      <c r="F7" s="1134"/>
      <c r="G7" s="1134"/>
      <c r="H7" s="1134"/>
      <c r="I7" s="1134"/>
    </row>
    <row r="8" spans="1:11" s="8" customFormat="1" ht="18" customHeight="1" x14ac:dyDescent="0.2">
      <c r="A8" s="7" t="s">
        <v>302</v>
      </c>
      <c r="B8" s="7"/>
      <c r="C8" s="710"/>
      <c r="D8" s="707"/>
      <c r="E8" s="707"/>
      <c r="F8" s="707"/>
      <c r="G8" s="707"/>
      <c r="H8" s="707"/>
      <c r="I8" s="707"/>
      <c r="J8" s="9"/>
      <c r="K8" s="9"/>
    </row>
    <row r="9" spans="1:11" s="11" customFormat="1" ht="18" customHeight="1" x14ac:dyDescent="0.2">
      <c r="A9" s="10" t="s">
        <v>59</v>
      </c>
      <c r="B9" s="10"/>
      <c r="C9" s="710">
        <v>54876.223360000004</v>
      </c>
      <c r="D9" s="707">
        <v>36640.900869999998</v>
      </c>
      <c r="E9" s="707">
        <v>18235.322489999999</v>
      </c>
      <c r="F9" s="707">
        <v>18235.322489999999</v>
      </c>
      <c r="G9" s="707">
        <v>0</v>
      </c>
      <c r="H9" s="707">
        <v>0</v>
      </c>
      <c r="I9" s="707">
        <v>0</v>
      </c>
      <c r="J9" s="9"/>
      <c r="K9" s="9"/>
    </row>
    <row r="10" spans="1:11" s="6" customFormat="1" x14ac:dyDescent="0.2">
      <c r="A10" s="37" t="s">
        <v>58</v>
      </c>
      <c r="B10" s="39"/>
      <c r="C10" s="710">
        <v>39683.650289999998</v>
      </c>
      <c r="D10" s="707">
        <v>36640.900869999998</v>
      </c>
      <c r="E10" s="707">
        <v>3042.7494200000001</v>
      </c>
      <c r="F10" s="707">
        <v>3042.7494200000001</v>
      </c>
      <c r="G10" s="707">
        <v>0</v>
      </c>
      <c r="H10" s="707">
        <v>0</v>
      </c>
      <c r="I10" s="707">
        <v>0</v>
      </c>
    </row>
    <row r="11" spans="1:11" s="6" customFormat="1" x14ac:dyDescent="0.2">
      <c r="A11" s="37" t="s">
        <v>97</v>
      </c>
      <c r="B11" s="39"/>
      <c r="C11" s="710">
        <v>15192.57307</v>
      </c>
      <c r="D11" s="707">
        <v>0</v>
      </c>
      <c r="E11" s="707">
        <v>15192.57307</v>
      </c>
      <c r="F11" s="707">
        <v>15192.57307</v>
      </c>
      <c r="G11" s="707">
        <v>0</v>
      </c>
      <c r="H11" s="707">
        <v>0</v>
      </c>
      <c r="I11" s="707">
        <v>0</v>
      </c>
    </row>
    <row r="12" spans="1:11" s="11" customFormat="1" x14ac:dyDescent="0.2">
      <c r="A12" s="10" t="s">
        <v>60</v>
      </c>
      <c r="B12" s="10"/>
      <c r="C12" s="710">
        <v>322682.25902</v>
      </c>
      <c r="D12" s="707">
        <v>260226.42423999999</v>
      </c>
      <c r="E12" s="707">
        <v>62455.819510000001</v>
      </c>
      <c r="F12" s="707">
        <v>52898.819510000001</v>
      </c>
      <c r="G12" s="707">
        <v>9557</v>
      </c>
      <c r="H12" s="707">
        <v>1.528E-2</v>
      </c>
      <c r="I12" s="707">
        <v>0</v>
      </c>
      <c r="J12" s="9"/>
      <c r="K12" s="9"/>
    </row>
    <row r="13" spans="1:11" s="6" customFormat="1" x14ac:dyDescent="0.2">
      <c r="A13" s="37" t="s">
        <v>58</v>
      </c>
      <c r="B13" s="39"/>
      <c r="C13" s="710">
        <v>317888.57718999998</v>
      </c>
      <c r="D13" s="707">
        <v>260226.42423999999</v>
      </c>
      <c r="E13" s="707">
        <v>57662.13768</v>
      </c>
      <c r="F13" s="707">
        <v>48105.13768</v>
      </c>
      <c r="G13" s="707">
        <v>9557</v>
      </c>
      <c r="H13" s="707">
        <v>1.528E-2</v>
      </c>
      <c r="I13" s="707">
        <v>0</v>
      </c>
    </row>
    <row r="14" spans="1:11" s="6" customFormat="1" x14ac:dyDescent="0.2">
      <c r="A14" s="37" t="s">
        <v>97</v>
      </c>
      <c r="B14" s="39"/>
      <c r="C14" s="710">
        <v>4793.6818300000004</v>
      </c>
      <c r="D14" s="707">
        <v>0</v>
      </c>
      <c r="E14" s="707">
        <v>4793.6818300000004</v>
      </c>
      <c r="F14" s="707">
        <v>4793.6818300000004</v>
      </c>
      <c r="G14" s="707">
        <v>0</v>
      </c>
      <c r="H14" s="707">
        <v>0</v>
      </c>
      <c r="I14" s="707">
        <v>0</v>
      </c>
    </row>
    <row r="15" spans="1:11" s="17" customFormat="1" ht="18" customHeight="1" x14ac:dyDescent="0.2">
      <c r="A15" s="13" t="s">
        <v>14</v>
      </c>
      <c r="B15" s="39"/>
      <c r="C15" s="712">
        <v>377558.48238</v>
      </c>
      <c r="D15" s="711">
        <v>296867.32510999998</v>
      </c>
      <c r="E15" s="711">
        <v>80691.142000000007</v>
      </c>
      <c r="F15" s="711">
        <v>71134.142000000007</v>
      </c>
      <c r="G15" s="711">
        <v>9557</v>
      </c>
      <c r="H15" s="711">
        <v>1.528E-2</v>
      </c>
      <c r="I15" s="711">
        <v>0</v>
      </c>
    </row>
    <row r="16" spans="1:11" s="8" customFormat="1" ht="22.5" customHeight="1" x14ac:dyDescent="0.2">
      <c r="A16" s="7" t="s">
        <v>68</v>
      </c>
      <c r="B16" s="7"/>
      <c r="C16" s="710"/>
      <c r="D16" s="707"/>
      <c r="E16" s="707"/>
      <c r="F16" s="707"/>
      <c r="G16" s="707"/>
      <c r="H16" s="707"/>
      <c r="I16" s="707"/>
      <c r="J16" s="9"/>
      <c r="K16" s="9"/>
    </row>
    <row r="17" spans="1:9" s="6" customFormat="1" ht="18" customHeight="1" x14ac:dyDescent="0.2">
      <c r="A17" s="10" t="s">
        <v>55</v>
      </c>
      <c r="B17" s="39"/>
      <c r="C17" s="710">
        <v>34909.342380000002</v>
      </c>
      <c r="D17" s="707">
        <v>3031.7971200000002</v>
      </c>
      <c r="E17" s="707">
        <v>20643.58785</v>
      </c>
      <c r="F17" s="707">
        <v>18290.64604</v>
      </c>
      <c r="G17" s="707">
        <v>2352.9418099999998</v>
      </c>
      <c r="H17" s="707">
        <v>11179.35493</v>
      </c>
      <c r="I17" s="707">
        <v>54.602469999999997</v>
      </c>
    </row>
    <row r="18" spans="1:9" s="6" customFormat="1" x14ac:dyDescent="0.2">
      <c r="A18" s="37" t="s">
        <v>58</v>
      </c>
      <c r="B18" s="39"/>
      <c r="C18" s="710">
        <v>34760.849329999997</v>
      </c>
      <c r="D18" s="707">
        <v>3031.7971200000002</v>
      </c>
      <c r="E18" s="707">
        <v>20556.515810000001</v>
      </c>
      <c r="F18" s="707">
        <v>18203.574000000001</v>
      </c>
      <c r="G18" s="707">
        <v>2352.9418099999998</v>
      </c>
      <c r="H18" s="707">
        <v>11117.933929999999</v>
      </c>
      <c r="I18" s="707">
        <v>54.602469999999997</v>
      </c>
    </row>
    <row r="19" spans="1:9" s="6" customFormat="1" x14ac:dyDescent="0.2">
      <c r="A19" s="37" t="s">
        <v>97</v>
      </c>
      <c r="B19" s="39"/>
      <c r="C19" s="710">
        <v>148.49305000000001</v>
      </c>
      <c r="D19" s="707">
        <v>0</v>
      </c>
      <c r="E19" s="707">
        <v>87.072040000000001</v>
      </c>
      <c r="F19" s="707">
        <v>87.072040000000001</v>
      </c>
      <c r="G19" s="707">
        <v>0</v>
      </c>
      <c r="H19" s="707">
        <v>61.421010000000003</v>
      </c>
      <c r="I19" s="707">
        <v>0</v>
      </c>
    </row>
    <row r="20" spans="1:9" s="6" customFormat="1" x14ac:dyDescent="0.2">
      <c r="A20" s="10" t="s">
        <v>56</v>
      </c>
      <c r="B20" s="39"/>
      <c r="C20" s="710">
        <v>5788.9653200000002</v>
      </c>
      <c r="D20" s="707">
        <v>442.35054000000002</v>
      </c>
      <c r="E20" s="707">
        <v>5275.31214</v>
      </c>
      <c r="F20" s="707">
        <v>4443.5836200000003</v>
      </c>
      <c r="G20" s="707">
        <v>831.72852</v>
      </c>
      <c r="H20" s="707">
        <v>71.278170000000003</v>
      </c>
      <c r="I20" s="707">
        <v>2.4469999999999999E-2</v>
      </c>
    </row>
    <row r="21" spans="1:9" s="6" customFormat="1" x14ac:dyDescent="0.2">
      <c r="A21" s="10" t="s">
        <v>57</v>
      </c>
      <c r="B21" s="39"/>
      <c r="C21" s="710">
        <v>1534.9376199999999</v>
      </c>
      <c r="D21" s="707">
        <v>220.80941999999999</v>
      </c>
      <c r="E21" s="707">
        <v>1309.1524999999999</v>
      </c>
      <c r="F21" s="707">
        <v>1309.1524999999999</v>
      </c>
      <c r="G21" s="707">
        <v>0</v>
      </c>
      <c r="H21" s="707">
        <v>4.9756999999999998</v>
      </c>
      <c r="I21" s="707">
        <v>0</v>
      </c>
    </row>
    <row r="22" spans="1:9" s="6" customFormat="1" x14ac:dyDescent="0.2">
      <c r="A22" s="37" t="s">
        <v>58</v>
      </c>
      <c r="B22" s="39"/>
      <c r="C22" s="710">
        <v>1534.79566</v>
      </c>
      <c r="D22" s="707">
        <v>220.80941999999999</v>
      </c>
      <c r="E22" s="707">
        <v>1309.1524999999999</v>
      </c>
      <c r="F22" s="707">
        <v>1309.1524999999999</v>
      </c>
      <c r="G22" s="707">
        <v>0</v>
      </c>
      <c r="H22" s="707">
        <v>4.8337399999999997</v>
      </c>
      <c r="I22" s="707">
        <v>0</v>
      </c>
    </row>
    <row r="23" spans="1:9" s="6" customFormat="1" x14ac:dyDescent="0.2">
      <c r="A23" s="37" t="s">
        <v>97</v>
      </c>
      <c r="B23" s="39"/>
      <c r="C23" s="710">
        <v>0.14196</v>
      </c>
      <c r="D23" s="707">
        <v>0</v>
      </c>
      <c r="E23" s="707">
        <v>0</v>
      </c>
      <c r="F23" s="707">
        <v>0</v>
      </c>
      <c r="G23" s="707">
        <v>0</v>
      </c>
      <c r="H23" s="707">
        <v>0.14196</v>
      </c>
      <c r="I23" s="707">
        <v>0</v>
      </c>
    </row>
    <row r="24" spans="1:9" s="17" customFormat="1" ht="18" customHeight="1" x14ac:dyDescent="0.2">
      <c r="A24" s="13" t="s">
        <v>14</v>
      </c>
      <c r="B24" s="39"/>
      <c r="C24" s="712">
        <v>42233.245309999998</v>
      </c>
      <c r="D24" s="711">
        <v>3694.9570800000001</v>
      </c>
      <c r="E24" s="711">
        <v>27228.052489999998</v>
      </c>
      <c r="F24" s="711">
        <v>24043.382170000001</v>
      </c>
      <c r="G24" s="711">
        <v>3184.6703299999999</v>
      </c>
      <c r="H24" s="711">
        <v>11255.6088</v>
      </c>
      <c r="I24" s="711">
        <v>54.626939999999998</v>
      </c>
    </row>
    <row r="25" spans="1:9" s="17" customFormat="1" ht="22.5" customHeight="1" x14ac:dyDescent="0.2">
      <c r="A25" s="7" t="s">
        <v>69</v>
      </c>
      <c r="B25" s="39"/>
      <c r="C25" s="712"/>
      <c r="D25" s="711"/>
      <c r="E25" s="711"/>
      <c r="F25" s="711"/>
      <c r="G25" s="711"/>
      <c r="H25" s="711"/>
      <c r="I25" s="711"/>
    </row>
    <row r="26" spans="1:9" s="17" customFormat="1" ht="18" customHeight="1" x14ac:dyDescent="0.2">
      <c r="A26" s="93" t="s">
        <v>148</v>
      </c>
      <c r="B26" s="39"/>
      <c r="C26" s="55">
        <v>419791.72769999999</v>
      </c>
      <c r="D26" s="56">
        <v>300562.28219</v>
      </c>
      <c r="E26" s="56">
        <v>107919.19448999999</v>
      </c>
      <c r="F26" s="56">
        <v>95177.524160000001</v>
      </c>
      <c r="G26" s="56">
        <v>12741.670330000001</v>
      </c>
      <c r="H26" s="56">
        <v>11255.62408</v>
      </c>
      <c r="I26" s="56">
        <v>54.626939999999998</v>
      </c>
    </row>
    <row r="27" spans="1:9" s="17" customFormat="1" ht="22.5" customHeight="1" x14ac:dyDescent="0.2">
      <c r="A27" s="7" t="s">
        <v>71</v>
      </c>
      <c r="B27" s="39"/>
      <c r="C27" s="712"/>
      <c r="D27" s="711"/>
      <c r="E27" s="711"/>
      <c r="F27" s="711"/>
      <c r="G27" s="711"/>
      <c r="H27" s="711"/>
      <c r="I27" s="711"/>
    </row>
    <row r="28" spans="1:9" s="6" customFormat="1" ht="18" customHeight="1" x14ac:dyDescent="0.2">
      <c r="A28" s="10" t="s">
        <v>62</v>
      </c>
      <c r="B28" s="39"/>
      <c r="C28" s="710">
        <v>5077.1019500000002</v>
      </c>
      <c r="D28" s="707">
        <v>4419.3259799999996</v>
      </c>
      <c r="E28" s="707">
        <v>653.74554999999998</v>
      </c>
      <c r="F28" s="707">
        <v>626.47370999999998</v>
      </c>
      <c r="G28" s="707">
        <v>27.271840000000001</v>
      </c>
      <c r="H28" s="707">
        <v>4.0304200000000003</v>
      </c>
      <c r="I28" s="707">
        <v>0</v>
      </c>
    </row>
    <row r="29" spans="1:9" s="6" customFormat="1" x14ac:dyDescent="0.2">
      <c r="A29" s="10" t="s">
        <v>15</v>
      </c>
      <c r="B29" s="39"/>
      <c r="C29" s="710">
        <v>1729.5503100000001</v>
      </c>
      <c r="D29" s="707">
        <v>188.15190000000001</v>
      </c>
      <c r="E29" s="707">
        <v>1508.7048299999999</v>
      </c>
      <c r="F29" s="707">
        <v>1462.4202700000001</v>
      </c>
      <c r="G29" s="707">
        <v>46.284559999999999</v>
      </c>
      <c r="H29" s="707">
        <v>32.686190000000003</v>
      </c>
      <c r="I29" s="707">
        <v>7.4000000000000003E-3</v>
      </c>
    </row>
    <row r="30" spans="1:9" s="6" customFormat="1" x14ac:dyDescent="0.2">
      <c r="A30" s="10" t="s">
        <v>16</v>
      </c>
      <c r="B30" s="39"/>
      <c r="C30" s="710">
        <v>225.99417</v>
      </c>
      <c r="D30" s="707">
        <v>0</v>
      </c>
      <c r="E30" s="707">
        <v>4.2219300000000004</v>
      </c>
      <c r="F30" s="707">
        <v>4.2219300000000004</v>
      </c>
      <c r="G30" s="707">
        <v>0</v>
      </c>
      <c r="H30" s="707">
        <v>221.77224000000001</v>
      </c>
      <c r="I30" s="707">
        <v>0</v>
      </c>
    </row>
    <row r="31" spans="1:9" s="6" customFormat="1" x14ac:dyDescent="0.2">
      <c r="A31" s="10" t="s">
        <v>63</v>
      </c>
      <c r="B31" s="39"/>
      <c r="C31" s="710">
        <v>2.36422</v>
      </c>
      <c r="D31" s="707">
        <v>0</v>
      </c>
      <c r="E31" s="707">
        <v>0</v>
      </c>
      <c r="F31" s="707">
        <v>0</v>
      </c>
      <c r="G31" s="707">
        <v>0</v>
      </c>
      <c r="H31" s="707">
        <v>2.36422</v>
      </c>
      <c r="I31" s="707">
        <v>0</v>
      </c>
    </row>
    <row r="32" spans="1:9" s="6" customFormat="1" x14ac:dyDescent="0.2">
      <c r="A32" s="10" t="s">
        <v>738</v>
      </c>
      <c r="B32" s="39"/>
      <c r="C32" s="710">
        <v>31.96518</v>
      </c>
      <c r="D32" s="707">
        <v>9.0198699999999992</v>
      </c>
      <c r="E32" s="707">
        <v>3.8798499999999998</v>
      </c>
      <c r="F32" s="707">
        <v>3.3606199999999999</v>
      </c>
      <c r="G32" s="707">
        <v>0.51922999999999997</v>
      </c>
      <c r="H32" s="707">
        <v>6.0722399999999999</v>
      </c>
      <c r="I32" s="707">
        <v>12.993220000000001</v>
      </c>
    </row>
    <row r="33" spans="1:11" s="6" customFormat="1" x14ac:dyDescent="0.2">
      <c r="A33" s="10" t="s">
        <v>64</v>
      </c>
      <c r="B33" s="39"/>
      <c r="C33" s="710"/>
      <c r="D33" s="707"/>
      <c r="E33" s="707"/>
      <c r="F33" s="707"/>
      <c r="G33" s="707"/>
      <c r="H33" s="707"/>
      <c r="I33" s="707"/>
    </row>
    <row r="34" spans="1:11" s="6" customFormat="1" x14ac:dyDescent="0.2">
      <c r="A34" s="10" t="s">
        <v>65</v>
      </c>
      <c r="B34" s="39"/>
      <c r="C34" s="710">
        <v>1499.5840499999999</v>
      </c>
      <c r="D34" s="707">
        <v>685.42503999999997</v>
      </c>
      <c r="E34" s="707">
        <v>583.46870999999999</v>
      </c>
      <c r="F34" s="707">
        <v>521.66513999999995</v>
      </c>
      <c r="G34" s="707">
        <v>61.803570000000001</v>
      </c>
      <c r="H34" s="707">
        <v>227.45765</v>
      </c>
      <c r="I34" s="707">
        <v>3.2326600000000001</v>
      </c>
    </row>
    <row r="35" spans="1:11" s="6" customFormat="1" x14ac:dyDescent="0.2">
      <c r="A35" s="10" t="s">
        <v>66</v>
      </c>
      <c r="B35" s="39"/>
      <c r="C35" s="710"/>
      <c r="D35" s="707"/>
      <c r="E35" s="707"/>
      <c r="F35" s="707"/>
      <c r="G35" s="707"/>
      <c r="H35" s="707"/>
      <c r="I35" s="707"/>
    </row>
    <row r="36" spans="1:11" s="6" customFormat="1" x14ac:dyDescent="0.2">
      <c r="A36" s="10" t="s">
        <v>67</v>
      </c>
      <c r="B36" s="39"/>
      <c r="C36" s="710">
        <v>907.13140999999996</v>
      </c>
      <c r="D36" s="707">
        <v>30.740970000000001</v>
      </c>
      <c r="E36" s="707">
        <v>670.39431000000002</v>
      </c>
      <c r="F36" s="707">
        <v>575</v>
      </c>
      <c r="G36" s="707">
        <v>95.394310000000004</v>
      </c>
      <c r="H36" s="707">
        <v>201.33468999999999</v>
      </c>
      <c r="I36" s="707">
        <v>4.6614399999999998</v>
      </c>
    </row>
    <row r="37" spans="1:11" s="17" customFormat="1" ht="18" customHeight="1" x14ac:dyDescent="0.2">
      <c r="A37" s="13" t="s">
        <v>14</v>
      </c>
      <c r="B37" s="39"/>
      <c r="C37" s="712">
        <v>9473.6912900000007</v>
      </c>
      <c r="D37" s="711">
        <v>5332.6637600000004</v>
      </c>
      <c r="E37" s="711">
        <v>3424.4151700000002</v>
      </c>
      <c r="F37" s="711">
        <v>3193.14167</v>
      </c>
      <c r="G37" s="711">
        <v>231.27350000000001</v>
      </c>
      <c r="H37" s="711">
        <v>695.71765000000005</v>
      </c>
      <c r="I37" s="711">
        <v>20.89471</v>
      </c>
    </row>
    <row r="38" spans="1:11" s="17" customFormat="1" x14ac:dyDescent="0.2">
      <c r="A38" s="13"/>
      <c r="B38" s="39"/>
      <c r="C38" s="712"/>
      <c r="D38" s="711"/>
      <c r="E38" s="711"/>
      <c r="F38" s="711"/>
      <c r="G38" s="711"/>
      <c r="H38" s="711"/>
      <c r="I38" s="711"/>
    </row>
    <row r="39" spans="1:11" s="17" customFormat="1" ht="18" customHeight="1" x14ac:dyDescent="0.2">
      <c r="A39" s="13" t="s">
        <v>272</v>
      </c>
      <c r="B39" s="39"/>
      <c r="C39" s="712">
        <v>429265.41898000002</v>
      </c>
      <c r="D39" s="711">
        <v>305894.94594000001</v>
      </c>
      <c r="E39" s="711">
        <v>111343.60965</v>
      </c>
      <c r="F39" s="711">
        <v>98370.665829999998</v>
      </c>
      <c r="G39" s="711">
        <v>12972.94383</v>
      </c>
      <c r="H39" s="711">
        <v>11951.34173</v>
      </c>
      <c r="I39" s="711">
        <v>75.521649999999994</v>
      </c>
    </row>
    <row r="40" spans="1:11" s="74" customFormat="1" ht="29.25" customHeight="1" x14ac:dyDescent="0.2">
      <c r="A40" s="1145" t="s">
        <v>135</v>
      </c>
      <c r="B40" s="1131"/>
      <c r="C40" s="1131"/>
      <c r="D40" s="1131"/>
      <c r="E40" s="1131"/>
      <c r="F40" s="1131"/>
      <c r="G40" s="1131"/>
      <c r="H40" s="1131"/>
      <c r="I40" s="1131"/>
      <c r="J40" s="127"/>
      <c r="K40" s="127"/>
    </row>
    <row r="41" spans="1:11" s="8" customFormat="1" ht="18" customHeight="1" x14ac:dyDescent="0.2">
      <c r="A41" s="7" t="s">
        <v>302</v>
      </c>
      <c r="B41" s="7"/>
      <c r="C41" s="710"/>
      <c r="D41" s="707"/>
      <c r="E41" s="707"/>
      <c r="F41" s="707"/>
      <c r="G41" s="707"/>
      <c r="H41" s="707"/>
      <c r="I41" s="707"/>
      <c r="J41" s="9"/>
      <c r="K41" s="9"/>
    </row>
    <row r="42" spans="1:11" s="11" customFormat="1" ht="18" customHeight="1" x14ac:dyDescent="0.2">
      <c r="A42" s="10" t="s">
        <v>59</v>
      </c>
      <c r="B42" s="10"/>
      <c r="C42" s="710">
        <v>4.2999999999999997E-2</v>
      </c>
      <c r="D42" s="707">
        <v>0</v>
      </c>
      <c r="E42" s="707">
        <v>4.2999999999999997E-2</v>
      </c>
      <c r="F42" s="707">
        <v>4.2999999999999997E-2</v>
      </c>
      <c r="G42" s="707">
        <v>0</v>
      </c>
      <c r="H42" s="707">
        <v>0</v>
      </c>
      <c r="I42" s="707">
        <v>0</v>
      </c>
      <c r="J42" s="9"/>
      <c r="K42" s="9"/>
    </row>
    <row r="43" spans="1:11" s="6" customFormat="1" x14ac:dyDescent="0.2">
      <c r="A43" s="37" t="s">
        <v>58</v>
      </c>
      <c r="B43" s="39"/>
      <c r="C43" s="710">
        <v>4.2999999999999997E-2</v>
      </c>
      <c r="D43" s="707">
        <v>0</v>
      </c>
      <c r="E43" s="707">
        <v>4.2999999999999997E-2</v>
      </c>
      <c r="F43" s="707">
        <v>4.2999999999999997E-2</v>
      </c>
      <c r="G43" s="707">
        <v>0</v>
      </c>
      <c r="H43" s="707">
        <v>0</v>
      </c>
      <c r="I43" s="707">
        <v>0</v>
      </c>
    </row>
    <row r="44" spans="1:11" s="6" customFormat="1" x14ac:dyDescent="0.2">
      <c r="A44" s="37" t="s">
        <v>97</v>
      </c>
      <c r="B44" s="39"/>
      <c r="C44" s="710">
        <v>0</v>
      </c>
      <c r="D44" s="707">
        <v>0</v>
      </c>
      <c r="E44" s="707">
        <v>0</v>
      </c>
      <c r="F44" s="707">
        <v>0</v>
      </c>
      <c r="G44" s="707">
        <v>0</v>
      </c>
      <c r="H44" s="707">
        <v>0</v>
      </c>
      <c r="I44" s="707">
        <v>0</v>
      </c>
    </row>
    <row r="45" spans="1:11" s="11" customFormat="1" x14ac:dyDescent="0.2">
      <c r="A45" s="10" t="s">
        <v>60</v>
      </c>
      <c r="B45" s="10"/>
      <c r="C45" s="710">
        <v>743.53150000000005</v>
      </c>
      <c r="D45" s="707">
        <v>0.77342</v>
      </c>
      <c r="E45" s="707">
        <v>742.75807999999995</v>
      </c>
      <c r="F45" s="707">
        <v>742.75807999999995</v>
      </c>
      <c r="G45" s="707">
        <v>0</v>
      </c>
      <c r="H45" s="707">
        <v>0</v>
      </c>
      <c r="I45" s="707">
        <v>0</v>
      </c>
      <c r="J45" s="9"/>
      <c r="K45" s="9"/>
    </row>
    <row r="46" spans="1:11" s="6" customFormat="1" x14ac:dyDescent="0.2">
      <c r="A46" s="37" t="s">
        <v>58</v>
      </c>
      <c r="B46" s="39"/>
      <c r="C46" s="710">
        <v>743.53150000000005</v>
      </c>
      <c r="D46" s="707">
        <v>0.77342</v>
      </c>
      <c r="E46" s="707">
        <v>742.75807999999995</v>
      </c>
      <c r="F46" s="707">
        <v>742.75807999999995</v>
      </c>
      <c r="G46" s="707">
        <v>0</v>
      </c>
      <c r="H46" s="707">
        <v>0</v>
      </c>
      <c r="I46" s="707">
        <v>0</v>
      </c>
    </row>
    <row r="47" spans="1:11" s="6" customFormat="1" x14ac:dyDescent="0.2">
      <c r="A47" s="37" t="s">
        <v>97</v>
      </c>
      <c r="B47" s="39"/>
      <c r="C47" s="710">
        <v>0</v>
      </c>
      <c r="D47" s="707">
        <v>0</v>
      </c>
      <c r="E47" s="707">
        <v>0</v>
      </c>
      <c r="F47" s="707">
        <v>0</v>
      </c>
      <c r="G47" s="707">
        <v>0</v>
      </c>
      <c r="H47" s="707">
        <v>0</v>
      </c>
      <c r="I47" s="707">
        <v>0</v>
      </c>
    </row>
    <row r="48" spans="1:11" s="17" customFormat="1" ht="18" customHeight="1" x14ac:dyDescent="0.2">
      <c r="A48" s="13" t="s">
        <v>14</v>
      </c>
      <c r="B48" s="39"/>
      <c r="C48" s="712">
        <v>743.57449999999994</v>
      </c>
      <c r="D48" s="711">
        <v>0.77342</v>
      </c>
      <c r="E48" s="711">
        <v>742.80107999999996</v>
      </c>
      <c r="F48" s="711">
        <v>742.80107999999996</v>
      </c>
      <c r="G48" s="711">
        <v>0</v>
      </c>
      <c r="H48" s="711">
        <v>0</v>
      </c>
      <c r="I48" s="711">
        <v>0</v>
      </c>
    </row>
    <row r="49" spans="1:11" s="8" customFormat="1" ht="22.5" customHeight="1" x14ac:dyDescent="0.2">
      <c r="A49" s="7" t="s">
        <v>68</v>
      </c>
      <c r="B49" s="7"/>
      <c r="C49" s="710"/>
      <c r="D49" s="707"/>
      <c r="E49" s="707"/>
      <c r="F49" s="707"/>
      <c r="G49" s="707"/>
      <c r="H49" s="707"/>
      <c r="I49" s="707"/>
      <c r="J49" s="9"/>
      <c r="K49" s="9"/>
    </row>
    <row r="50" spans="1:11" s="6" customFormat="1" ht="18" customHeight="1" x14ac:dyDescent="0.2">
      <c r="A50" s="10" t="s">
        <v>55</v>
      </c>
      <c r="B50" s="39"/>
      <c r="C50" s="710">
        <v>4685.1418800000001</v>
      </c>
      <c r="D50" s="707">
        <v>178</v>
      </c>
      <c r="E50" s="707">
        <v>3879.9797199999998</v>
      </c>
      <c r="F50" s="707">
        <v>2718.2234699999999</v>
      </c>
      <c r="G50" s="707">
        <v>1161.7562499999999</v>
      </c>
      <c r="H50" s="707">
        <v>627.16215999999997</v>
      </c>
      <c r="I50" s="707">
        <v>0</v>
      </c>
    </row>
    <row r="51" spans="1:11" s="6" customFormat="1" x14ac:dyDescent="0.2">
      <c r="A51" s="37" t="s">
        <v>58</v>
      </c>
      <c r="B51" s="39"/>
      <c r="C51" s="710">
        <v>4684.3508000000002</v>
      </c>
      <c r="D51" s="707">
        <v>178</v>
      </c>
      <c r="E51" s="707">
        <v>3879.9797199999998</v>
      </c>
      <c r="F51" s="707">
        <v>2718.2234699999999</v>
      </c>
      <c r="G51" s="707">
        <v>1161.7562499999999</v>
      </c>
      <c r="H51" s="707">
        <v>626.37108999999998</v>
      </c>
      <c r="I51" s="707">
        <v>0</v>
      </c>
    </row>
    <row r="52" spans="1:11" s="6" customFormat="1" x14ac:dyDescent="0.2">
      <c r="A52" s="37" t="s">
        <v>97</v>
      </c>
      <c r="B52" s="39"/>
      <c r="C52" s="710">
        <v>0.79107000000000005</v>
      </c>
      <c r="D52" s="707">
        <v>0</v>
      </c>
      <c r="E52" s="707">
        <v>0</v>
      </c>
      <c r="F52" s="707">
        <v>0</v>
      </c>
      <c r="G52" s="707">
        <v>0</v>
      </c>
      <c r="H52" s="707">
        <v>0.79107000000000005</v>
      </c>
      <c r="I52" s="707">
        <v>0</v>
      </c>
    </row>
    <row r="53" spans="1:11" s="6" customFormat="1" x14ac:dyDescent="0.2">
      <c r="A53" s="10" t="s">
        <v>56</v>
      </c>
      <c r="B53" s="39"/>
      <c r="C53" s="710">
        <v>8869.6570900000006</v>
      </c>
      <c r="D53" s="707">
        <v>426</v>
      </c>
      <c r="E53" s="707">
        <v>8420.1781499999997</v>
      </c>
      <c r="F53" s="707">
        <v>4684.2603200000003</v>
      </c>
      <c r="G53" s="707">
        <v>3735.9178299999999</v>
      </c>
      <c r="H53" s="707">
        <v>23.478929999999998</v>
      </c>
      <c r="I53" s="707">
        <v>0</v>
      </c>
    </row>
    <row r="54" spans="1:11" s="6" customFormat="1" x14ac:dyDescent="0.2">
      <c r="A54" s="10" t="s">
        <v>57</v>
      </c>
      <c r="B54" s="39"/>
      <c r="C54" s="710">
        <v>16</v>
      </c>
      <c r="D54" s="707">
        <v>0</v>
      </c>
      <c r="E54" s="707">
        <v>16</v>
      </c>
      <c r="F54" s="707">
        <v>16</v>
      </c>
      <c r="G54" s="707">
        <v>0</v>
      </c>
      <c r="H54" s="707">
        <v>0</v>
      </c>
      <c r="I54" s="707">
        <v>0</v>
      </c>
    </row>
    <row r="55" spans="1:11" s="6" customFormat="1" x14ac:dyDescent="0.2">
      <c r="A55" s="37" t="s">
        <v>58</v>
      </c>
      <c r="B55" s="39"/>
      <c r="C55" s="710">
        <v>16</v>
      </c>
      <c r="D55" s="707">
        <v>0</v>
      </c>
      <c r="E55" s="707">
        <v>16</v>
      </c>
      <c r="F55" s="707">
        <v>16</v>
      </c>
      <c r="G55" s="707">
        <v>0</v>
      </c>
      <c r="H55" s="707">
        <v>0</v>
      </c>
      <c r="I55" s="707">
        <v>0</v>
      </c>
    </row>
    <row r="56" spans="1:11" s="6" customFormat="1" x14ac:dyDescent="0.2">
      <c r="A56" s="37" t="s">
        <v>97</v>
      </c>
      <c r="B56" s="39"/>
      <c r="C56" s="710">
        <v>0</v>
      </c>
      <c r="D56" s="707">
        <v>0</v>
      </c>
      <c r="E56" s="707">
        <v>0</v>
      </c>
      <c r="F56" s="707">
        <v>0</v>
      </c>
      <c r="G56" s="707">
        <v>0</v>
      </c>
      <c r="H56" s="707">
        <v>0</v>
      </c>
      <c r="I56" s="707">
        <v>0</v>
      </c>
    </row>
    <row r="57" spans="1:11" s="17" customFormat="1" ht="18" customHeight="1" x14ac:dyDescent="0.2">
      <c r="A57" s="13" t="s">
        <v>14</v>
      </c>
      <c r="B57" s="39"/>
      <c r="C57" s="712">
        <v>13570.79896</v>
      </c>
      <c r="D57" s="711">
        <v>604</v>
      </c>
      <c r="E57" s="711">
        <v>12316.157869999999</v>
      </c>
      <c r="F57" s="711">
        <v>7418.4838</v>
      </c>
      <c r="G57" s="711">
        <v>4897.6740799999998</v>
      </c>
      <c r="H57" s="711">
        <v>650.64108999999996</v>
      </c>
      <c r="I57" s="711">
        <v>0</v>
      </c>
    </row>
    <row r="58" spans="1:11" s="17" customFormat="1" ht="22.5" customHeight="1" x14ac:dyDescent="0.2">
      <c r="A58" s="7" t="s">
        <v>69</v>
      </c>
      <c r="B58" s="39"/>
      <c r="C58" s="712"/>
      <c r="D58" s="711"/>
      <c r="E58" s="711"/>
      <c r="F58" s="711"/>
      <c r="G58" s="711"/>
      <c r="H58" s="711"/>
      <c r="I58" s="711"/>
    </row>
    <row r="59" spans="1:11" s="17" customFormat="1" ht="18" customHeight="1" x14ac:dyDescent="0.2">
      <c r="A59" s="93" t="s">
        <v>148</v>
      </c>
      <c r="B59" s="39"/>
      <c r="C59" s="55">
        <v>14314.373460000001</v>
      </c>
      <c r="D59" s="56">
        <v>604.77341999999999</v>
      </c>
      <c r="E59" s="56">
        <v>13058.95895</v>
      </c>
      <c r="F59" s="56">
        <v>8161.2848800000002</v>
      </c>
      <c r="G59" s="56">
        <v>4897.6740799999998</v>
      </c>
      <c r="H59" s="56">
        <v>650.64108999999996</v>
      </c>
      <c r="I59" s="56">
        <v>0</v>
      </c>
    </row>
    <row r="60" spans="1:11" s="17" customFormat="1" ht="22.5" customHeight="1" x14ac:dyDescent="0.2">
      <c r="A60" s="7" t="s">
        <v>71</v>
      </c>
      <c r="B60" s="39"/>
      <c r="C60" s="712"/>
      <c r="D60" s="711"/>
      <c r="E60" s="711"/>
      <c r="F60" s="711"/>
      <c r="G60" s="711"/>
      <c r="H60" s="711"/>
      <c r="I60" s="711"/>
    </row>
    <row r="61" spans="1:11" s="6" customFormat="1" ht="18" customHeight="1" x14ac:dyDescent="0.2">
      <c r="A61" s="10" t="s">
        <v>62</v>
      </c>
      <c r="B61" s="39"/>
      <c r="C61" s="710">
        <v>45.583440000000003</v>
      </c>
      <c r="D61" s="707">
        <v>4.3110600000000003</v>
      </c>
      <c r="E61" s="707">
        <v>40.572389999999999</v>
      </c>
      <c r="F61" s="707">
        <v>40.572389999999999</v>
      </c>
      <c r="G61" s="707">
        <v>0</v>
      </c>
      <c r="H61" s="707">
        <v>0.7</v>
      </c>
      <c r="I61" s="707">
        <v>0</v>
      </c>
    </row>
    <row r="62" spans="1:11" s="6" customFormat="1" x14ac:dyDescent="0.2">
      <c r="A62" s="10" t="s">
        <v>15</v>
      </c>
      <c r="B62" s="39"/>
      <c r="C62" s="710">
        <v>78.898009999999999</v>
      </c>
      <c r="D62" s="707">
        <v>0</v>
      </c>
      <c r="E62" s="707">
        <v>78.125190000000003</v>
      </c>
      <c r="F62" s="707">
        <v>0.10329000000000001</v>
      </c>
      <c r="G62" s="707">
        <v>78.021900000000002</v>
      </c>
      <c r="H62" s="707">
        <v>0.77281999999999995</v>
      </c>
      <c r="I62" s="707">
        <v>0</v>
      </c>
    </row>
    <row r="63" spans="1:11" s="6" customFormat="1" x14ac:dyDescent="0.2">
      <c r="A63" s="10" t="s">
        <v>16</v>
      </c>
      <c r="B63" s="39"/>
      <c r="C63" s="710">
        <v>25.143799999999999</v>
      </c>
      <c r="D63" s="707">
        <v>0</v>
      </c>
      <c r="E63" s="707">
        <v>0.90766000000000002</v>
      </c>
      <c r="F63" s="707">
        <v>0.90766000000000002</v>
      </c>
      <c r="G63" s="707">
        <v>0</v>
      </c>
      <c r="H63" s="707">
        <v>24.236139999999999</v>
      </c>
      <c r="I63" s="707">
        <v>0</v>
      </c>
    </row>
    <row r="64" spans="1:11" s="6" customFormat="1" x14ac:dyDescent="0.2">
      <c r="A64" s="10" t="s">
        <v>63</v>
      </c>
      <c r="B64" s="39"/>
      <c r="C64" s="710">
        <v>6.0490000000000002E-2</v>
      </c>
      <c r="D64" s="707">
        <v>0</v>
      </c>
      <c r="E64" s="707">
        <v>0</v>
      </c>
      <c r="F64" s="707">
        <v>0</v>
      </c>
      <c r="G64" s="707">
        <v>0</v>
      </c>
      <c r="H64" s="707">
        <v>6.0490000000000002E-2</v>
      </c>
      <c r="I64" s="707">
        <v>0</v>
      </c>
    </row>
    <row r="65" spans="1:11" s="6" customFormat="1" x14ac:dyDescent="0.2">
      <c r="A65" s="10" t="s">
        <v>738</v>
      </c>
      <c r="B65" s="39"/>
      <c r="C65" s="710">
        <v>1.1398200000000001</v>
      </c>
      <c r="D65" s="707">
        <v>0</v>
      </c>
      <c r="E65" s="707">
        <v>0</v>
      </c>
      <c r="F65" s="707">
        <v>0</v>
      </c>
      <c r="G65" s="707">
        <v>0</v>
      </c>
      <c r="H65" s="707">
        <v>0</v>
      </c>
      <c r="I65" s="707">
        <v>1.1398200000000001</v>
      </c>
    </row>
    <row r="66" spans="1:11" s="6" customFormat="1" x14ac:dyDescent="0.2">
      <c r="A66" s="10" t="s">
        <v>64</v>
      </c>
      <c r="B66" s="39"/>
      <c r="C66" s="710"/>
      <c r="D66" s="707"/>
      <c r="E66" s="707"/>
      <c r="F66" s="707"/>
      <c r="G66" s="707"/>
      <c r="H66" s="707"/>
      <c r="I66" s="707"/>
    </row>
    <row r="67" spans="1:11" s="6" customFormat="1" x14ac:dyDescent="0.2">
      <c r="A67" s="10" t="s">
        <v>65</v>
      </c>
      <c r="B67" s="39"/>
      <c r="C67" s="710">
        <v>15.946339999999999</v>
      </c>
      <c r="D67" s="707">
        <v>0</v>
      </c>
      <c r="E67" s="707">
        <v>8.5040000000000004E-2</v>
      </c>
      <c r="F67" s="707">
        <v>0</v>
      </c>
      <c r="G67" s="707">
        <v>8.5040000000000004E-2</v>
      </c>
      <c r="H67" s="707">
        <v>15.8613</v>
      </c>
      <c r="I67" s="707">
        <v>0</v>
      </c>
    </row>
    <row r="68" spans="1:11" s="6" customFormat="1" x14ac:dyDescent="0.2">
      <c r="A68" s="10" t="s">
        <v>66</v>
      </c>
      <c r="B68" s="39"/>
      <c r="C68" s="710"/>
      <c r="D68" s="707"/>
      <c r="E68" s="707"/>
      <c r="F68" s="707"/>
      <c r="G68" s="707"/>
      <c r="H68" s="707"/>
      <c r="I68" s="707"/>
    </row>
    <row r="69" spans="1:11" s="6" customFormat="1" x14ac:dyDescent="0.2">
      <c r="A69" s="10" t="s">
        <v>67</v>
      </c>
      <c r="B69" s="39"/>
      <c r="C69" s="710">
        <v>130.55515</v>
      </c>
      <c r="D69" s="707">
        <v>50.366540000000001</v>
      </c>
      <c r="E69" s="707">
        <v>62</v>
      </c>
      <c r="F69" s="707">
        <v>62</v>
      </c>
      <c r="G69" s="707">
        <v>0</v>
      </c>
      <c r="H69" s="707">
        <v>18.188610000000001</v>
      </c>
      <c r="I69" s="707">
        <v>0</v>
      </c>
    </row>
    <row r="70" spans="1:11" s="17" customFormat="1" ht="22.5" customHeight="1" x14ac:dyDescent="0.2">
      <c r="A70" s="13" t="s">
        <v>14</v>
      </c>
      <c r="B70" s="39"/>
      <c r="C70" s="712">
        <v>297.32704000000001</v>
      </c>
      <c r="D70" s="711">
        <v>54.677599999999998</v>
      </c>
      <c r="E70" s="711">
        <v>181.69027</v>
      </c>
      <c r="F70" s="711">
        <v>103.58334000000001</v>
      </c>
      <c r="G70" s="711">
        <v>78.106930000000006</v>
      </c>
      <c r="H70" s="711">
        <v>59.81935</v>
      </c>
      <c r="I70" s="711">
        <v>1.1398200000000001</v>
      </c>
    </row>
    <row r="71" spans="1:11" s="17" customFormat="1" x14ac:dyDescent="0.2">
      <c r="A71" s="13"/>
      <c r="B71" s="39"/>
      <c r="C71" s="712"/>
      <c r="D71" s="711"/>
      <c r="E71" s="711"/>
      <c r="F71" s="711"/>
      <c r="G71" s="711"/>
      <c r="H71" s="711"/>
      <c r="I71" s="711"/>
    </row>
    <row r="72" spans="1:11" s="17" customFormat="1" ht="18" customHeight="1" x14ac:dyDescent="0.2">
      <c r="A72" s="13"/>
      <c r="B72" s="39"/>
      <c r="C72" s="712">
        <v>14611.700510000001</v>
      </c>
      <c r="D72" s="711">
        <v>659.45101999999997</v>
      </c>
      <c r="E72" s="711">
        <v>13240.649230000001</v>
      </c>
      <c r="F72" s="711">
        <v>8264.8682200000003</v>
      </c>
      <c r="G72" s="711">
        <v>4975.7810099999997</v>
      </c>
      <c r="H72" s="711">
        <v>710.46043999999995</v>
      </c>
      <c r="I72" s="711">
        <v>1.1398200000000001</v>
      </c>
    </row>
    <row r="73" spans="1:11" s="17" customFormat="1" ht="12.75" customHeight="1" x14ac:dyDescent="0.2">
      <c r="A73" s="13"/>
      <c r="B73" s="39"/>
      <c r="C73" s="711"/>
      <c r="D73" s="711"/>
      <c r="E73" s="711"/>
      <c r="F73" s="711"/>
      <c r="G73" s="711"/>
      <c r="H73" s="711"/>
      <c r="I73" s="711"/>
    </row>
    <row r="74" spans="1:11" s="6" customFormat="1" ht="12.75" customHeight="1" x14ac:dyDescent="0.2">
      <c r="A74" s="13"/>
      <c r="B74" s="39"/>
      <c r="C74" s="40"/>
      <c r="D74" s="39"/>
      <c r="E74" s="337"/>
      <c r="F74" s="40"/>
      <c r="G74" s="337"/>
      <c r="H74" s="337"/>
      <c r="I74" s="337"/>
    </row>
    <row r="75" spans="1:11" s="65" customFormat="1" ht="12.75" customHeight="1" x14ac:dyDescent="0.2">
      <c r="A75" s="713"/>
      <c r="J75" s="30"/>
      <c r="K75" s="30"/>
    </row>
    <row r="76" spans="1:11" s="99" customFormat="1" ht="12.75" customHeight="1" x14ac:dyDescent="0.2">
      <c r="A76" s="128"/>
      <c r="B76" s="129"/>
      <c r="C76" s="130"/>
      <c r="D76" s="130"/>
      <c r="E76" s="74"/>
      <c r="F76" s="74"/>
      <c r="J76" s="100"/>
      <c r="K76" s="100"/>
    </row>
    <row r="77" spans="1:11" s="99" customFormat="1" ht="12.75" customHeight="1" x14ac:dyDescent="0.2">
      <c r="A77" s="1139"/>
      <c r="B77" s="1139"/>
      <c r="C77" s="1139"/>
      <c r="D77" s="1139"/>
      <c r="E77" s="74"/>
      <c r="F77" s="74"/>
      <c r="J77" s="100"/>
      <c r="K77" s="100"/>
    </row>
    <row r="78" spans="1:11" s="104" customFormat="1" ht="12.75" customHeight="1" x14ac:dyDescent="0.2">
      <c r="A78" s="101"/>
      <c r="B78" s="101"/>
      <c r="C78" s="102"/>
      <c r="D78" s="103"/>
      <c r="J78" s="100"/>
      <c r="K78" s="100"/>
    </row>
    <row r="79" spans="1:11" s="107" customFormat="1" ht="12.75" customHeight="1" x14ac:dyDescent="0.2">
      <c r="A79" s="105"/>
      <c r="B79" s="105"/>
      <c r="C79" s="106"/>
      <c r="D79" s="106"/>
      <c r="J79" s="100"/>
      <c r="K79" s="100"/>
    </row>
    <row r="80" spans="1:11" s="107" customFormat="1" ht="12.75" customHeight="1" x14ac:dyDescent="0.2">
      <c r="A80" s="105"/>
      <c r="B80" s="105"/>
      <c r="C80" s="106"/>
      <c r="D80" s="106"/>
      <c r="J80" s="100"/>
      <c r="K80" s="100"/>
    </row>
    <row r="81" spans="1:11" s="99" customFormat="1" ht="12.75" customHeight="1" x14ac:dyDescent="0.2">
      <c r="A81" s="105"/>
      <c r="B81" s="105"/>
      <c r="C81" s="106"/>
      <c r="D81" s="106"/>
      <c r="J81" s="100"/>
      <c r="K81" s="100"/>
    </row>
    <row r="82" spans="1:11" s="99" customFormat="1" ht="12.75" customHeight="1" x14ac:dyDescent="0.2">
      <c r="A82" s="108"/>
      <c r="B82" s="109"/>
      <c r="C82" s="110"/>
      <c r="D82" s="110"/>
    </row>
    <row r="83" spans="1:11" s="99" customFormat="1" ht="12.75" customHeight="1" x14ac:dyDescent="0.2">
      <c r="A83" s="108"/>
      <c r="B83" s="109"/>
      <c r="C83" s="111"/>
      <c r="D83" s="110"/>
    </row>
    <row r="84" spans="1:11" s="115" customFormat="1" ht="12.75" customHeight="1" x14ac:dyDescent="0.2">
      <c r="A84" s="112"/>
      <c r="B84" s="112"/>
      <c r="C84" s="113"/>
      <c r="D84" s="114"/>
    </row>
    <row r="85" spans="1:11" s="107" customFormat="1" ht="12.75" customHeight="1" x14ac:dyDescent="0.2">
      <c r="A85" s="116"/>
      <c r="B85" s="105"/>
      <c r="C85" s="106"/>
      <c r="D85" s="106"/>
      <c r="E85" s="117"/>
    </row>
    <row r="86" spans="1:11" s="119" customFormat="1" ht="12.75" customHeight="1" x14ac:dyDescent="0.2">
      <c r="A86" s="118"/>
      <c r="B86" s="118"/>
      <c r="C86" s="118"/>
      <c r="D86" s="118"/>
    </row>
    <row r="87" spans="1:11" s="119" customFormat="1" ht="12.75" customHeight="1" x14ac:dyDescent="0.2">
      <c r="A87" s="120"/>
    </row>
    <row r="88" spans="1:11" s="119" customFormat="1" ht="12.75" customHeight="1" x14ac:dyDescent="0.2">
      <c r="A88" s="121"/>
      <c r="B88" s="121"/>
      <c r="C88" s="121"/>
    </row>
    <row r="89" spans="1:11" s="119" customFormat="1" ht="12.75" customHeight="1" x14ac:dyDescent="0.2">
      <c r="A89" s="107"/>
      <c r="B89" s="107"/>
      <c r="C89" s="107"/>
    </row>
    <row r="90" spans="1:11" s="119" customFormat="1" ht="12.75" customHeight="1" x14ac:dyDescent="0.2">
      <c r="A90" s="107"/>
      <c r="B90" s="107"/>
      <c r="C90" s="107"/>
    </row>
    <row r="91" spans="1:11" s="119" customFormat="1" ht="12.75" customHeight="1" x14ac:dyDescent="0.2">
      <c r="A91" s="122"/>
      <c r="B91" s="122"/>
      <c r="C91" s="122"/>
    </row>
    <row r="92" spans="1:11" s="119" customFormat="1" ht="12.75" customHeight="1" x14ac:dyDescent="0.2">
      <c r="A92" s="122"/>
      <c r="B92" s="122"/>
      <c r="C92" s="122"/>
    </row>
    <row r="93" spans="1:11" s="119" customFormat="1" ht="12.75" customHeight="1" x14ac:dyDescent="0.2">
      <c r="A93" s="123"/>
    </row>
    <row r="94" spans="1:11" s="119" customFormat="1" ht="12.75" customHeight="1" x14ac:dyDescent="0.2">
      <c r="A94" s="107"/>
      <c r="B94" s="107"/>
      <c r="C94" s="107"/>
      <c r="D94" s="107"/>
    </row>
    <row r="110" s="124" customFormat="1" ht="13.5" x14ac:dyDescent="0.2"/>
    <row r="111" s="124" customFormat="1" ht="13.5" x14ac:dyDescent="0.2"/>
    <row r="112" s="124" customFormat="1" ht="13.5" x14ac:dyDescent="0.2"/>
    <row r="113" s="124" customFormat="1" ht="13.5" x14ac:dyDescent="0.2"/>
    <row r="114" s="124" customFormat="1" ht="13.5" x14ac:dyDescent="0.2"/>
    <row r="115" s="124" customFormat="1" ht="13.5" x14ac:dyDescent="0.2"/>
    <row r="116" s="124" customFormat="1" ht="13.5" x14ac:dyDescent="0.2"/>
    <row r="117" s="124" customFormat="1" ht="13.5" x14ac:dyDescent="0.2"/>
    <row r="118" s="124" customFormat="1" ht="13.5" x14ac:dyDescent="0.2"/>
    <row r="119" s="124" customFormat="1" ht="13.5" x14ac:dyDescent="0.2"/>
    <row r="120" s="124" customFormat="1" ht="13.5" x14ac:dyDescent="0.2"/>
    <row r="121" s="124" customFormat="1" ht="13.5" x14ac:dyDescent="0.2"/>
    <row r="122" s="124" customFormat="1" ht="13.5" x14ac:dyDescent="0.2"/>
    <row r="123" s="124" customFormat="1" ht="13.5" x14ac:dyDescent="0.2"/>
    <row r="124" s="124" customFormat="1" ht="13.5" x14ac:dyDescent="0.2"/>
    <row r="125" s="124" customFormat="1" ht="13.5" x14ac:dyDescent="0.2"/>
    <row r="126" s="124" customFormat="1" ht="13.5" x14ac:dyDescent="0.2"/>
    <row r="127" s="124" customFormat="1" ht="13.5" x14ac:dyDescent="0.2"/>
    <row r="128" s="124" customFormat="1" ht="13.5" x14ac:dyDescent="0.2"/>
    <row r="129" s="124" customFormat="1" ht="13.5" x14ac:dyDescent="0.2"/>
    <row r="130" s="124" customFormat="1" ht="13.5" x14ac:dyDescent="0.2"/>
    <row r="131" s="124" customFormat="1" ht="13.5" x14ac:dyDescent="0.2"/>
    <row r="132" s="124" customFormat="1" ht="13.5" x14ac:dyDescent="0.2"/>
    <row r="133" s="124" customFormat="1" ht="13.5" x14ac:dyDescent="0.2"/>
    <row r="134" s="124" customFormat="1" ht="13.5" x14ac:dyDescent="0.2"/>
    <row r="135" s="124" customFormat="1" ht="13.5" x14ac:dyDescent="0.2"/>
    <row r="136" s="124" customFormat="1" ht="13.5" x14ac:dyDescent="0.2"/>
    <row r="137" s="124" customFormat="1" ht="13.5" x14ac:dyDescent="0.2"/>
    <row r="138" s="124" customFormat="1" ht="13.5" x14ac:dyDescent="0.2"/>
    <row r="139" s="124" customFormat="1" ht="13.5" x14ac:dyDescent="0.2"/>
    <row r="140" s="124" customFormat="1" ht="13.5" x14ac:dyDescent="0.2"/>
    <row r="141" s="124" customFormat="1" ht="13.5" x14ac:dyDescent="0.2"/>
    <row r="142" s="124" customFormat="1" ht="13.5" x14ac:dyDescent="0.2"/>
    <row r="143" s="124" customFormat="1" ht="13.5" x14ac:dyDescent="0.2"/>
    <row r="144" s="124" customFormat="1" ht="13.5" x14ac:dyDescent="0.2"/>
    <row r="145" s="124" customFormat="1" ht="13.5" x14ac:dyDescent="0.2"/>
    <row r="146" s="124" customFormat="1" ht="13.5" x14ac:dyDescent="0.2"/>
    <row r="147" s="124" customFormat="1" ht="13.5" x14ac:dyDescent="0.2"/>
    <row r="148" s="124" customFormat="1" ht="13.5" x14ac:dyDescent="0.2"/>
    <row r="149" s="124" customFormat="1" ht="13.5" x14ac:dyDescent="0.2"/>
    <row r="150" s="124" customFormat="1" ht="13.5" x14ac:dyDescent="0.2"/>
    <row r="151" s="124" customFormat="1" ht="13.5" x14ac:dyDescent="0.2"/>
    <row r="152" s="124" customFormat="1" ht="13.5" x14ac:dyDescent="0.2"/>
    <row r="153" s="124" customFormat="1" ht="13.5" x14ac:dyDescent="0.2"/>
    <row r="154" s="124" customFormat="1" ht="13.5" x14ac:dyDescent="0.2"/>
    <row r="155" s="124" customFormat="1" ht="13.5" x14ac:dyDescent="0.2"/>
    <row r="156" s="124" customFormat="1" ht="13.5" x14ac:dyDescent="0.2"/>
    <row r="157" s="124" customFormat="1" ht="13.5" x14ac:dyDescent="0.2"/>
    <row r="158" s="124" customFormat="1" ht="13.5" x14ac:dyDescent="0.2"/>
    <row r="159" s="124" customFormat="1" ht="13.5" x14ac:dyDescent="0.2"/>
    <row r="160" s="124" customFormat="1" ht="13.5" x14ac:dyDescent="0.2"/>
    <row r="161" s="124" customFormat="1" ht="13.5" x14ac:dyDescent="0.2"/>
    <row r="162" s="124" customFormat="1" ht="13.5" x14ac:dyDescent="0.2"/>
    <row r="163" s="124" customFormat="1" ht="13.5" x14ac:dyDescent="0.2"/>
    <row r="164" s="124" customFormat="1" ht="13.5" x14ac:dyDescent="0.2"/>
    <row r="165" s="124" customFormat="1" ht="13.5" x14ac:dyDescent="0.2"/>
    <row r="166" s="124" customFormat="1" ht="13.5" x14ac:dyDescent="0.2"/>
    <row r="167" s="124" customFormat="1" ht="13.5" x14ac:dyDescent="0.2"/>
    <row r="168" s="124" customFormat="1" ht="13.5" x14ac:dyDescent="0.2"/>
    <row r="169" s="124" customFormat="1" ht="13.5" x14ac:dyDescent="0.2"/>
    <row r="170" s="124" customFormat="1" ht="13.5" x14ac:dyDescent="0.2"/>
    <row r="171" s="124" customFormat="1" ht="13.5" x14ac:dyDescent="0.2"/>
    <row r="172" s="124" customFormat="1" ht="13.5" x14ac:dyDescent="0.2"/>
    <row r="173" s="124" customFormat="1" ht="13.5" x14ac:dyDescent="0.2"/>
    <row r="174" s="124" customFormat="1" ht="13.5" x14ac:dyDescent="0.2"/>
    <row r="175" s="124" customFormat="1" ht="13.5" x14ac:dyDescent="0.2"/>
    <row r="176" s="124" customFormat="1" ht="13.5" x14ac:dyDescent="0.2"/>
    <row r="177" s="124" customFormat="1" ht="13.5" x14ac:dyDescent="0.2"/>
    <row r="178" s="124" customFormat="1" ht="13.5" x14ac:dyDescent="0.2"/>
    <row r="179" s="124" customFormat="1" ht="13.5" x14ac:dyDescent="0.2"/>
    <row r="180" s="124" customFormat="1" ht="13.5" x14ac:dyDescent="0.2"/>
    <row r="181" s="124" customFormat="1" ht="13.5" x14ac:dyDescent="0.2"/>
    <row r="182" s="124" customFormat="1" ht="13.5" x14ac:dyDescent="0.2"/>
    <row r="183" s="124" customFormat="1" ht="13.5" x14ac:dyDescent="0.2"/>
    <row r="184" s="124" customFormat="1" ht="13.5" x14ac:dyDescent="0.2"/>
    <row r="185" s="124" customFormat="1" ht="13.5" x14ac:dyDescent="0.2"/>
    <row r="186" s="124" customFormat="1" ht="13.5" x14ac:dyDescent="0.2"/>
    <row r="187" s="124" customFormat="1" ht="13.5" x14ac:dyDescent="0.2"/>
    <row r="188" s="124" customFormat="1" ht="13.5" x14ac:dyDescent="0.2"/>
    <row r="189" s="124" customFormat="1" ht="13.5" x14ac:dyDescent="0.2"/>
    <row r="190" s="124" customFormat="1" ht="13.5" x14ac:dyDescent="0.2"/>
    <row r="191" s="124" customFormat="1" ht="13.5" x14ac:dyDescent="0.2"/>
    <row r="192" s="124" customFormat="1" ht="13.5" x14ac:dyDescent="0.2"/>
    <row r="193" s="124" customFormat="1" ht="13.5" x14ac:dyDescent="0.2"/>
    <row r="194" s="124" customFormat="1" ht="13.5" x14ac:dyDescent="0.2"/>
    <row r="195" s="124" customFormat="1" ht="13.5" x14ac:dyDescent="0.2"/>
    <row r="196" s="124" customFormat="1" ht="13.5" x14ac:dyDescent="0.2"/>
    <row r="197" s="124" customFormat="1" ht="13.5" x14ac:dyDescent="0.2"/>
    <row r="198" s="124" customFormat="1" ht="13.5" x14ac:dyDescent="0.2"/>
    <row r="199" s="124" customFormat="1" ht="13.5" x14ac:dyDescent="0.2"/>
    <row r="200" s="124" customFormat="1" ht="13.5" x14ac:dyDescent="0.2"/>
    <row r="201" s="124" customFormat="1" ht="13.5" x14ac:dyDescent="0.2"/>
    <row r="202" s="124" customFormat="1" ht="13.5" x14ac:dyDescent="0.2"/>
    <row r="203" s="124" customFormat="1" ht="13.5" x14ac:dyDescent="0.2"/>
    <row r="204" s="124" customFormat="1" ht="13.5" x14ac:dyDescent="0.2"/>
    <row r="205" s="124" customFormat="1" ht="13.5" x14ac:dyDescent="0.2"/>
    <row r="206" s="124" customFormat="1" ht="13.5" x14ac:dyDescent="0.2"/>
    <row r="207" s="124" customFormat="1" ht="13.5" x14ac:dyDescent="0.2"/>
    <row r="208" s="124" customFormat="1" ht="13.5" x14ac:dyDescent="0.2"/>
    <row r="209" s="124" customFormat="1" ht="13.5" x14ac:dyDescent="0.2"/>
    <row r="210" s="124" customFormat="1" ht="13.5" x14ac:dyDescent="0.2"/>
    <row r="211" s="124" customFormat="1" ht="13.5" x14ac:dyDescent="0.2"/>
    <row r="212" s="124" customFormat="1" ht="13.5" x14ac:dyDescent="0.2"/>
    <row r="213" s="124" customFormat="1" ht="13.5" x14ac:dyDescent="0.2"/>
    <row r="214" s="124" customFormat="1" ht="13.5" x14ac:dyDescent="0.2"/>
    <row r="215" s="124" customFormat="1" ht="13.5" x14ac:dyDescent="0.2"/>
    <row r="216" s="124" customFormat="1" ht="13.5" x14ac:dyDescent="0.2"/>
    <row r="217" s="124" customFormat="1" ht="13.5" x14ac:dyDescent="0.2"/>
    <row r="218" s="124" customFormat="1" ht="13.5" x14ac:dyDescent="0.2"/>
    <row r="219" s="124" customFormat="1" ht="13.5" x14ac:dyDescent="0.2"/>
    <row r="220" s="124" customFormat="1" ht="13.5" x14ac:dyDescent="0.2"/>
    <row r="221" s="124" customFormat="1" ht="13.5" x14ac:dyDescent="0.2"/>
  </sheetData>
  <mergeCells count="10">
    <mergeCell ref="A77:D77"/>
    <mergeCell ref="A4:A6"/>
    <mergeCell ref="C4:C5"/>
    <mergeCell ref="D4:D5"/>
    <mergeCell ref="A40:I40"/>
    <mergeCell ref="I4:I5"/>
    <mergeCell ref="C6:I6"/>
    <mergeCell ref="H4:H5"/>
    <mergeCell ref="E4:G4"/>
    <mergeCell ref="A7:I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2016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5" customWidth="1" collapsed="1"/>
    <col min="2" max="2" width="1.7109375" style="125" customWidth="1" collapsed="1"/>
    <col min="3" max="8" width="16.7109375" style="125" customWidth="1" collapsed="1"/>
    <col min="9" max="9" width="18.7109375" style="125" customWidth="1" collapsed="1"/>
    <col min="10" max="256" width="11.42578125" style="125" collapsed="1"/>
    <col min="257" max="257" width="35.7109375" style="125" customWidth="1" collapsed="1"/>
    <col min="258" max="258" width="1.7109375" style="125" customWidth="1" collapsed="1"/>
    <col min="259" max="264" width="16.7109375" style="125" customWidth="1" collapsed="1"/>
    <col min="265" max="265" width="18.7109375" style="125" customWidth="1" collapsed="1"/>
    <col min="266" max="512" width="11.42578125" style="125" collapsed="1"/>
    <col min="513" max="513" width="35.7109375" style="125" customWidth="1" collapsed="1"/>
    <col min="514" max="514" width="1.7109375" style="125" customWidth="1" collapsed="1"/>
    <col min="515" max="520" width="16.7109375" style="125" customWidth="1" collapsed="1"/>
    <col min="521" max="521" width="18.7109375" style="125" customWidth="1" collapsed="1"/>
    <col min="522" max="768" width="11.42578125" style="125" collapsed="1"/>
    <col min="769" max="769" width="35.7109375" style="125" customWidth="1" collapsed="1"/>
    <col min="770" max="770" width="1.7109375" style="125" customWidth="1" collapsed="1"/>
    <col min="771" max="776" width="16.7109375" style="125" customWidth="1" collapsed="1"/>
    <col min="777" max="777" width="18.7109375" style="125" customWidth="1" collapsed="1"/>
    <col min="778" max="1024" width="11.42578125" style="125" collapsed="1"/>
    <col min="1025" max="1025" width="35.7109375" style="125" customWidth="1" collapsed="1"/>
    <col min="1026" max="1026" width="1.7109375" style="125" customWidth="1" collapsed="1"/>
    <col min="1027" max="1032" width="16.7109375" style="125" customWidth="1" collapsed="1"/>
    <col min="1033" max="1033" width="18.7109375" style="125" customWidth="1" collapsed="1"/>
    <col min="1034" max="1280" width="11.42578125" style="125" collapsed="1"/>
    <col min="1281" max="1281" width="35.7109375" style="125" customWidth="1" collapsed="1"/>
    <col min="1282" max="1282" width="1.7109375" style="125" customWidth="1" collapsed="1"/>
    <col min="1283" max="1288" width="16.7109375" style="125" customWidth="1" collapsed="1"/>
    <col min="1289" max="1289" width="18.7109375" style="125" customWidth="1" collapsed="1"/>
    <col min="1290" max="1536" width="11.42578125" style="125" collapsed="1"/>
    <col min="1537" max="1537" width="35.7109375" style="125" customWidth="1" collapsed="1"/>
    <col min="1538" max="1538" width="1.7109375" style="125" customWidth="1" collapsed="1"/>
    <col min="1539" max="1544" width="16.7109375" style="125" customWidth="1" collapsed="1"/>
    <col min="1545" max="1545" width="18.7109375" style="125" customWidth="1" collapsed="1"/>
    <col min="1546" max="1792" width="11.42578125" style="125" collapsed="1"/>
    <col min="1793" max="1793" width="35.7109375" style="125" customWidth="1" collapsed="1"/>
    <col min="1794" max="1794" width="1.7109375" style="125" customWidth="1" collapsed="1"/>
    <col min="1795" max="1800" width="16.7109375" style="125" customWidth="1" collapsed="1"/>
    <col min="1801" max="1801" width="18.7109375" style="125" customWidth="1" collapsed="1"/>
    <col min="1802" max="2048" width="11.42578125" style="125" collapsed="1"/>
    <col min="2049" max="2049" width="35.7109375" style="125" customWidth="1" collapsed="1"/>
    <col min="2050" max="2050" width="1.7109375" style="125" customWidth="1" collapsed="1"/>
    <col min="2051" max="2056" width="16.7109375" style="125" customWidth="1" collapsed="1"/>
    <col min="2057" max="2057" width="18.7109375" style="125" customWidth="1" collapsed="1"/>
    <col min="2058" max="2304" width="11.42578125" style="125" collapsed="1"/>
    <col min="2305" max="2305" width="35.7109375" style="125" customWidth="1" collapsed="1"/>
    <col min="2306" max="2306" width="1.7109375" style="125" customWidth="1" collapsed="1"/>
    <col min="2307" max="2312" width="16.7109375" style="125" customWidth="1" collapsed="1"/>
    <col min="2313" max="2313" width="18.7109375" style="125" customWidth="1" collapsed="1"/>
    <col min="2314" max="2560" width="11.42578125" style="125" collapsed="1"/>
    <col min="2561" max="2561" width="35.7109375" style="125" customWidth="1" collapsed="1"/>
    <col min="2562" max="2562" width="1.7109375" style="125" customWidth="1" collapsed="1"/>
    <col min="2563" max="2568" width="16.7109375" style="125" customWidth="1" collapsed="1"/>
    <col min="2569" max="2569" width="18.7109375" style="125" customWidth="1" collapsed="1"/>
    <col min="2570" max="2816" width="11.42578125" style="125" collapsed="1"/>
    <col min="2817" max="2817" width="35.7109375" style="125" customWidth="1" collapsed="1"/>
    <col min="2818" max="2818" width="1.7109375" style="125" customWidth="1" collapsed="1"/>
    <col min="2819" max="2824" width="16.7109375" style="125" customWidth="1" collapsed="1"/>
    <col min="2825" max="2825" width="18.7109375" style="125" customWidth="1" collapsed="1"/>
    <col min="2826" max="3072" width="11.42578125" style="125" collapsed="1"/>
    <col min="3073" max="3073" width="35.7109375" style="125" customWidth="1" collapsed="1"/>
    <col min="3074" max="3074" width="1.7109375" style="125" customWidth="1" collapsed="1"/>
    <col min="3075" max="3080" width="16.7109375" style="125" customWidth="1" collapsed="1"/>
    <col min="3081" max="3081" width="18.7109375" style="125" customWidth="1" collapsed="1"/>
    <col min="3082" max="3328" width="11.42578125" style="125" collapsed="1"/>
    <col min="3329" max="3329" width="35.7109375" style="125" customWidth="1" collapsed="1"/>
    <col min="3330" max="3330" width="1.7109375" style="125" customWidth="1" collapsed="1"/>
    <col min="3331" max="3336" width="16.7109375" style="125" customWidth="1" collapsed="1"/>
    <col min="3337" max="3337" width="18.7109375" style="125" customWidth="1" collapsed="1"/>
    <col min="3338" max="3584" width="11.42578125" style="125" collapsed="1"/>
    <col min="3585" max="3585" width="35.7109375" style="125" customWidth="1" collapsed="1"/>
    <col min="3586" max="3586" width="1.7109375" style="125" customWidth="1" collapsed="1"/>
    <col min="3587" max="3592" width="16.7109375" style="125" customWidth="1" collapsed="1"/>
    <col min="3593" max="3593" width="18.7109375" style="125" customWidth="1" collapsed="1"/>
    <col min="3594" max="3840" width="11.42578125" style="125" collapsed="1"/>
    <col min="3841" max="3841" width="35.7109375" style="125" customWidth="1" collapsed="1"/>
    <col min="3842" max="3842" width="1.7109375" style="125" customWidth="1" collapsed="1"/>
    <col min="3843" max="3848" width="16.7109375" style="125" customWidth="1" collapsed="1"/>
    <col min="3849" max="3849" width="18.7109375" style="125" customWidth="1" collapsed="1"/>
    <col min="3850" max="4096" width="11.42578125" style="125" collapsed="1"/>
    <col min="4097" max="4097" width="35.7109375" style="125" customWidth="1" collapsed="1"/>
    <col min="4098" max="4098" width="1.7109375" style="125" customWidth="1" collapsed="1"/>
    <col min="4099" max="4104" width="16.7109375" style="125" customWidth="1" collapsed="1"/>
    <col min="4105" max="4105" width="18.7109375" style="125" customWidth="1" collapsed="1"/>
    <col min="4106" max="4352" width="11.42578125" style="125" collapsed="1"/>
    <col min="4353" max="4353" width="35.7109375" style="125" customWidth="1" collapsed="1"/>
    <col min="4354" max="4354" width="1.7109375" style="125" customWidth="1" collapsed="1"/>
    <col min="4355" max="4360" width="16.7109375" style="125" customWidth="1" collapsed="1"/>
    <col min="4361" max="4361" width="18.7109375" style="125" customWidth="1" collapsed="1"/>
    <col min="4362" max="4608" width="11.42578125" style="125" collapsed="1"/>
    <col min="4609" max="4609" width="35.7109375" style="125" customWidth="1" collapsed="1"/>
    <col min="4610" max="4610" width="1.7109375" style="125" customWidth="1" collapsed="1"/>
    <col min="4611" max="4616" width="16.7109375" style="125" customWidth="1" collapsed="1"/>
    <col min="4617" max="4617" width="18.7109375" style="125" customWidth="1" collapsed="1"/>
    <col min="4618" max="4864" width="11.42578125" style="125" collapsed="1"/>
    <col min="4865" max="4865" width="35.7109375" style="125" customWidth="1" collapsed="1"/>
    <col min="4866" max="4866" width="1.7109375" style="125" customWidth="1" collapsed="1"/>
    <col min="4867" max="4872" width="16.7109375" style="125" customWidth="1" collapsed="1"/>
    <col min="4873" max="4873" width="18.7109375" style="125" customWidth="1" collapsed="1"/>
    <col min="4874" max="5120" width="11.42578125" style="125" collapsed="1"/>
    <col min="5121" max="5121" width="35.7109375" style="125" customWidth="1" collapsed="1"/>
    <col min="5122" max="5122" width="1.7109375" style="125" customWidth="1" collapsed="1"/>
    <col min="5123" max="5128" width="16.7109375" style="125" customWidth="1" collapsed="1"/>
    <col min="5129" max="5129" width="18.7109375" style="125" customWidth="1" collapsed="1"/>
    <col min="5130" max="5376" width="11.42578125" style="125" collapsed="1"/>
    <col min="5377" max="5377" width="35.7109375" style="125" customWidth="1" collapsed="1"/>
    <col min="5378" max="5378" width="1.7109375" style="125" customWidth="1" collapsed="1"/>
    <col min="5379" max="5384" width="16.7109375" style="125" customWidth="1" collapsed="1"/>
    <col min="5385" max="5385" width="18.7109375" style="125" customWidth="1" collapsed="1"/>
    <col min="5386" max="5632" width="11.42578125" style="125" collapsed="1"/>
    <col min="5633" max="5633" width="35.7109375" style="125" customWidth="1" collapsed="1"/>
    <col min="5634" max="5634" width="1.7109375" style="125" customWidth="1" collapsed="1"/>
    <col min="5635" max="5640" width="16.7109375" style="125" customWidth="1" collapsed="1"/>
    <col min="5641" max="5641" width="18.7109375" style="125" customWidth="1" collapsed="1"/>
    <col min="5642" max="5888" width="11.42578125" style="125" collapsed="1"/>
    <col min="5889" max="5889" width="35.7109375" style="125" customWidth="1" collapsed="1"/>
    <col min="5890" max="5890" width="1.7109375" style="125" customWidth="1" collapsed="1"/>
    <col min="5891" max="5896" width="16.7109375" style="125" customWidth="1" collapsed="1"/>
    <col min="5897" max="5897" width="18.7109375" style="125" customWidth="1" collapsed="1"/>
    <col min="5898" max="6144" width="11.42578125" style="125" collapsed="1"/>
    <col min="6145" max="6145" width="35.7109375" style="125" customWidth="1" collapsed="1"/>
    <col min="6146" max="6146" width="1.7109375" style="125" customWidth="1" collapsed="1"/>
    <col min="6147" max="6152" width="16.7109375" style="125" customWidth="1" collapsed="1"/>
    <col min="6153" max="6153" width="18.7109375" style="125" customWidth="1" collapsed="1"/>
    <col min="6154" max="6400" width="11.42578125" style="125" collapsed="1"/>
    <col min="6401" max="6401" width="35.7109375" style="125" customWidth="1" collapsed="1"/>
    <col min="6402" max="6402" width="1.7109375" style="125" customWidth="1" collapsed="1"/>
    <col min="6403" max="6408" width="16.7109375" style="125" customWidth="1" collapsed="1"/>
    <col min="6409" max="6409" width="18.7109375" style="125" customWidth="1" collapsed="1"/>
    <col min="6410" max="6656" width="11.42578125" style="125" collapsed="1"/>
    <col min="6657" max="6657" width="35.7109375" style="125" customWidth="1" collapsed="1"/>
    <col min="6658" max="6658" width="1.7109375" style="125" customWidth="1" collapsed="1"/>
    <col min="6659" max="6664" width="16.7109375" style="125" customWidth="1" collapsed="1"/>
    <col min="6665" max="6665" width="18.7109375" style="125" customWidth="1" collapsed="1"/>
    <col min="6666" max="6912" width="11.42578125" style="125" collapsed="1"/>
    <col min="6913" max="6913" width="35.7109375" style="125" customWidth="1" collapsed="1"/>
    <col min="6914" max="6914" width="1.7109375" style="125" customWidth="1" collapsed="1"/>
    <col min="6915" max="6920" width="16.7109375" style="125" customWidth="1" collapsed="1"/>
    <col min="6921" max="6921" width="18.7109375" style="125" customWidth="1" collapsed="1"/>
    <col min="6922" max="7168" width="11.42578125" style="125" collapsed="1"/>
    <col min="7169" max="7169" width="35.7109375" style="125" customWidth="1" collapsed="1"/>
    <col min="7170" max="7170" width="1.7109375" style="125" customWidth="1" collapsed="1"/>
    <col min="7171" max="7176" width="16.7109375" style="125" customWidth="1" collapsed="1"/>
    <col min="7177" max="7177" width="18.7109375" style="125" customWidth="1" collapsed="1"/>
    <col min="7178" max="7424" width="11.42578125" style="125" collapsed="1"/>
    <col min="7425" max="7425" width="35.7109375" style="125" customWidth="1" collapsed="1"/>
    <col min="7426" max="7426" width="1.7109375" style="125" customWidth="1" collapsed="1"/>
    <col min="7427" max="7432" width="16.7109375" style="125" customWidth="1" collapsed="1"/>
    <col min="7433" max="7433" width="18.7109375" style="125" customWidth="1" collapsed="1"/>
    <col min="7434" max="7680" width="11.42578125" style="125" collapsed="1"/>
    <col min="7681" max="7681" width="35.7109375" style="125" customWidth="1" collapsed="1"/>
    <col min="7682" max="7682" width="1.7109375" style="125" customWidth="1" collapsed="1"/>
    <col min="7683" max="7688" width="16.7109375" style="125" customWidth="1" collapsed="1"/>
    <col min="7689" max="7689" width="18.7109375" style="125" customWidth="1" collapsed="1"/>
    <col min="7690" max="7936" width="11.42578125" style="125" collapsed="1"/>
    <col min="7937" max="7937" width="35.7109375" style="125" customWidth="1" collapsed="1"/>
    <col min="7938" max="7938" width="1.7109375" style="125" customWidth="1" collapsed="1"/>
    <col min="7939" max="7944" width="16.7109375" style="125" customWidth="1" collapsed="1"/>
    <col min="7945" max="7945" width="18.7109375" style="125" customWidth="1" collapsed="1"/>
    <col min="7946" max="8192" width="11.42578125" style="125" collapsed="1"/>
    <col min="8193" max="8193" width="35.7109375" style="125" customWidth="1" collapsed="1"/>
    <col min="8194" max="8194" width="1.7109375" style="125" customWidth="1" collapsed="1"/>
    <col min="8195" max="8200" width="16.7109375" style="125" customWidth="1" collapsed="1"/>
    <col min="8201" max="8201" width="18.7109375" style="125" customWidth="1" collapsed="1"/>
    <col min="8202" max="8448" width="11.42578125" style="125" collapsed="1"/>
    <col min="8449" max="8449" width="35.7109375" style="125" customWidth="1" collapsed="1"/>
    <col min="8450" max="8450" width="1.7109375" style="125" customWidth="1" collapsed="1"/>
    <col min="8451" max="8456" width="16.7109375" style="125" customWidth="1" collapsed="1"/>
    <col min="8457" max="8457" width="18.7109375" style="125" customWidth="1" collapsed="1"/>
    <col min="8458" max="8704" width="11.42578125" style="125" collapsed="1"/>
    <col min="8705" max="8705" width="35.7109375" style="125" customWidth="1" collapsed="1"/>
    <col min="8706" max="8706" width="1.7109375" style="125" customWidth="1" collapsed="1"/>
    <col min="8707" max="8712" width="16.7109375" style="125" customWidth="1" collapsed="1"/>
    <col min="8713" max="8713" width="18.7109375" style="125" customWidth="1" collapsed="1"/>
    <col min="8714" max="8960" width="11.42578125" style="125" collapsed="1"/>
    <col min="8961" max="8961" width="35.7109375" style="125" customWidth="1" collapsed="1"/>
    <col min="8962" max="8962" width="1.7109375" style="125" customWidth="1" collapsed="1"/>
    <col min="8963" max="8968" width="16.7109375" style="125" customWidth="1" collapsed="1"/>
    <col min="8969" max="8969" width="18.7109375" style="125" customWidth="1" collapsed="1"/>
    <col min="8970" max="9216" width="11.42578125" style="125" collapsed="1"/>
    <col min="9217" max="9217" width="35.7109375" style="125" customWidth="1" collapsed="1"/>
    <col min="9218" max="9218" width="1.7109375" style="125" customWidth="1" collapsed="1"/>
    <col min="9219" max="9224" width="16.7109375" style="125" customWidth="1" collapsed="1"/>
    <col min="9225" max="9225" width="18.7109375" style="125" customWidth="1" collapsed="1"/>
    <col min="9226" max="9472" width="11.42578125" style="125" collapsed="1"/>
    <col min="9473" max="9473" width="35.7109375" style="125" customWidth="1" collapsed="1"/>
    <col min="9474" max="9474" width="1.7109375" style="125" customWidth="1" collapsed="1"/>
    <col min="9475" max="9480" width="16.7109375" style="125" customWidth="1" collapsed="1"/>
    <col min="9481" max="9481" width="18.7109375" style="125" customWidth="1" collapsed="1"/>
    <col min="9482" max="9728" width="11.42578125" style="125" collapsed="1"/>
    <col min="9729" max="9729" width="35.7109375" style="125" customWidth="1" collapsed="1"/>
    <col min="9730" max="9730" width="1.7109375" style="125" customWidth="1" collapsed="1"/>
    <col min="9731" max="9736" width="16.7109375" style="125" customWidth="1" collapsed="1"/>
    <col min="9737" max="9737" width="18.7109375" style="125" customWidth="1" collapsed="1"/>
    <col min="9738" max="9984" width="11.42578125" style="125" collapsed="1"/>
    <col min="9985" max="9985" width="35.7109375" style="125" customWidth="1" collapsed="1"/>
    <col min="9986" max="9986" width="1.7109375" style="125" customWidth="1" collapsed="1"/>
    <col min="9987" max="9992" width="16.7109375" style="125" customWidth="1" collapsed="1"/>
    <col min="9993" max="9993" width="18.7109375" style="125" customWidth="1" collapsed="1"/>
    <col min="9994" max="10240" width="11.42578125" style="125" collapsed="1"/>
    <col min="10241" max="10241" width="35.7109375" style="125" customWidth="1" collapsed="1"/>
    <col min="10242" max="10242" width="1.7109375" style="125" customWidth="1" collapsed="1"/>
    <col min="10243" max="10248" width="16.7109375" style="125" customWidth="1" collapsed="1"/>
    <col min="10249" max="10249" width="18.7109375" style="125" customWidth="1" collapsed="1"/>
    <col min="10250" max="10496" width="11.42578125" style="125" collapsed="1"/>
    <col min="10497" max="10497" width="35.7109375" style="125" customWidth="1" collapsed="1"/>
    <col min="10498" max="10498" width="1.7109375" style="125" customWidth="1" collapsed="1"/>
    <col min="10499" max="10504" width="16.7109375" style="125" customWidth="1" collapsed="1"/>
    <col min="10505" max="10505" width="18.7109375" style="125" customWidth="1" collapsed="1"/>
    <col min="10506" max="10752" width="11.42578125" style="125" collapsed="1"/>
    <col min="10753" max="10753" width="35.7109375" style="125" customWidth="1" collapsed="1"/>
    <col min="10754" max="10754" width="1.7109375" style="125" customWidth="1" collapsed="1"/>
    <col min="10755" max="10760" width="16.7109375" style="125" customWidth="1" collapsed="1"/>
    <col min="10761" max="10761" width="18.7109375" style="125" customWidth="1" collapsed="1"/>
    <col min="10762" max="11008" width="11.42578125" style="125" collapsed="1"/>
    <col min="11009" max="11009" width="35.7109375" style="125" customWidth="1" collapsed="1"/>
    <col min="11010" max="11010" width="1.7109375" style="125" customWidth="1" collapsed="1"/>
    <col min="11011" max="11016" width="16.7109375" style="125" customWidth="1" collapsed="1"/>
    <col min="11017" max="11017" width="18.7109375" style="125" customWidth="1" collapsed="1"/>
    <col min="11018" max="11264" width="11.42578125" style="125" collapsed="1"/>
    <col min="11265" max="11265" width="35.7109375" style="125" customWidth="1" collapsed="1"/>
    <col min="11266" max="11266" width="1.7109375" style="125" customWidth="1" collapsed="1"/>
    <col min="11267" max="11272" width="16.7109375" style="125" customWidth="1" collapsed="1"/>
    <col min="11273" max="11273" width="18.7109375" style="125" customWidth="1" collapsed="1"/>
    <col min="11274" max="11520" width="11.42578125" style="125" collapsed="1"/>
    <col min="11521" max="11521" width="35.7109375" style="125" customWidth="1" collapsed="1"/>
    <col min="11522" max="11522" width="1.7109375" style="125" customWidth="1" collapsed="1"/>
    <col min="11523" max="11528" width="16.7109375" style="125" customWidth="1" collapsed="1"/>
    <col min="11529" max="11529" width="18.7109375" style="125" customWidth="1" collapsed="1"/>
    <col min="11530" max="11776" width="11.42578125" style="125" collapsed="1"/>
    <col min="11777" max="11777" width="35.7109375" style="125" customWidth="1" collapsed="1"/>
    <col min="11778" max="11778" width="1.7109375" style="125" customWidth="1" collapsed="1"/>
    <col min="11779" max="11784" width="16.7109375" style="125" customWidth="1" collapsed="1"/>
    <col min="11785" max="11785" width="18.7109375" style="125" customWidth="1" collapsed="1"/>
    <col min="11786" max="12032" width="11.42578125" style="125" collapsed="1"/>
    <col min="12033" max="12033" width="35.7109375" style="125" customWidth="1" collapsed="1"/>
    <col min="12034" max="12034" width="1.7109375" style="125" customWidth="1" collapsed="1"/>
    <col min="12035" max="12040" width="16.7109375" style="125" customWidth="1" collapsed="1"/>
    <col min="12041" max="12041" width="18.7109375" style="125" customWidth="1" collapsed="1"/>
    <col min="12042" max="12288" width="11.42578125" style="125" collapsed="1"/>
    <col min="12289" max="12289" width="35.7109375" style="125" customWidth="1" collapsed="1"/>
    <col min="12290" max="12290" width="1.7109375" style="125" customWidth="1" collapsed="1"/>
    <col min="12291" max="12296" width="16.7109375" style="125" customWidth="1" collapsed="1"/>
    <col min="12297" max="12297" width="18.7109375" style="125" customWidth="1" collapsed="1"/>
    <col min="12298" max="12544" width="11.42578125" style="125" collapsed="1"/>
    <col min="12545" max="12545" width="35.7109375" style="125" customWidth="1" collapsed="1"/>
    <col min="12546" max="12546" width="1.7109375" style="125" customWidth="1" collapsed="1"/>
    <col min="12547" max="12552" width="16.7109375" style="125" customWidth="1" collapsed="1"/>
    <col min="12553" max="12553" width="18.7109375" style="125" customWidth="1" collapsed="1"/>
    <col min="12554" max="12800" width="11.42578125" style="125" collapsed="1"/>
    <col min="12801" max="12801" width="35.7109375" style="125" customWidth="1" collapsed="1"/>
    <col min="12802" max="12802" width="1.7109375" style="125" customWidth="1" collapsed="1"/>
    <col min="12803" max="12808" width="16.7109375" style="125" customWidth="1" collapsed="1"/>
    <col min="12809" max="12809" width="18.7109375" style="125" customWidth="1" collapsed="1"/>
    <col min="12810" max="13056" width="11.42578125" style="125" collapsed="1"/>
    <col min="13057" max="13057" width="35.7109375" style="125" customWidth="1" collapsed="1"/>
    <col min="13058" max="13058" width="1.7109375" style="125" customWidth="1" collapsed="1"/>
    <col min="13059" max="13064" width="16.7109375" style="125" customWidth="1" collapsed="1"/>
    <col min="13065" max="13065" width="18.7109375" style="125" customWidth="1" collapsed="1"/>
    <col min="13066" max="13312" width="11.42578125" style="125" collapsed="1"/>
    <col min="13313" max="13313" width="35.7109375" style="125" customWidth="1" collapsed="1"/>
    <col min="13314" max="13314" width="1.7109375" style="125" customWidth="1" collapsed="1"/>
    <col min="13315" max="13320" width="16.7109375" style="125" customWidth="1" collapsed="1"/>
    <col min="13321" max="13321" width="18.7109375" style="125" customWidth="1" collapsed="1"/>
    <col min="13322" max="13568" width="11.42578125" style="125" collapsed="1"/>
    <col min="13569" max="13569" width="35.7109375" style="125" customWidth="1" collapsed="1"/>
    <col min="13570" max="13570" width="1.7109375" style="125" customWidth="1" collapsed="1"/>
    <col min="13571" max="13576" width="16.7109375" style="125" customWidth="1" collapsed="1"/>
    <col min="13577" max="13577" width="18.7109375" style="125" customWidth="1" collapsed="1"/>
    <col min="13578" max="13824" width="11.42578125" style="125" collapsed="1"/>
    <col min="13825" max="13825" width="35.7109375" style="125" customWidth="1" collapsed="1"/>
    <col min="13826" max="13826" width="1.7109375" style="125" customWidth="1" collapsed="1"/>
    <col min="13827" max="13832" width="16.7109375" style="125" customWidth="1" collapsed="1"/>
    <col min="13833" max="13833" width="18.7109375" style="125" customWidth="1" collapsed="1"/>
    <col min="13834" max="14080" width="11.42578125" style="125" collapsed="1"/>
    <col min="14081" max="14081" width="35.7109375" style="125" customWidth="1" collapsed="1"/>
    <col min="14082" max="14082" width="1.7109375" style="125" customWidth="1" collapsed="1"/>
    <col min="14083" max="14088" width="16.7109375" style="125" customWidth="1" collapsed="1"/>
    <col min="14089" max="14089" width="18.7109375" style="125" customWidth="1" collapsed="1"/>
    <col min="14090" max="14336" width="11.42578125" style="125" collapsed="1"/>
    <col min="14337" max="14337" width="35.7109375" style="125" customWidth="1" collapsed="1"/>
    <col min="14338" max="14338" width="1.7109375" style="125" customWidth="1" collapsed="1"/>
    <col min="14339" max="14344" width="16.7109375" style="125" customWidth="1" collapsed="1"/>
    <col min="14345" max="14345" width="18.7109375" style="125" customWidth="1" collapsed="1"/>
    <col min="14346" max="14592" width="11.42578125" style="125" collapsed="1"/>
    <col min="14593" max="14593" width="35.7109375" style="125" customWidth="1" collapsed="1"/>
    <col min="14594" max="14594" width="1.7109375" style="125" customWidth="1" collapsed="1"/>
    <col min="14595" max="14600" width="16.7109375" style="125" customWidth="1" collapsed="1"/>
    <col min="14601" max="14601" width="18.7109375" style="125" customWidth="1" collapsed="1"/>
    <col min="14602" max="14848" width="11.42578125" style="125" collapsed="1"/>
    <col min="14849" max="14849" width="35.7109375" style="125" customWidth="1" collapsed="1"/>
    <col min="14850" max="14850" width="1.7109375" style="125" customWidth="1" collapsed="1"/>
    <col min="14851" max="14856" width="16.7109375" style="125" customWidth="1" collapsed="1"/>
    <col min="14857" max="14857" width="18.7109375" style="125" customWidth="1" collapsed="1"/>
    <col min="14858" max="15104" width="11.42578125" style="125" collapsed="1"/>
    <col min="15105" max="15105" width="35.7109375" style="125" customWidth="1" collapsed="1"/>
    <col min="15106" max="15106" width="1.7109375" style="125" customWidth="1" collapsed="1"/>
    <col min="15107" max="15112" width="16.7109375" style="125" customWidth="1" collapsed="1"/>
    <col min="15113" max="15113" width="18.7109375" style="125" customWidth="1" collapsed="1"/>
    <col min="15114" max="15360" width="11.42578125" style="125" collapsed="1"/>
    <col min="15361" max="15361" width="35.7109375" style="125" customWidth="1" collapsed="1"/>
    <col min="15362" max="15362" width="1.7109375" style="125" customWidth="1" collapsed="1"/>
    <col min="15363" max="15368" width="16.7109375" style="125" customWidth="1" collapsed="1"/>
    <col min="15369" max="15369" width="18.7109375" style="125" customWidth="1" collapsed="1"/>
    <col min="15370" max="15616" width="11.42578125" style="125" collapsed="1"/>
    <col min="15617" max="15617" width="35.7109375" style="125" customWidth="1" collapsed="1"/>
    <col min="15618" max="15618" width="1.7109375" style="125" customWidth="1" collapsed="1"/>
    <col min="15619" max="15624" width="16.7109375" style="125" customWidth="1" collapsed="1"/>
    <col min="15625" max="15625" width="18.7109375" style="125" customWidth="1" collapsed="1"/>
    <col min="15626" max="15872" width="11.42578125" style="125" collapsed="1"/>
    <col min="15873" max="15873" width="35.7109375" style="125" customWidth="1" collapsed="1"/>
    <col min="15874" max="15874" width="1.7109375" style="125" customWidth="1" collapsed="1"/>
    <col min="15875" max="15880" width="16.7109375" style="125" customWidth="1" collapsed="1"/>
    <col min="15881" max="15881" width="18.7109375" style="125" customWidth="1" collapsed="1"/>
    <col min="15882" max="16128" width="11.42578125" style="125" collapsed="1"/>
    <col min="16129" max="16129" width="35.7109375" style="125" customWidth="1" collapsed="1"/>
    <col min="16130" max="16130" width="1.7109375" style="125" customWidth="1" collapsed="1"/>
    <col min="16131" max="16136" width="16.7109375" style="125" customWidth="1" collapsed="1"/>
    <col min="16137" max="16137" width="18.7109375" style="125" customWidth="1" collapsed="1"/>
    <col min="16138" max="16384" width="11.42578125" style="125" collapsed="1"/>
  </cols>
  <sheetData>
    <row r="1" spans="1:12" s="88" customFormat="1" ht="19.5" customHeight="1" x14ac:dyDescent="0.2">
      <c r="A1" s="1" t="s">
        <v>715</v>
      </c>
      <c r="B1" s="86"/>
      <c r="C1" s="86"/>
      <c r="D1" s="87"/>
    </row>
    <row r="2" spans="1:12" s="88" customFormat="1" ht="19.5" customHeight="1" x14ac:dyDescent="0.25">
      <c r="A2" s="50" t="s">
        <v>761</v>
      </c>
      <c r="B2" s="86"/>
      <c r="C2" s="86"/>
      <c r="D2" s="87"/>
    </row>
    <row r="3" spans="1:12" s="92" customFormat="1" x14ac:dyDescent="0.2">
      <c r="A3" s="653"/>
      <c r="B3" s="653"/>
      <c r="C3" s="653"/>
      <c r="D3" s="653"/>
    </row>
    <row r="4" spans="1:12" s="92" customFormat="1" ht="18" customHeight="1" x14ac:dyDescent="0.2">
      <c r="A4" s="1140" t="s">
        <v>5</v>
      </c>
      <c r="B4" s="327"/>
      <c r="C4" s="1143" t="s">
        <v>272</v>
      </c>
      <c r="D4" s="1143" t="s">
        <v>36</v>
      </c>
      <c r="E4" s="1126" t="s">
        <v>183</v>
      </c>
      <c r="F4" s="1126"/>
      <c r="G4" s="1126"/>
      <c r="H4" s="1113" t="s">
        <v>4</v>
      </c>
      <c r="I4" s="1115" t="s">
        <v>560</v>
      </c>
    </row>
    <row r="5" spans="1:12" s="92" customFormat="1" ht="18" customHeight="1" x14ac:dyDescent="0.2">
      <c r="A5" s="1141"/>
      <c r="B5" s="328"/>
      <c r="C5" s="1144"/>
      <c r="D5" s="1144"/>
      <c r="E5" s="641" t="s">
        <v>22</v>
      </c>
      <c r="F5" s="641" t="s">
        <v>273</v>
      </c>
      <c r="G5" s="641" t="s">
        <v>274</v>
      </c>
      <c r="H5" s="1135"/>
      <c r="I5" s="1116"/>
    </row>
    <row r="6" spans="1:12" s="92" customFormat="1" ht="18" customHeight="1" x14ac:dyDescent="0.2">
      <c r="A6" s="1142"/>
      <c r="B6" s="329"/>
      <c r="C6" s="1146" t="s">
        <v>301</v>
      </c>
      <c r="D6" s="1147"/>
      <c r="E6" s="1147"/>
      <c r="F6" s="1147"/>
      <c r="G6" s="1147"/>
      <c r="H6" s="1147"/>
      <c r="I6" s="1119"/>
    </row>
    <row r="7" spans="1:12" s="8" customFormat="1" ht="39.75" customHeight="1" x14ac:dyDescent="0.2">
      <c r="A7" s="1137" t="s">
        <v>131</v>
      </c>
      <c r="B7" s="1134"/>
      <c r="C7" s="1134"/>
      <c r="D7" s="1134"/>
      <c r="E7" s="1134"/>
      <c r="F7" s="1134"/>
      <c r="G7" s="1134"/>
      <c r="H7" s="1134"/>
      <c r="I7" s="1134"/>
      <c r="J7" s="9"/>
      <c r="K7" s="9"/>
      <c r="L7" s="23"/>
    </row>
    <row r="8" spans="1:12" s="17" customFormat="1" ht="18" customHeight="1" x14ac:dyDescent="0.2">
      <c r="A8" s="7" t="s">
        <v>69</v>
      </c>
      <c r="B8" s="39"/>
      <c r="C8" s="644"/>
      <c r="D8" s="643"/>
      <c r="E8" s="643"/>
      <c r="F8" s="643"/>
      <c r="G8" s="643"/>
      <c r="H8" s="643"/>
      <c r="I8" s="643"/>
    </row>
    <row r="9" spans="1:12" s="17" customFormat="1" ht="18" customHeight="1" x14ac:dyDescent="0.2">
      <c r="A9" s="93" t="s">
        <v>148</v>
      </c>
      <c r="B9" s="39"/>
      <c r="C9" s="55">
        <v>419791.72769999999</v>
      </c>
      <c r="D9" s="56">
        <v>300562.28219</v>
      </c>
      <c r="E9" s="56">
        <v>107919.19448999999</v>
      </c>
      <c r="F9" s="56">
        <v>95177.524160000001</v>
      </c>
      <c r="G9" s="56">
        <v>12741.670330000001</v>
      </c>
      <c r="H9" s="56">
        <v>11255.62408</v>
      </c>
      <c r="I9" s="56">
        <v>54.626939999999998</v>
      </c>
    </row>
    <row r="10" spans="1:12" s="17" customFormat="1" ht="20.25" customHeight="1" x14ac:dyDescent="0.2">
      <c r="A10" s="7" t="s">
        <v>71</v>
      </c>
      <c r="B10" s="39"/>
      <c r="C10" s="644">
        <v>9473.6912900000007</v>
      </c>
      <c r="D10" s="643">
        <v>5332.6637600000004</v>
      </c>
      <c r="E10" s="643">
        <v>3424.4151700000002</v>
      </c>
      <c r="F10" s="643">
        <v>3193.14167</v>
      </c>
      <c r="G10" s="643">
        <v>231.27350000000001</v>
      </c>
      <c r="H10" s="643">
        <v>695.71765000000005</v>
      </c>
      <c r="I10" s="643">
        <v>20.89471</v>
      </c>
    </row>
    <row r="11" spans="1:12" s="11" customFormat="1" ht="4.5" customHeight="1" x14ac:dyDescent="0.2">
      <c r="A11" s="94"/>
      <c r="B11" s="94"/>
      <c r="C11" s="1129"/>
      <c r="D11" s="1129"/>
      <c r="E11" s="1129"/>
      <c r="F11" s="1129"/>
      <c r="G11" s="1129"/>
      <c r="H11" s="1129"/>
      <c r="I11" s="1129"/>
      <c r="J11" s="9"/>
      <c r="K11" s="9"/>
      <c r="L11" s="23"/>
    </row>
    <row r="12" spans="1:12" s="8" customFormat="1" ht="24.95" customHeight="1" x14ac:dyDescent="0.2">
      <c r="A12" s="1138" t="s">
        <v>132</v>
      </c>
      <c r="B12" s="1131"/>
      <c r="C12" s="1131"/>
      <c r="D12" s="1131"/>
      <c r="E12" s="1131"/>
      <c r="F12" s="1131"/>
      <c r="G12" s="1131"/>
      <c r="H12" s="1131"/>
      <c r="I12" s="1131"/>
      <c r="J12" s="9"/>
      <c r="K12" s="9"/>
      <c r="L12" s="23"/>
    </row>
    <row r="13" spans="1:12" s="8" customFormat="1" ht="18" customHeight="1" x14ac:dyDescent="0.2">
      <c r="A13" s="7" t="s">
        <v>302</v>
      </c>
      <c r="B13" s="7"/>
      <c r="C13" s="644">
        <v>54876.223360000004</v>
      </c>
      <c r="D13" s="643">
        <v>36640.900869999998</v>
      </c>
      <c r="E13" s="643">
        <v>18235.322489999999</v>
      </c>
      <c r="F13" s="643">
        <v>18235.322489999999</v>
      </c>
      <c r="G13" s="643">
        <v>0</v>
      </c>
      <c r="H13" s="643">
        <v>0</v>
      </c>
      <c r="I13" s="643">
        <v>0</v>
      </c>
      <c r="J13" s="9"/>
      <c r="K13" s="9"/>
    </row>
    <row r="14" spans="1:12" s="11" customFormat="1" ht="18" customHeight="1" x14ac:dyDescent="0.2">
      <c r="A14" s="10" t="s">
        <v>59</v>
      </c>
      <c r="B14" s="10"/>
      <c r="C14" s="642">
        <v>54876.223360000004</v>
      </c>
      <c r="D14" s="634">
        <v>36640.900869999998</v>
      </c>
      <c r="E14" s="634">
        <v>18235.322489999999</v>
      </c>
      <c r="F14" s="634">
        <v>18235.322489999999</v>
      </c>
      <c r="G14" s="634">
        <v>0</v>
      </c>
      <c r="H14" s="634">
        <v>0</v>
      </c>
      <c r="I14" s="634">
        <v>0</v>
      </c>
      <c r="J14" s="9"/>
      <c r="K14" s="9"/>
    </row>
    <row r="15" spans="1:12" s="6" customFormat="1" x14ac:dyDescent="0.2">
      <c r="A15" s="37" t="s">
        <v>58</v>
      </c>
      <c r="B15" s="39"/>
      <c r="C15" s="642">
        <v>39683.650289999998</v>
      </c>
      <c r="D15" s="634">
        <v>36640.900869999998</v>
      </c>
      <c r="E15" s="634">
        <v>3042.7494200000001</v>
      </c>
      <c r="F15" s="634">
        <v>3042.7494200000001</v>
      </c>
      <c r="G15" s="634">
        <v>0</v>
      </c>
      <c r="H15" s="634">
        <v>0</v>
      </c>
      <c r="I15" s="634">
        <v>0</v>
      </c>
    </row>
    <row r="16" spans="1:12" s="6" customFormat="1" x14ac:dyDescent="0.2">
      <c r="A16" s="37" t="s">
        <v>97</v>
      </c>
      <c r="B16" s="39"/>
      <c r="C16" s="642">
        <v>15192.57307</v>
      </c>
      <c r="D16" s="634">
        <v>0</v>
      </c>
      <c r="E16" s="634">
        <v>15192.57307</v>
      </c>
      <c r="F16" s="634">
        <v>15192.57307</v>
      </c>
      <c r="G16" s="634">
        <v>0</v>
      </c>
      <c r="H16" s="634">
        <v>0</v>
      </c>
      <c r="I16" s="634">
        <v>0</v>
      </c>
    </row>
    <row r="17" spans="1:12" s="8" customFormat="1" ht="22.5" customHeight="1" x14ac:dyDescent="0.2">
      <c r="A17" s="7" t="s">
        <v>68</v>
      </c>
      <c r="B17" s="7"/>
      <c r="C17" s="642">
        <v>9568.2705000000005</v>
      </c>
      <c r="D17" s="634">
        <v>1473.3847599999999</v>
      </c>
      <c r="E17" s="634">
        <v>6461.4478300000001</v>
      </c>
      <c r="F17" s="634">
        <v>6439.5990899999997</v>
      </c>
      <c r="G17" s="634">
        <v>21.84873</v>
      </c>
      <c r="H17" s="634">
        <v>1633.43713</v>
      </c>
      <c r="I17" s="634">
        <v>7.7999999999999999E-4</v>
      </c>
      <c r="J17" s="9"/>
      <c r="K17" s="9"/>
    </row>
    <row r="18" spans="1:12" s="6" customFormat="1" ht="18" customHeight="1" x14ac:dyDescent="0.2">
      <c r="A18" s="10" t="s">
        <v>55</v>
      </c>
      <c r="B18" s="39"/>
      <c r="C18" s="642">
        <v>8480.7573200000006</v>
      </c>
      <c r="D18" s="634">
        <v>1469.7768100000001</v>
      </c>
      <c r="E18" s="634">
        <v>5388.0582199999999</v>
      </c>
      <c r="F18" s="634">
        <v>5366.2094900000002</v>
      </c>
      <c r="G18" s="634">
        <v>21.84873</v>
      </c>
      <c r="H18" s="634">
        <v>1622.92229</v>
      </c>
      <c r="I18" s="634">
        <v>0</v>
      </c>
    </row>
    <row r="19" spans="1:12" s="6" customFormat="1" x14ac:dyDescent="0.2">
      <c r="A19" s="37" t="s">
        <v>58</v>
      </c>
      <c r="B19" s="39"/>
      <c r="C19" s="642">
        <v>8462.4662700000008</v>
      </c>
      <c r="D19" s="634">
        <v>1469.7768100000001</v>
      </c>
      <c r="E19" s="634">
        <v>5388.0582199999999</v>
      </c>
      <c r="F19" s="634">
        <v>5366.2094900000002</v>
      </c>
      <c r="G19" s="634">
        <v>21.84873</v>
      </c>
      <c r="H19" s="634">
        <v>1604.6312399999999</v>
      </c>
      <c r="I19" s="634">
        <v>0</v>
      </c>
    </row>
    <row r="20" spans="1:12" s="6" customFormat="1" x14ac:dyDescent="0.2">
      <c r="A20" s="37" t="s">
        <v>97</v>
      </c>
      <c r="B20" s="39"/>
      <c r="C20" s="642">
        <v>18.291060000000002</v>
      </c>
      <c r="D20" s="634">
        <v>0</v>
      </c>
      <c r="E20" s="634">
        <v>0</v>
      </c>
      <c r="F20" s="634">
        <v>0</v>
      </c>
      <c r="G20" s="634">
        <v>0</v>
      </c>
      <c r="H20" s="634">
        <v>18.291060000000002</v>
      </c>
      <c r="I20" s="634">
        <v>0</v>
      </c>
    </row>
    <row r="21" spans="1:12" s="6" customFormat="1" x14ac:dyDescent="0.2">
      <c r="A21" s="10" t="s">
        <v>56</v>
      </c>
      <c r="B21" s="39"/>
      <c r="C21" s="642">
        <v>13.90523</v>
      </c>
      <c r="D21" s="634">
        <v>0</v>
      </c>
      <c r="E21" s="634">
        <v>3.3896099999999998</v>
      </c>
      <c r="F21" s="634">
        <v>3.3896099999999998</v>
      </c>
      <c r="G21" s="634">
        <v>0</v>
      </c>
      <c r="H21" s="634">
        <v>10.51484</v>
      </c>
      <c r="I21" s="634">
        <v>7.7999999999999999E-4</v>
      </c>
    </row>
    <row r="22" spans="1:12" s="6" customFormat="1" x14ac:dyDescent="0.2">
      <c r="A22" s="10" t="s">
        <v>57</v>
      </c>
      <c r="B22" s="39"/>
      <c r="C22" s="642">
        <v>1073.6079500000001</v>
      </c>
      <c r="D22" s="634">
        <v>3.6079500000000002</v>
      </c>
      <c r="E22" s="634">
        <v>1070</v>
      </c>
      <c r="F22" s="634">
        <v>1070</v>
      </c>
      <c r="G22" s="634">
        <v>0</v>
      </c>
      <c r="H22" s="634">
        <v>0</v>
      </c>
      <c r="I22" s="634">
        <v>0</v>
      </c>
    </row>
    <row r="23" spans="1:12" s="6" customFormat="1" x14ac:dyDescent="0.2">
      <c r="A23" s="37" t="s">
        <v>58</v>
      </c>
      <c r="B23" s="39"/>
      <c r="C23" s="642">
        <v>1073.6079500000001</v>
      </c>
      <c r="D23" s="634">
        <v>3.6079500000000002</v>
      </c>
      <c r="E23" s="634">
        <v>1070</v>
      </c>
      <c r="F23" s="634">
        <v>1070</v>
      </c>
      <c r="G23" s="634">
        <v>0</v>
      </c>
      <c r="H23" s="634">
        <v>0</v>
      </c>
      <c r="I23" s="634">
        <v>0</v>
      </c>
    </row>
    <row r="24" spans="1:12" s="6" customFormat="1" x14ac:dyDescent="0.2">
      <c r="A24" s="37" t="s">
        <v>97</v>
      </c>
      <c r="B24" s="39"/>
      <c r="C24" s="642">
        <v>0</v>
      </c>
      <c r="D24" s="634">
        <v>0</v>
      </c>
      <c r="E24" s="634">
        <v>0</v>
      </c>
      <c r="F24" s="634">
        <v>0</v>
      </c>
      <c r="G24" s="634">
        <v>0</v>
      </c>
      <c r="H24" s="634">
        <v>0</v>
      </c>
      <c r="I24" s="634">
        <v>0</v>
      </c>
    </row>
    <row r="25" spans="1:12" s="17" customFormat="1" ht="22.5" customHeight="1" x14ac:dyDescent="0.2">
      <c r="A25" s="7" t="s">
        <v>69</v>
      </c>
      <c r="B25" s="39"/>
      <c r="C25" s="644"/>
      <c r="D25" s="643"/>
      <c r="E25" s="643"/>
      <c r="F25" s="643"/>
      <c r="G25" s="643"/>
      <c r="H25" s="643"/>
      <c r="I25" s="643"/>
    </row>
    <row r="26" spans="1:12" s="17" customFormat="1" ht="18" customHeight="1" x14ac:dyDescent="0.2">
      <c r="A26" s="93" t="s">
        <v>93</v>
      </c>
      <c r="B26" s="39"/>
      <c r="C26" s="55">
        <v>64444.493860000002</v>
      </c>
      <c r="D26" s="56">
        <v>38114.285629999998</v>
      </c>
      <c r="E26" s="56">
        <v>24696.77032</v>
      </c>
      <c r="F26" s="56">
        <v>24674.921579999998</v>
      </c>
      <c r="G26" s="56">
        <v>21.84873</v>
      </c>
      <c r="H26" s="56">
        <v>1633.43713</v>
      </c>
      <c r="I26" s="56">
        <v>7.7999999999999999E-4</v>
      </c>
    </row>
    <row r="27" spans="1:12" s="17" customFormat="1" ht="22.5" customHeight="1" x14ac:dyDescent="0.2">
      <c r="A27" s="7" t="s">
        <v>71</v>
      </c>
      <c r="B27" s="39"/>
      <c r="C27" s="644">
        <v>5355.3563000000004</v>
      </c>
      <c r="D27" s="643">
        <v>5043.7947800000002</v>
      </c>
      <c r="E27" s="643">
        <v>79.315489999999997</v>
      </c>
      <c r="F27" s="643">
        <v>49.50038</v>
      </c>
      <c r="G27" s="643">
        <v>29.81512</v>
      </c>
      <c r="H27" s="643">
        <v>232.04603</v>
      </c>
      <c r="I27" s="643">
        <v>0.2</v>
      </c>
    </row>
    <row r="28" spans="1:12" s="11" customFormat="1" ht="4.5" customHeight="1" x14ac:dyDescent="0.2">
      <c r="A28" s="95"/>
      <c r="B28" s="94"/>
      <c r="C28" s="1129"/>
      <c r="D28" s="1129"/>
      <c r="E28" s="1129"/>
      <c r="F28" s="1129"/>
      <c r="G28" s="1129"/>
      <c r="H28" s="1129"/>
      <c r="I28" s="1129"/>
      <c r="J28" s="9"/>
      <c r="K28" s="9"/>
      <c r="L28" s="23"/>
    </row>
    <row r="29" spans="1:12" s="8" customFormat="1" ht="24.95" customHeight="1" x14ac:dyDescent="0.2">
      <c r="A29" s="1138" t="s">
        <v>133</v>
      </c>
      <c r="B29" s="1131"/>
      <c r="C29" s="1131"/>
      <c r="D29" s="1131"/>
      <c r="E29" s="1131"/>
      <c r="F29" s="1131"/>
      <c r="G29" s="1131"/>
      <c r="H29" s="1131"/>
      <c r="I29" s="1131"/>
      <c r="J29" s="9"/>
      <c r="K29" s="9"/>
      <c r="L29" s="23"/>
    </row>
    <row r="30" spans="1:12" s="8" customFormat="1" ht="22.5" customHeight="1" x14ac:dyDescent="0.2">
      <c r="A30" s="7" t="s">
        <v>302</v>
      </c>
      <c r="B30" s="7"/>
      <c r="C30" s="644">
        <v>245286.60032999999</v>
      </c>
      <c r="D30" s="643">
        <v>201248.31041000001</v>
      </c>
      <c r="E30" s="643">
        <v>44038.289920000003</v>
      </c>
      <c r="F30" s="643">
        <v>38611.289920000003</v>
      </c>
      <c r="G30" s="643">
        <v>5427</v>
      </c>
      <c r="H30" s="643">
        <v>0</v>
      </c>
      <c r="I30" s="643">
        <v>0</v>
      </c>
      <c r="J30" s="9"/>
      <c r="K30" s="9"/>
    </row>
    <row r="31" spans="1:12" s="11" customFormat="1" ht="18" customHeight="1" x14ac:dyDescent="0.2">
      <c r="A31" s="10" t="s">
        <v>60</v>
      </c>
      <c r="B31" s="10"/>
      <c r="C31" s="642">
        <v>245286.60032999999</v>
      </c>
      <c r="D31" s="634">
        <v>201248.31041000001</v>
      </c>
      <c r="E31" s="634">
        <v>44038.289920000003</v>
      </c>
      <c r="F31" s="634">
        <v>38611.289920000003</v>
      </c>
      <c r="G31" s="634">
        <v>5427</v>
      </c>
      <c r="H31" s="634">
        <v>0</v>
      </c>
      <c r="I31" s="634">
        <v>0</v>
      </c>
      <c r="J31" s="9"/>
      <c r="K31" s="9"/>
    </row>
    <row r="32" spans="1:12" s="6" customFormat="1" x14ac:dyDescent="0.2">
      <c r="A32" s="37" t="s">
        <v>58</v>
      </c>
      <c r="B32" s="39"/>
      <c r="C32" s="642">
        <v>240736.31361000001</v>
      </c>
      <c r="D32" s="634">
        <v>201248.31041000001</v>
      </c>
      <c r="E32" s="634">
        <v>39488.003199999999</v>
      </c>
      <c r="F32" s="634">
        <v>34061.003199999999</v>
      </c>
      <c r="G32" s="634">
        <v>5427</v>
      </c>
      <c r="H32" s="634">
        <v>0</v>
      </c>
      <c r="I32" s="634">
        <v>0</v>
      </c>
    </row>
    <row r="33" spans="1:12" s="6" customFormat="1" x14ac:dyDescent="0.2">
      <c r="A33" s="37" t="s">
        <v>97</v>
      </c>
      <c r="B33" s="39"/>
      <c r="C33" s="642">
        <v>4550.2867299999998</v>
      </c>
      <c r="D33" s="634">
        <v>0</v>
      </c>
      <c r="E33" s="634">
        <v>4550.2867299999998</v>
      </c>
      <c r="F33" s="634">
        <v>4550.2867299999998</v>
      </c>
      <c r="G33" s="634">
        <v>0</v>
      </c>
      <c r="H33" s="634">
        <v>0</v>
      </c>
      <c r="I33" s="634">
        <v>0</v>
      </c>
    </row>
    <row r="34" spans="1:12" s="8" customFormat="1" ht="22.5" customHeight="1" x14ac:dyDescent="0.2">
      <c r="A34" s="7" t="s">
        <v>68</v>
      </c>
      <c r="B34" s="7"/>
      <c r="C34" s="644">
        <v>4428.7983899999999</v>
      </c>
      <c r="D34" s="643">
        <v>1328.0203100000001</v>
      </c>
      <c r="E34" s="643">
        <v>2325.13771</v>
      </c>
      <c r="F34" s="643">
        <v>2045.4685199999999</v>
      </c>
      <c r="G34" s="643">
        <v>279.66919999999999</v>
      </c>
      <c r="H34" s="643">
        <v>758.55408999999997</v>
      </c>
      <c r="I34" s="643">
        <v>17.086279999999999</v>
      </c>
      <c r="J34" s="9"/>
      <c r="K34" s="9"/>
    </row>
    <row r="35" spans="1:12" s="6" customFormat="1" ht="18" customHeight="1" x14ac:dyDescent="0.2">
      <c r="A35" s="10" t="s">
        <v>55</v>
      </c>
      <c r="B35" s="39"/>
      <c r="C35" s="642">
        <v>4216.4016300000003</v>
      </c>
      <c r="D35" s="634">
        <v>1328.0203100000001</v>
      </c>
      <c r="E35" s="634">
        <v>2114.55071</v>
      </c>
      <c r="F35" s="634">
        <v>1834.8815199999999</v>
      </c>
      <c r="G35" s="634">
        <v>279.66919999999999</v>
      </c>
      <c r="H35" s="634">
        <v>756.76801999999998</v>
      </c>
      <c r="I35" s="634">
        <v>17.06259</v>
      </c>
    </row>
    <row r="36" spans="1:12" s="6" customFormat="1" x14ac:dyDescent="0.2">
      <c r="A36" s="37" t="s">
        <v>58</v>
      </c>
      <c r="B36" s="39"/>
      <c r="C36" s="642">
        <v>4190.4805399999996</v>
      </c>
      <c r="D36" s="634">
        <v>1328.0203100000001</v>
      </c>
      <c r="E36" s="634">
        <v>2114.55071</v>
      </c>
      <c r="F36" s="634">
        <v>1834.8815199999999</v>
      </c>
      <c r="G36" s="634">
        <v>279.66919999999999</v>
      </c>
      <c r="H36" s="634">
        <v>730.84693000000004</v>
      </c>
      <c r="I36" s="634">
        <v>17.06259</v>
      </c>
    </row>
    <row r="37" spans="1:12" s="6" customFormat="1" x14ac:dyDescent="0.2">
      <c r="A37" s="37" t="s">
        <v>97</v>
      </c>
      <c r="B37" s="39"/>
      <c r="C37" s="642">
        <v>25.92109</v>
      </c>
      <c r="D37" s="634">
        <v>0</v>
      </c>
      <c r="E37" s="634">
        <v>0</v>
      </c>
      <c r="F37" s="634">
        <v>0</v>
      </c>
      <c r="G37" s="634">
        <v>0</v>
      </c>
      <c r="H37" s="634">
        <v>25.92109</v>
      </c>
      <c r="I37" s="634">
        <v>0</v>
      </c>
    </row>
    <row r="38" spans="1:12" s="6" customFormat="1" x14ac:dyDescent="0.2">
      <c r="A38" s="10" t="s">
        <v>56</v>
      </c>
      <c r="B38" s="39"/>
      <c r="C38" s="642">
        <v>212.15871000000001</v>
      </c>
      <c r="D38" s="634">
        <v>0</v>
      </c>
      <c r="E38" s="634">
        <v>210.58699999999999</v>
      </c>
      <c r="F38" s="634">
        <v>210.58699999999999</v>
      </c>
      <c r="G38" s="634">
        <v>0</v>
      </c>
      <c r="H38" s="634">
        <v>1.54802</v>
      </c>
      <c r="I38" s="634">
        <v>2.3689999999999999E-2</v>
      </c>
    </row>
    <row r="39" spans="1:12" s="6" customFormat="1" x14ac:dyDescent="0.2">
      <c r="A39" s="10" t="s">
        <v>57</v>
      </c>
      <c r="B39" s="39"/>
      <c r="C39" s="642">
        <v>0.23805999999999999</v>
      </c>
      <c r="D39" s="634">
        <v>0</v>
      </c>
      <c r="E39" s="634">
        <v>0</v>
      </c>
      <c r="F39" s="634">
        <v>0</v>
      </c>
      <c r="G39" s="634">
        <v>0</v>
      </c>
      <c r="H39" s="634">
        <v>0.23805999999999999</v>
      </c>
      <c r="I39" s="634">
        <v>0</v>
      </c>
    </row>
    <row r="40" spans="1:12" s="6" customFormat="1" x14ac:dyDescent="0.2">
      <c r="A40" s="37" t="s">
        <v>58</v>
      </c>
      <c r="B40" s="39"/>
      <c r="C40" s="642">
        <v>0.23805999999999999</v>
      </c>
      <c r="D40" s="634">
        <v>0</v>
      </c>
      <c r="E40" s="634">
        <v>0</v>
      </c>
      <c r="F40" s="634">
        <v>0</v>
      </c>
      <c r="G40" s="634">
        <v>0</v>
      </c>
      <c r="H40" s="634">
        <v>0.23805999999999999</v>
      </c>
      <c r="I40" s="634">
        <v>0</v>
      </c>
    </row>
    <row r="41" spans="1:12" s="6" customFormat="1" x14ac:dyDescent="0.2">
      <c r="A41" s="37" t="s">
        <v>97</v>
      </c>
      <c r="B41" s="39"/>
      <c r="C41" s="642">
        <v>0</v>
      </c>
      <c r="D41" s="634">
        <v>0</v>
      </c>
      <c r="E41" s="634">
        <v>0</v>
      </c>
      <c r="F41" s="634">
        <v>0</v>
      </c>
      <c r="G41" s="634">
        <v>0</v>
      </c>
      <c r="H41" s="634">
        <v>0</v>
      </c>
      <c r="I41" s="634">
        <v>0</v>
      </c>
    </row>
    <row r="42" spans="1:12" s="17" customFormat="1" ht="22.5" customHeight="1" x14ac:dyDescent="0.2">
      <c r="A42" s="7" t="s">
        <v>69</v>
      </c>
      <c r="B42" s="39"/>
      <c r="C42" s="644"/>
      <c r="D42" s="643"/>
      <c r="E42" s="643"/>
      <c r="F42" s="643"/>
      <c r="G42" s="643"/>
      <c r="H42" s="643"/>
      <c r="I42" s="643"/>
    </row>
    <row r="43" spans="1:12" s="17" customFormat="1" ht="18" customHeight="1" x14ac:dyDescent="0.2">
      <c r="A43" s="93" t="s">
        <v>93</v>
      </c>
      <c r="B43" s="39"/>
      <c r="C43" s="55">
        <v>249715.39872999999</v>
      </c>
      <c r="D43" s="56">
        <v>202576.33072</v>
      </c>
      <c r="E43" s="56">
        <v>46363.427640000002</v>
      </c>
      <c r="F43" s="56">
        <v>40656.758439999998</v>
      </c>
      <c r="G43" s="56">
        <v>5706.6692000000003</v>
      </c>
      <c r="H43" s="56">
        <v>758.55408999999997</v>
      </c>
      <c r="I43" s="56">
        <v>17.086279999999999</v>
      </c>
    </row>
    <row r="44" spans="1:12" s="17" customFormat="1" ht="22.5" customHeight="1" x14ac:dyDescent="0.2">
      <c r="A44" s="7" t="s">
        <v>71</v>
      </c>
      <c r="B44" s="39"/>
      <c r="C44" s="644">
        <v>580.39266999999995</v>
      </c>
      <c r="D44" s="643">
        <v>25.8</v>
      </c>
      <c r="E44" s="643">
        <v>497.31788</v>
      </c>
      <c r="F44" s="643">
        <v>433.31788</v>
      </c>
      <c r="G44" s="643">
        <v>64</v>
      </c>
      <c r="H44" s="643">
        <v>56.474800000000002</v>
      </c>
      <c r="I44" s="643">
        <v>0.8</v>
      </c>
    </row>
    <row r="45" spans="1:12" s="11" customFormat="1" ht="4.5" customHeight="1" x14ac:dyDescent="0.2">
      <c r="C45" s="1129"/>
      <c r="D45" s="1129"/>
      <c r="E45" s="1129"/>
      <c r="F45" s="1129"/>
      <c r="G45" s="1129"/>
      <c r="H45" s="1129"/>
      <c r="I45" s="1129"/>
      <c r="J45" s="9"/>
      <c r="K45" s="9"/>
      <c r="L45" s="23"/>
    </row>
    <row r="46" spans="1:12" s="8" customFormat="1" ht="24.95" customHeight="1" x14ac:dyDescent="0.2">
      <c r="A46" s="1138" t="s">
        <v>134</v>
      </c>
      <c r="B46" s="1131"/>
      <c r="C46" s="1131"/>
      <c r="D46" s="1131"/>
      <c r="E46" s="1131"/>
      <c r="F46" s="1131"/>
      <c r="G46" s="1131"/>
      <c r="H46" s="1131"/>
      <c r="I46" s="1131"/>
      <c r="J46" s="9"/>
      <c r="K46" s="9"/>
      <c r="L46" s="23"/>
    </row>
    <row r="47" spans="1:12" s="8" customFormat="1" ht="18" customHeight="1" x14ac:dyDescent="0.2">
      <c r="A47" s="7" t="s">
        <v>302</v>
      </c>
      <c r="B47" s="7"/>
      <c r="C47" s="644">
        <v>77395.658689999997</v>
      </c>
      <c r="D47" s="643">
        <v>58978.113819999999</v>
      </c>
      <c r="E47" s="643">
        <v>18417.529589999998</v>
      </c>
      <c r="F47" s="643">
        <v>14287.52959</v>
      </c>
      <c r="G47" s="643">
        <v>4130</v>
      </c>
      <c r="H47" s="643">
        <v>1.528E-2</v>
      </c>
      <c r="I47" s="643">
        <v>0</v>
      </c>
      <c r="J47" s="9"/>
      <c r="K47" s="9"/>
    </row>
    <row r="48" spans="1:12" s="11" customFormat="1" ht="18" customHeight="1" x14ac:dyDescent="0.2">
      <c r="A48" s="10" t="s">
        <v>60</v>
      </c>
      <c r="B48" s="10"/>
      <c r="C48" s="642">
        <v>77395.658689999997</v>
      </c>
      <c r="D48" s="634">
        <v>58978.113819999999</v>
      </c>
      <c r="E48" s="634">
        <v>18417.529589999998</v>
      </c>
      <c r="F48" s="634">
        <v>14287.52959</v>
      </c>
      <c r="G48" s="634">
        <v>4130</v>
      </c>
      <c r="H48" s="634">
        <v>1.528E-2</v>
      </c>
      <c r="I48" s="634">
        <v>0</v>
      </c>
      <c r="J48" s="9"/>
      <c r="K48" s="9"/>
    </row>
    <row r="49" spans="1:11" s="6" customFormat="1" x14ac:dyDescent="0.2">
      <c r="A49" s="37" t="s">
        <v>58</v>
      </c>
      <c r="B49" s="39"/>
      <c r="C49" s="642">
        <v>77152.263579999999</v>
      </c>
      <c r="D49" s="634">
        <v>58978.113819999999</v>
      </c>
      <c r="E49" s="634">
        <v>18174.134480000001</v>
      </c>
      <c r="F49" s="634">
        <v>14044.134480000001</v>
      </c>
      <c r="G49" s="634">
        <v>4130</v>
      </c>
      <c r="H49" s="634">
        <v>1.528E-2</v>
      </c>
      <c r="I49" s="634">
        <v>0</v>
      </c>
    </row>
    <row r="50" spans="1:11" s="6" customFormat="1" x14ac:dyDescent="0.2">
      <c r="A50" s="37" t="s">
        <v>97</v>
      </c>
      <c r="B50" s="39"/>
      <c r="C50" s="642">
        <v>243.39510999999999</v>
      </c>
      <c r="D50" s="634">
        <v>0</v>
      </c>
      <c r="E50" s="634">
        <v>243.39510999999999</v>
      </c>
      <c r="F50" s="634">
        <v>243.39510999999999</v>
      </c>
      <c r="G50" s="634">
        <v>0</v>
      </c>
      <c r="H50" s="634">
        <v>0</v>
      </c>
      <c r="I50" s="634">
        <v>0</v>
      </c>
    </row>
    <row r="51" spans="1:11" s="8" customFormat="1" ht="22.5" customHeight="1" x14ac:dyDescent="0.2">
      <c r="A51" s="7" t="s">
        <v>68</v>
      </c>
      <c r="B51" s="7"/>
      <c r="C51" s="644">
        <v>28236.17642</v>
      </c>
      <c r="D51" s="643">
        <v>893.55201</v>
      </c>
      <c r="E51" s="643">
        <v>18441.466950000002</v>
      </c>
      <c r="F51" s="643">
        <v>15558.314549999999</v>
      </c>
      <c r="G51" s="643">
        <v>2883.1523999999999</v>
      </c>
      <c r="H51" s="643">
        <v>8863.6175800000001</v>
      </c>
      <c r="I51" s="643">
        <v>37.539879999999997</v>
      </c>
      <c r="J51" s="9"/>
      <c r="K51" s="9"/>
    </row>
    <row r="52" spans="1:11" s="6" customFormat="1" ht="18" customHeight="1" x14ac:dyDescent="0.2">
      <c r="A52" s="10" t="s">
        <v>55</v>
      </c>
      <c r="B52" s="39"/>
      <c r="C52" s="642">
        <v>22212.183420000001</v>
      </c>
      <c r="D52" s="634">
        <v>234</v>
      </c>
      <c r="E52" s="634">
        <v>13140.97892</v>
      </c>
      <c r="F52" s="634">
        <v>11089.555039999999</v>
      </c>
      <c r="G52" s="634">
        <v>2051.4238799999998</v>
      </c>
      <c r="H52" s="634">
        <v>8799.6646199999996</v>
      </c>
      <c r="I52" s="634">
        <v>37.539879999999997</v>
      </c>
    </row>
    <row r="53" spans="1:11" s="6" customFormat="1" x14ac:dyDescent="0.2">
      <c r="A53" s="37" t="s">
        <v>58</v>
      </c>
      <c r="B53" s="39"/>
      <c r="C53" s="642">
        <v>22107.90252</v>
      </c>
      <c r="D53" s="634">
        <v>234</v>
      </c>
      <c r="E53" s="634">
        <v>13053.90688</v>
      </c>
      <c r="F53" s="634">
        <v>11002.483</v>
      </c>
      <c r="G53" s="634">
        <v>2051.4238799999998</v>
      </c>
      <c r="H53" s="634">
        <v>8782.4557600000007</v>
      </c>
      <c r="I53" s="634">
        <v>37.539879999999997</v>
      </c>
    </row>
    <row r="54" spans="1:11" s="6" customFormat="1" x14ac:dyDescent="0.2">
      <c r="A54" s="37" t="s">
        <v>97</v>
      </c>
      <c r="B54" s="39"/>
      <c r="C54" s="642">
        <v>104.28091000000001</v>
      </c>
      <c r="D54" s="634">
        <v>0</v>
      </c>
      <c r="E54" s="634">
        <v>87.072040000000001</v>
      </c>
      <c r="F54" s="634">
        <v>87.072040000000001</v>
      </c>
      <c r="G54" s="634">
        <v>0</v>
      </c>
      <c r="H54" s="634">
        <v>17.208860000000001</v>
      </c>
      <c r="I54" s="634">
        <v>0</v>
      </c>
    </row>
    <row r="55" spans="1:11" s="6" customFormat="1" x14ac:dyDescent="0.2">
      <c r="A55" s="10" t="s">
        <v>56</v>
      </c>
      <c r="B55" s="39"/>
      <c r="C55" s="642">
        <v>5562.90139</v>
      </c>
      <c r="D55" s="634">
        <v>442.35054000000002</v>
      </c>
      <c r="E55" s="634">
        <v>5061.3355300000003</v>
      </c>
      <c r="F55" s="634">
        <v>4229.6070099999997</v>
      </c>
      <c r="G55" s="634">
        <v>831.72852</v>
      </c>
      <c r="H55" s="634">
        <v>59.215319999999998</v>
      </c>
      <c r="I55" s="634">
        <v>0</v>
      </c>
    </row>
    <row r="56" spans="1:11" s="6" customFormat="1" x14ac:dyDescent="0.2">
      <c r="A56" s="10" t="s">
        <v>57</v>
      </c>
      <c r="B56" s="39"/>
      <c r="C56" s="642">
        <v>461.09161</v>
      </c>
      <c r="D56" s="634">
        <v>217.20147</v>
      </c>
      <c r="E56" s="634">
        <v>239.1525</v>
      </c>
      <c r="F56" s="634">
        <v>239.1525</v>
      </c>
      <c r="G56" s="634">
        <v>0</v>
      </c>
      <c r="H56" s="634">
        <v>4.7376399999999999</v>
      </c>
      <c r="I56" s="634">
        <v>0</v>
      </c>
    </row>
    <row r="57" spans="1:11" s="6" customFormat="1" x14ac:dyDescent="0.2">
      <c r="A57" s="37" t="s">
        <v>58</v>
      </c>
      <c r="B57" s="39"/>
      <c r="C57" s="642">
        <v>460.94965000000002</v>
      </c>
      <c r="D57" s="634">
        <v>217.20147</v>
      </c>
      <c r="E57" s="634">
        <v>239.1525</v>
      </c>
      <c r="F57" s="634">
        <v>239.1525</v>
      </c>
      <c r="G57" s="634">
        <v>0</v>
      </c>
      <c r="H57" s="634">
        <v>4.5956799999999998</v>
      </c>
      <c r="I57" s="634">
        <v>0</v>
      </c>
    </row>
    <row r="58" spans="1:11" s="6" customFormat="1" x14ac:dyDescent="0.2">
      <c r="A58" s="37" t="s">
        <v>97</v>
      </c>
      <c r="B58" s="39"/>
      <c r="C58" s="642">
        <v>0.14196</v>
      </c>
      <c r="D58" s="634">
        <v>0</v>
      </c>
      <c r="E58" s="634">
        <v>0</v>
      </c>
      <c r="F58" s="634">
        <v>0</v>
      </c>
      <c r="G58" s="634">
        <v>0</v>
      </c>
      <c r="H58" s="634">
        <v>0.14196</v>
      </c>
      <c r="I58" s="634">
        <v>0</v>
      </c>
    </row>
    <row r="59" spans="1:11" s="17" customFormat="1" ht="22.5" customHeight="1" x14ac:dyDescent="0.2">
      <c r="A59" s="7" t="s">
        <v>69</v>
      </c>
      <c r="B59" s="39"/>
      <c r="C59" s="644"/>
      <c r="D59" s="643"/>
      <c r="E59" s="643"/>
      <c r="F59" s="643"/>
      <c r="G59" s="643"/>
      <c r="H59" s="643"/>
      <c r="I59" s="643"/>
    </row>
    <row r="60" spans="1:11" s="17" customFormat="1" ht="18" customHeight="1" x14ac:dyDescent="0.2">
      <c r="A60" s="93" t="s">
        <v>93</v>
      </c>
      <c r="B60" s="39"/>
      <c r="C60" s="55">
        <v>105631.83511</v>
      </c>
      <c r="D60" s="56">
        <v>59871.665829999998</v>
      </c>
      <c r="E60" s="56">
        <v>36858.99654</v>
      </c>
      <c r="F60" s="56">
        <v>29845.844140000001</v>
      </c>
      <c r="G60" s="56">
        <v>7013.1523999999999</v>
      </c>
      <c r="H60" s="56">
        <v>8863.6328599999997</v>
      </c>
      <c r="I60" s="56">
        <v>37.539879999999997</v>
      </c>
    </row>
    <row r="61" spans="1:11" s="17" customFormat="1" ht="22.5" customHeight="1" x14ac:dyDescent="0.2">
      <c r="A61" s="7" t="s">
        <v>71</v>
      </c>
      <c r="B61" s="39"/>
      <c r="C61" s="644">
        <v>3537.9423200000001</v>
      </c>
      <c r="D61" s="643">
        <v>263.06898000000001</v>
      </c>
      <c r="E61" s="643">
        <v>2847.78179</v>
      </c>
      <c r="F61" s="643">
        <v>2710.32341</v>
      </c>
      <c r="G61" s="643">
        <v>137.45838000000001</v>
      </c>
      <c r="H61" s="643">
        <v>407.19682999999998</v>
      </c>
      <c r="I61" s="643">
        <v>19.89471</v>
      </c>
    </row>
    <row r="62" spans="1:11" s="17" customFormat="1" ht="12.75" customHeight="1" x14ac:dyDescent="0.2">
      <c r="A62" s="7"/>
      <c r="B62" s="39"/>
      <c r="C62" s="643"/>
      <c r="D62" s="643"/>
      <c r="E62" s="643"/>
      <c r="F62" s="643"/>
      <c r="G62" s="643"/>
      <c r="H62" s="643"/>
      <c r="I62" s="643"/>
    </row>
    <row r="63" spans="1:11" s="34" customFormat="1" ht="12.75" customHeight="1" x14ac:dyDescent="0.2">
      <c r="A63" s="8"/>
      <c r="B63" s="8"/>
      <c r="C63" s="643"/>
      <c r="D63" s="643"/>
      <c r="J63" s="9"/>
      <c r="K63" s="9"/>
    </row>
    <row r="64" spans="1:11" s="65" customFormat="1" ht="12.75" customHeight="1" x14ac:dyDescent="0.2">
      <c r="A64" s="654"/>
      <c r="J64" s="30"/>
      <c r="K64" s="30"/>
    </row>
    <row r="65" spans="1:11" s="99" customFormat="1" ht="12.75" customHeight="1" x14ac:dyDescent="0.2">
      <c r="A65" s="128"/>
      <c r="B65" s="129"/>
      <c r="C65" s="130"/>
      <c r="D65" s="130"/>
      <c r="E65" s="74"/>
      <c r="F65" s="74"/>
      <c r="J65" s="100"/>
      <c r="K65" s="100"/>
    </row>
    <row r="66" spans="1:11" s="99" customFormat="1" ht="12.75" customHeight="1" x14ac:dyDescent="0.2">
      <c r="A66" s="1139"/>
      <c r="B66" s="1139"/>
      <c r="C66" s="1139"/>
      <c r="D66" s="1139"/>
      <c r="E66" s="74"/>
      <c r="F66" s="74"/>
      <c r="J66" s="100"/>
      <c r="K66" s="100"/>
    </row>
    <row r="67" spans="1:11" s="104" customFormat="1" ht="12.75" customHeight="1" x14ac:dyDescent="0.2">
      <c r="A67" s="101"/>
      <c r="B67" s="101"/>
      <c r="C67" s="102"/>
      <c r="D67" s="103"/>
      <c r="J67" s="100"/>
      <c r="K67" s="100"/>
    </row>
    <row r="68" spans="1:11" s="107" customFormat="1" ht="12.75" customHeight="1" x14ac:dyDescent="0.2">
      <c r="A68" s="105"/>
      <c r="B68" s="105"/>
      <c r="C68" s="106"/>
      <c r="D68" s="106"/>
      <c r="J68" s="100"/>
      <c r="K68" s="100"/>
    </row>
    <row r="69" spans="1:11" s="107" customFormat="1" ht="12.75" customHeight="1" x14ac:dyDescent="0.2">
      <c r="A69" s="105"/>
      <c r="B69" s="105"/>
      <c r="C69" s="106"/>
      <c r="D69" s="106"/>
      <c r="J69" s="100"/>
      <c r="K69" s="100"/>
    </row>
    <row r="70" spans="1:11" s="99" customFormat="1" ht="12.75" customHeight="1" x14ac:dyDescent="0.2">
      <c r="A70" s="105"/>
      <c r="B70" s="105"/>
      <c r="C70" s="106"/>
      <c r="D70" s="106"/>
      <c r="J70" s="100"/>
      <c r="K70" s="100"/>
    </row>
    <row r="71" spans="1:11" s="99" customFormat="1" ht="12.75" customHeight="1" x14ac:dyDescent="0.2">
      <c r="A71" s="108"/>
      <c r="B71" s="109"/>
      <c r="C71" s="110"/>
      <c r="D71" s="110"/>
    </row>
    <row r="72" spans="1:11" s="99" customFormat="1" ht="12.75" customHeight="1" x14ac:dyDescent="0.2">
      <c r="A72" s="108"/>
      <c r="B72" s="109"/>
      <c r="C72" s="111"/>
      <c r="D72" s="110"/>
    </row>
    <row r="73" spans="1:11" s="115" customFormat="1" ht="12.75" customHeight="1" x14ac:dyDescent="0.2">
      <c r="A73" s="112"/>
      <c r="B73" s="112"/>
      <c r="C73" s="113"/>
      <c r="D73" s="114"/>
    </row>
    <row r="74" spans="1:11" s="107" customFormat="1" ht="12.75" customHeight="1" x14ac:dyDescent="0.2">
      <c r="A74" s="116"/>
      <c r="B74" s="105"/>
      <c r="C74" s="106"/>
      <c r="D74" s="106"/>
      <c r="E74" s="117"/>
    </row>
    <row r="75" spans="1:11" s="119" customFormat="1" ht="12.75" customHeight="1" x14ac:dyDescent="0.2">
      <c r="A75" s="118"/>
      <c r="B75" s="118"/>
      <c r="C75" s="118"/>
      <c r="D75" s="118"/>
    </row>
    <row r="76" spans="1:11" s="119" customFormat="1" ht="12.75" customHeight="1" x14ac:dyDescent="0.2">
      <c r="A76" s="120"/>
    </row>
    <row r="77" spans="1:11" s="119" customFormat="1" ht="12.75" customHeight="1" x14ac:dyDescent="0.2">
      <c r="A77" s="121"/>
      <c r="B77" s="121"/>
      <c r="C77" s="121"/>
    </row>
    <row r="78" spans="1:11" s="119" customFormat="1" ht="12.75" customHeight="1" x14ac:dyDescent="0.2">
      <c r="A78" s="107"/>
      <c r="B78" s="107"/>
      <c r="C78" s="107"/>
    </row>
    <row r="79" spans="1:11" s="119" customFormat="1" ht="12.75" customHeight="1" x14ac:dyDescent="0.2">
      <c r="A79" s="107"/>
      <c r="B79" s="107"/>
      <c r="C79" s="107"/>
    </row>
    <row r="80" spans="1:11" s="119" customFormat="1" ht="12.75" customHeight="1" x14ac:dyDescent="0.2">
      <c r="A80" s="122"/>
      <c r="B80" s="122"/>
      <c r="C80" s="122"/>
    </row>
    <row r="81" spans="1:4" s="119" customFormat="1" ht="12.75" customHeight="1" x14ac:dyDescent="0.2">
      <c r="A81" s="122"/>
      <c r="B81" s="122"/>
      <c r="C81" s="122"/>
    </row>
    <row r="82" spans="1:4" s="119" customFormat="1" ht="12.75" customHeight="1" x14ac:dyDescent="0.2">
      <c r="A82" s="123"/>
    </row>
    <row r="83" spans="1:4" s="119" customFormat="1" ht="12.75" customHeight="1" x14ac:dyDescent="0.2">
      <c r="A83" s="107"/>
      <c r="B83" s="107"/>
      <c r="C83" s="107"/>
      <c r="D83" s="107"/>
    </row>
    <row r="99" s="124" customFormat="1" ht="13.5" x14ac:dyDescent="0.2"/>
    <row r="100" s="124" customFormat="1" ht="13.5" x14ac:dyDescent="0.2"/>
    <row r="101" s="124" customFormat="1" ht="13.5" x14ac:dyDescent="0.2"/>
    <row r="102" s="124" customFormat="1" ht="13.5" x14ac:dyDescent="0.2"/>
    <row r="103" s="124" customFormat="1" ht="13.5" x14ac:dyDescent="0.2"/>
    <row r="104" s="124" customFormat="1" ht="13.5" x14ac:dyDescent="0.2"/>
    <row r="105" s="124" customFormat="1" ht="13.5" x14ac:dyDescent="0.2"/>
    <row r="106" s="124" customFormat="1" ht="13.5" x14ac:dyDescent="0.2"/>
    <row r="107" s="124" customFormat="1" ht="13.5" x14ac:dyDescent="0.2"/>
    <row r="108" s="124" customFormat="1" ht="13.5" x14ac:dyDescent="0.2"/>
    <row r="109" s="124" customFormat="1" ht="13.5" x14ac:dyDescent="0.2"/>
    <row r="110" s="124" customFormat="1" ht="13.5" x14ac:dyDescent="0.2"/>
    <row r="111" s="124" customFormat="1" ht="13.5" x14ac:dyDescent="0.2"/>
    <row r="112" s="124" customFormat="1" ht="13.5" x14ac:dyDescent="0.2"/>
    <row r="113" s="124" customFormat="1" ht="13.5" x14ac:dyDescent="0.2"/>
    <row r="114" s="124" customFormat="1" ht="13.5" x14ac:dyDescent="0.2"/>
    <row r="115" s="124" customFormat="1" ht="13.5" x14ac:dyDescent="0.2"/>
    <row r="116" s="124" customFormat="1" ht="13.5" x14ac:dyDescent="0.2"/>
    <row r="117" s="124" customFormat="1" ht="13.5" x14ac:dyDescent="0.2"/>
    <row r="118" s="124" customFormat="1" ht="13.5" x14ac:dyDescent="0.2"/>
    <row r="119" s="124" customFormat="1" ht="13.5" x14ac:dyDescent="0.2"/>
    <row r="120" s="124" customFormat="1" ht="13.5" x14ac:dyDescent="0.2"/>
    <row r="121" s="124" customFormat="1" ht="13.5" x14ac:dyDescent="0.2"/>
    <row r="122" s="124" customFormat="1" ht="13.5" x14ac:dyDescent="0.2"/>
    <row r="123" s="124" customFormat="1" ht="13.5" x14ac:dyDescent="0.2"/>
    <row r="124" s="124" customFormat="1" ht="13.5" x14ac:dyDescent="0.2"/>
    <row r="125" s="124" customFormat="1" ht="13.5" x14ac:dyDescent="0.2"/>
    <row r="126" s="124" customFormat="1" ht="13.5" x14ac:dyDescent="0.2"/>
    <row r="127" s="124" customFormat="1" ht="13.5" x14ac:dyDescent="0.2"/>
    <row r="128" s="124" customFormat="1" ht="13.5" x14ac:dyDescent="0.2"/>
    <row r="129" s="124" customFormat="1" ht="13.5" x14ac:dyDescent="0.2"/>
    <row r="130" s="124" customFormat="1" ht="13.5" x14ac:dyDescent="0.2"/>
    <row r="131" s="124" customFormat="1" ht="13.5" x14ac:dyDescent="0.2"/>
    <row r="132" s="124" customFormat="1" ht="13.5" x14ac:dyDescent="0.2"/>
    <row r="133" s="124" customFormat="1" ht="13.5" x14ac:dyDescent="0.2"/>
    <row r="134" s="124" customFormat="1" ht="13.5" x14ac:dyDescent="0.2"/>
    <row r="135" s="124" customFormat="1" ht="13.5" x14ac:dyDescent="0.2"/>
    <row r="136" s="124" customFormat="1" ht="13.5" x14ac:dyDescent="0.2"/>
    <row r="137" s="124" customFormat="1" ht="13.5" x14ac:dyDescent="0.2"/>
    <row r="138" s="124" customFormat="1" ht="13.5" x14ac:dyDescent="0.2"/>
    <row r="139" s="124" customFormat="1" ht="13.5" x14ac:dyDescent="0.2"/>
    <row r="140" s="124" customFormat="1" ht="13.5" x14ac:dyDescent="0.2"/>
    <row r="141" s="124" customFormat="1" ht="13.5" x14ac:dyDescent="0.2"/>
    <row r="142" s="124" customFormat="1" ht="13.5" x14ac:dyDescent="0.2"/>
    <row r="143" s="124" customFormat="1" ht="13.5" x14ac:dyDescent="0.2"/>
    <row r="144" s="124" customFormat="1" ht="13.5" x14ac:dyDescent="0.2"/>
    <row r="145" s="124" customFormat="1" ht="13.5" x14ac:dyDescent="0.2"/>
    <row r="146" s="124" customFormat="1" ht="13.5" x14ac:dyDescent="0.2"/>
    <row r="147" s="124" customFormat="1" ht="13.5" x14ac:dyDescent="0.2"/>
    <row r="148" s="124" customFormat="1" ht="13.5" x14ac:dyDescent="0.2"/>
    <row r="149" s="124" customFormat="1" ht="13.5" x14ac:dyDescent="0.2"/>
    <row r="150" s="124" customFormat="1" ht="13.5" x14ac:dyDescent="0.2"/>
    <row r="151" s="124" customFormat="1" ht="13.5" x14ac:dyDescent="0.2"/>
    <row r="152" s="124" customFormat="1" ht="13.5" x14ac:dyDescent="0.2"/>
    <row r="153" s="124" customFormat="1" ht="13.5" x14ac:dyDescent="0.2"/>
    <row r="154" s="124" customFormat="1" ht="13.5" x14ac:dyDescent="0.2"/>
    <row r="155" s="124" customFormat="1" ht="13.5" x14ac:dyDescent="0.2"/>
    <row r="156" s="124" customFormat="1" ht="13.5" x14ac:dyDescent="0.2"/>
    <row r="157" s="124" customFormat="1" ht="13.5" x14ac:dyDescent="0.2"/>
    <row r="158" s="124" customFormat="1" ht="13.5" x14ac:dyDescent="0.2"/>
    <row r="159" s="124" customFormat="1" ht="13.5" x14ac:dyDescent="0.2"/>
    <row r="160" s="124" customFormat="1" ht="13.5" x14ac:dyDescent="0.2"/>
    <row r="161" s="124" customFormat="1" ht="13.5" x14ac:dyDescent="0.2"/>
    <row r="162" s="124" customFormat="1" ht="13.5" x14ac:dyDescent="0.2"/>
    <row r="163" s="124" customFormat="1" ht="13.5" x14ac:dyDescent="0.2"/>
    <row r="164" s="124" customFormat="1" ht="13.5" x14ac:dyDescent="0.2"/>
    <row r="165" s="124" customFormat="1" ht="13.5" x14ac:dyDescent="0.2"/>
    <row r="166" s="124" customFormat="1" ht="13.5" x14ac:dyDescent="0.2"/>
    <row r="167" s="124" customFormat="1" ht="13.5" x14ac:dyDescent="0.2"/>
    <row r="168" s="124" customFormat="1" ht="13.5" x14ac:dyDescent="0.2"/>
    <row r="169" s="124" customFormat="1" ht="13.5" x14ac:dyDescent="0.2"/>
    <row r="170" s="124" customFormat="1" ht="13.5" x14ac:dyDescent="0.2"/>
    <row r="171" s="124" customFormat="1" ht="13.5" x14ac:dyDescent="0.2"/>
    <row r="172" s="124" customFormat="1" ht="13.5" x14ac:dyDescent="0.2"/>
    <row r="173" s="124" customFormat="1" ht="13.5" x14ac:dyDescent="0.2"/>
    <row r="174" s="124" customFormat="1" ht="13.5" x14ac:dyDescent="0.2"/>
    <row r="175" s="124" customFormat="1" ht="13.5" x14ac:dyDescent="0.2"/>
    <row r="176" s="124" customFormat="1" ht="13.5" x14ac:dyDescent="0.2"/>
    <row r="177" s="124" customFormat="1" ht="13.5" x14ac:dyDescent="0.2"/>
    <row r="178" s="124" customFormat="1" ht="13.5" x14ac:dyDescent="0.2"/>
    <row r="179" s="124" customFormat="1" ht="13.5" x14ac:dyDescent="0.2"/>
    <row r="180" s="124" customFormat="1" ht="13.5" x14ac:dyDescent="0.2"/>
    <row r="181" s="124" customFormat="1" ht="13.5" x14ac:dyDescent="0.2"/>
    <row r="182" s="124" customFormat="1" ht="13.5" x14ac:dyDescent="0.2"/>
    <row r="183" s="124" customFormat="1" ht="13.5" x14ac:dyDescent="0.2"/>
    <row r="184" s="124" customFormat="1" ht="13.5" x14ac:dyDescent="0.2"/>
    <row r="185" s="124" customFormat="1" ht="13.5" x14ac:dyDescent="0.2"/>
    <row r="186" s="124" customFormat="1" ht="13.5" x14ac:dyDescent="0.2"/>
    <row r="187" s="124" customFormat="1" ht="13.5" x14ac:dyDescent="0.2"/>
    <row r="188" s="124" customFormat="1" ht="13.5" x14ac:dyDescent="0.2"/>
    <row r="189" s="124" customFormat="1" ht="13.5" x14ac:dyDescent="0.2"/>
    <row r="190" s="124" customFormat="1" ht="13.5" x14ac:dyDescent="0.2"/>
    <row r="191" s="124" customFormat="1" ht="13.5" x14ac:dyDescent="0.2"/>
    <row r="192" s="124" customFormat="1" ht="13.5" x14ac:dyDescent="0.2"/>
    <row r="193" s="124" customFormat="1" ht="13.5" x14ac:dyDescent="0.2"/>
    <row r="194" s="124" customFormat="1" ht="13.5" x14ac:dyDescent="0.2"/>
    <row r="195" s="124" customFormat="1" ht="13.5" x14ac:dyDescent="0.2"/>
    <row r="196" s="124" customFormat="1" ht="13.5" x14ac:dyDescent="0.2"/>
    <row r="197" s="124" customFormat="1" ht="13.5" x14ac:dyDescent="0.2"/>
    <row r="198" s="124" customFormat="1" ht="13.5" x14ac:dyDescent="0.2"/>
    <row r="199" s="124" customFormat="1" ht="13.5" x14ac:dyDescent="0.2"/>
    <row r="200" s="124" customFormat="1" ht="13.5" x14ac:dyDescent="0.2"/>
    <row r="201" s="124" customFormat="1" ht="13.5" x14ac:dyDescent="0.2"/>
    <row r="202" s="124" customFormat="1" ht="13.5" x14ac:dyDescent="0.2"/>
    <row r="203" s="124" customFormat="1" ht="13.5" x14ac:dyDescent="0.2"/>
    <row r="204" s="124" customFormat="1" ht="13.5" x14ac:dyDescent="0.2"/>
    <row r="205" s="124" customFormat="1" ht="13.5" x14ac:dyDescent="0.2"/>
    <row r="206" s="124" customFormat="1" ht="13.5" x14ac:dyDescent="0.2"/>
    <row r="207" s="124" customFormat="1" ht="13.5" x14ac:dyDescent="0.2"/>
    <row r="208" s="124" customFormat="1" ht="13.5" x14ac:dyDescent="0.2"/>
    <row r="209" s="124" customFormat="1" ht="13.5" x14ac:dyDescent="0.2"/>
    <row r="210" s="124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6:D66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&amp;LStatistisches Bundesamt, Fachserie 14, Reihe 5, 2016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0"/>
  <sheetViews>
    <sheetView zoomScaleNormal="100" zoomScaleSheetLayoutView="100" workbookViewId="0"/>
  </sheetViews>
  <sheetFormatPr baseColWidth="10" defaultRowHeight="12.75" x14ac:dyDescent="0.2"/>
  <cols>
    <col min="1" max="1" width="38.28515625" style="2" customWidth="1" collapsed="1"/>
    <col min="2" max="2" width="1.28515625" style="2" customWidth="1" collapsed="1"/>
    <col min="3" max="3" width="11.7109375" style="2" customWidth="1" collapsed="1"/>
    <col min="4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0" s="50" customFormat="1" ht="20.100000000000001" customHeight="1" x14ac:dyDescent="0.25">
      <c r="A1" s="1" t="s">
        <v>715</v>
      </c>
      <c r="B1" s="1"/>
      <c r="C1" s="38"/>
      <c r="D1" s="49"/>
    </row>
    <row r="2" spans="1:10" s="50" customFormat="1" ht="20.100000000000001" customHeight="1" x14ac:dyDescent="0.25">
      <c r="A2" s="38" t="s">
        <v>762</v>
      </c>
      <c r="B2" s="38"/>
      <c r="C2" s="38"/>
      <c r="D2" s="49"/>
    </row>
    <row r="3" spans="1:10" x14ac:dyDescent="0.2">
      <c r="A3" s="650"/>
      <c r="B3" s="650"/>
      <c r="C3" s="650"/>
      <c r="D3" s="650"/>
      <c r="E3" s="650"/>
      <c r="F3" s="650"/>
    </row>
    <row r="4" spans="1:10" ht="18" customHeight="1" x14ac:dyDescent="0.2">
      <c r="A4" s="1120" t="s">
        <v>5</v>
      </c>
      <c r="B4" s="703"/>
      <c r="C4" s="1123" t="s">
        <v>272</v>
      </c>
      <c r="D4" s="1123" t="s">
        <v>39</v>
      </c>
      <c r="E4" s="1126" t="s">
        <v>126</v>
      </c>
      <c r="F4" s="1126"/>
      <c r="G4" s="1126"/>
      <c r="H4" s="1113" t="s">
        <v>4</v>
      </c>
      <c r="I4" s="1115" t="s">
        <v>560</v>
      </c>
      <c r="J4" s="702"/>
    </row>
    <row r="5" spans="1:10" ht="18" customHeight="1" x14ac:dyDescent="0.2">
      <c r="A5" s="1121"/>
      <c r="B5" s="704"/>
      <c r="C5" s="1124"/>
      <c r="D5" s="1125"/>
      <c r="E5" s="706" t="s">
        <v>22</v>
      </c>
      <c r="F5" s="706" t="s">
        <v>273</v>
      </c>
      <c r="G5" s="51" t="s">
        <v>274</v>
      </c>
      <c r="H5" s="1114"/>
      <c r="I5" s="1116"/>
      <c r="J5" s="702"/>
    </row>
    <row r="6" spans="1:10" ht="18" customHeight="1" x14ac:dyDescent="0.2">
      <c r="A6" s="1122"/>
      <c r="B6" s="705"/>
      <c r="C6" s="1117" t="s">
        <v>301</v>
      </c>
      <c r="D6" s="1118"/>
      <c r="E6" s="1118"/>
      <c r="F6" s="1118"/>
      <c r="G6" s="1118"/>
      <c r="H6" s="1118"/>
      <c r="I6" s="1119"/>
    </row>
    <row r="7" spans="1:10" s="6" customFormat="1" ht="39.950000000000003" customHeight="1" x14ac:dyDescent="0.2">
      <c r="A7" s="1127" t="s">
        <v>197</v>
      </c>
      <c r="B7" s="1127"/>
      <c r="C7" s="1128"/>
      <c r="D7" s="1128"/>
      <c r="E7" s="1128"/>
      <c r="F7" s="1128"/>
      <c r="G7" s="1128"/>
      <c r="H7" s="1128"/>
      <c r="I7" s="1128"/>
      <c r="J7" s="2"/>
    </row>
    <row r="8" spans="1:10" s="6" customFormat="1" ht="18" customHeight="1" x14ac:dyDescent="0.2">
      <c r="A8" s="7" t="s">
        <v>53</v>
      </c>
      <c r="B8" s="7"/>
      <c r="C8" s="41"/>
      <c r="D8" s="39"/>
      <c r="E8" s="2"/>
      <c r="F8" s="40"/>
      <c r="G8" s="2"/>
      <c r="H8" s="2"/>
      <c r="I8" s="2"/>
      <c r="J8" s="2"/>
    </row>
    <row r="9" spans="1:10" s="6" customFormat="1" ht="18" customHeight="1" x14ac:dyDescent="0.2">
      <c r="A9" s="10" t="s">
        <v>55</v>
      </c>
      <c r="B9" s="10"/>
      <c r="C9" s="710">
        <v>75458.740210000004</v>
      </c>
      <c r="D9" s="707">
        <v>21930.610769999999</v>
      </c>
      <c r="E9" s="707">
        <v>7677.4534999999996</v>
      </c>
      <c r="F9" s="707">
        <v>7332.3920600000001</v>
      </c>
      <c r="G9" s="707">
        <v>345.06144</v>
      </c>
      <c r="H9" s="707">
        <v>45850.561569999998</v>
      </c>
      <c r="I9" s="707">
        <v>0.11437</v>
      </c>
      <c r="J9" s="2"/>
    </row>
    <row r="10" spans="1:10" s="6" customFormat="1" x14ac:dyDescent="0.2">
      <c r="A10" s="37" t="s">
        <v>58</v>
      </c>
      <c r="B10" s="37"/>
      <c r="C10" s="710">
        <v>74781.282709999999</v>
      </c>
      <c r="D10" s="707">
        <v>21930.610769999999</v>
      </c>
      <c r="E10" s="707">
        <v>7676.9844999999996</v>
      </c>
      <c r="F10" s="707">
        <v>7331.9230500000003</v>
      </c>
      <c r="G10" s="707">
        <v>345.06144</v>
      </c>
      <c r="H10" s="707">
        <v>45173.573080000002</v>
      </c>
      <c r="I10" s="707">
        <v>0.11437</v>
      </c>
      <c r="J10" s="2"/>
    </row>
    <row r="11" spans="1:10" s="6" customFormat="1" x14ac:dyDescent="0.2">
      <c r="A11" s="37" t="s">
        <v>97</v>
      </c>
      <c r="B11" s="37"/>
      <c r="C11" s="710">
        <v>677.45749999999998</v>
      </c>
      <c r="D11" s="707">
        <v>0</v>
      </c>
      <c r="E11" s="707">
        <v>0.46900999999999998</v>
      </c>
      <c r="F11" s="707">
        <v>0.46900999999999998</v>
      </c>
      <c r="G11" s="707">
        <v>0</v>
      </c>
      <c r="H11" s="707">
        <v>676.98850000000004</v>
      </c>
      <c r="I11" s="707">
        <v>0</v>
      </c>
      <c r="J11" s="2"/>
    </row>
    <row r="12" spans="1:10" s="6" customFormat="1" x14ac:dyDescent="0.2">
      <c r="A12" s="10" t="s">
        <v>56</v>
      </c>
      <c r="B12" s="10"/>
      <c r="C12" s="710">
        <v>295.79331000000002</v>
      </c>
      <c r="D12" s="707">
        <v>0</v>
      </c>
      <c r="E12" s="707">
        <v>120.81993</v>
      </c>
      <c r="F12" s="707">
        <v>120.81993</v>
      </c>
      <c r="G12" s="707">
        <v>0</v>
      </c>
      <c r="H12" s="707">
        <v>174.97337999999999</v>
      </c>
      <c r="I12" s="707">
        <v>0</v>
      </c>
      <c r="J12" s="2"/>
    </row>
    <row r="13" spans="1:10" s="6" customFormat="1" x14ac:dyDescent="0.2">
      <c r="A13" s="10" t="s">
        <v>57</v>
      </c>
      <c r="B13" s="10"/>
      <c r="C13" s="710">
        <v>1218.5582099999999</v>
      </c>
      <c r="D13" s="707">
        <v>20</v>
      </c>
      <c r="E13" s="707">
        <v>563.95821000000001</v>
      </c>
      <c r="F13" s="707">
        <v>513.95821000000001</v>
      </c>
      <c r="G13" s="707">
        <v>50</v>
      </c>
      <c r="H13" s="707">
        <v>634.6</v>
      </c>
      <c r="I13" s="707">
        <v>0</v>
      </c>
      <c r="J13" s="2"/>
    </row>
    <row r="14" spans="1:10" s="6" customFormat="1" x14ac:dyDescent="0.2">
      <c r="A14" s="37" t="s">
        <v>58</v>
      </c>
      <c r="B14" s="37"/>
      <c r="C14" s="710">
        <v>1204.6146100000001</v>
      </c>
      <c r="D14" s="707">
        <v>20</v>
      </c>
      <c r="E14" s="707">
        <v>550.01460999999995</v>
      </c>
      <c r="F14" s="707">
        <v>500.01461</v>
      </c>
      <c r="G14" s="707">
        <v>50</v>
      </c>
      <c r="H14" s="707">
        <v>634.6</v>
      </c>
      <c r="I14" s="707">
        <v>0</v>
      </c>
      <c r="J14" s="2"/>
    </row>
    <row r="15" spans="1:10" s="6" customFormat="1" x14ac:dyDescent="0.2">
      <c r="A15" s="37" t="s">
        <v>97</v>
      </c>
      <c r="B15" s="37"/>
      <c r="C15" s="710">
        <v>13.94361</v>
      </c>
      <c r="D15" s="707">
        <v>0</v>
      </c>
      <c r="E15" s="707">
        <v>13.94361</v>
      </c>
      <c r="F15" s="707">
        <v>13.94361</v>
      </c>
      <c r="G15" s="707">
        <v>0</v>
      </c>
      <c r="H15" s="707">
        <v>0</v>
      </c>
      <c r="I15" s="707">
        <v>0</v>
      </c>
      <c r="J15" s="2"/>
    </row>
    <row r="16" spans="1:10" s="17" customFormat="1" ht="18" customHeight="1" x14ac:dyDescent="0.2">
      <c r="A16" s="13" t="s">
        <v>14</v>
      </c>
      <c r="B16" s="13"/>
      <c r="C16" s="712">
        <v>76973.09173</v>
      </c>
      <c r="D16" s="711">
        <v>21950.610769999999</v>
      </c>
      <c r="E16" s="711">
        <v>8362.2316499999997</v>
      </c>
      <c r="F16" s="711">
        <v>7967.1701999999996</v>
      </c>
      <c r="G16" s="711">
        <v>395.06144</v>
      </c>
      <c r="H16" s="711">
        <v>46660.13495</v>
      </c>
      <c r="I16" s="711">
        <v>0.11437</v>
      </c>
      <c r="J16" s="2"/>
    </row>
    <row r="17" spans="1:11" s="8" customFormat="1" ht="22.5" customHeight="1" x14ac:dyDescent="0.2">
      <c r="A17" s="7" t="s">
        <v>302</v>
      </c>
      <c r="B17" s="7"/>
      <c r="C17" s="710"/>
      <c r="D17" s="707"/>
      <c r="E17" s="707"/>
      <c r="F17" s="707"/>
      <c r="G17" s="707"/>
      <c r="H17" s="707"/>
      <c r="I17" s="707"/>
      <c r="J17" s="9"/>
      <c r="K17" s="9"/>
    </row>
    <row r="18" spans="1:11" s="11" customFormat="1" ht="18" customHeight="1" x14ac:dyDescent="0.2">
      <c r="A18" s="10" t="s">
        <v>59</v>
      </c>
      <c r="B18" s="10"/>
      <c r="C18" s="710">
        <v>39548.882700000002</v>
      </c>
      <c r="D18" s="707">
        <v>24619.393899999999</v>
      </c>
      <c r="E18" s="707">
        <v>14929.488799999999</v>
      </c>
      <c r="F18" s="707">
        <v>14929.488799999999</v>
      </c>
      <c r="G18" s="707">
        <v>0</v>
      </c>
      <c r="H18" s="707">
        <v>0</v>
      </c>
      <c r="I18" s="707">
        <v>0</v>
      </c>
      <c r="J18" s="9"/>
      <c r="K18" s="9"/>
    </row>
    <row r="19" spans="1:11" s="6" customFormat="1" x14ac:dyDescent="0.2">
      <c r="A19" s="37" t="s">
        <v>58</v>
      </c>
      <c r="B19" s="37"/>
      <c r="C19" s="710">
        <v>26660.346389999999</v>
      </c>
      <c r="D19" s="707">
        <v>24619.393899999999</v>
      </c>
      <c r="E19" s="707">
        <v>2040.9524899999999</v>
      </c>
      <c r="F19" s="707">
        <v>2040.9524899999999</v>
      </c>
      <c r="G19" s="707">
        <v>0</v>
      </c>
      <c r="H19" s="707">
        <v>0</v>
      </c>
      <c r="I19" s="707">
        <v>0</v>
      </c>
      <c r="J19" s="2"/>
    </row>
    <row r="20" spans="1:11" s="6" customFormat="1" x14ac:dyDescent="0.2">
      <c r="A20" s="37" t="s">
        <v>97</v>
      </c>
      <c r="B20" s="37"/>
      <c r="C20" s="710">
        <v>12888.53631</v>
      </c>
      <c r="D20" s="707">
        <v>0</v>
      </c>
      <c r="E20" s="707">
        <v>12888.53631</v>
      </c>
      <c r="F20" s="707">
        <v>12888.53631</v>
      </c>
      <c r="G20" s="707">
        <v>0</v>
      </c>
      <c r="H20" s="707">
        <v>0</v>
      </c>
      <c r="I20" s="707">
        <v>0</v>
      </c>
      <c r="J20" s="2"/>
    </row>
    <row r="21" spans="1:11" s="11" customFormat="1" x14ac:dyDescent="0.2">
      <c r="A21" s="10" t="s">
        <v>60</v>
      </c>
      <c r="B21" s="10"/>
      <c r="C21" s="710">
        <v>1525114.01193</v>
      </c>
      <c r="D21" s="707">
        <v>1155850.95206</v>
      </c>
      <c r="E21" s="707">
        <v>366859.05833999999</v>
      </c>
      <c r="F21" s="707">
        <v>297724.13900999998</v>
      </c>
      <c r="G21" s="707">
        <v>69134.919330000004</v>
      </c>
      <c r="H21" s="707">
        <v>2404.00153</v>
      </c>
      <c r="I21" s="707">
        <v>0</v>
      </c>
      <c r="J21" s="9"/>
      <c r="K21" s="9"/>
    </row>
    <row r="22" spans="1:11" s="6" customFormat="1" x14ac:dyDescent="0.2">
      <c r="A22" s="37" t="s">
        <v>58</v>
      </c>
      <c r="B22" s="37"/>
      <c r="C22" s="710">
        <v>1503035.1532999999</v>
      </c>
      <c r="D22" s="707">
        <v>1155850.95206</v>
      </c>
      <c r="E22" s="707">
        <v>344780.19971000002</v>
      </c>
      <c r="F22" s="707">
        <v>275900.29684000002</v>
      </c>
      <c r="G22" s="707">
        <v>68879.902870000005</v>
      </c>
      <c r="H22" s="707">
        <v>2404.00153</v>
      </c>
      <c r="I22" s="707">
        <v>0</v>
      </c>
      <c r="J22" s="2"/>
    </row>
    <row r="23" spans="1:11" s="6" customFormat="1" x14ac:dyDescent="0.2">
      <c r="A23" s="37" t="s">
        <v>97</v>
      </c>
      <c r="B23" s="37"/>
      <c r="C23" s="710">
        <v>22078.858629999999</v>
      </c>
      <c r="D23" s="707">
        <v>0</v>
      </c>
      <c r="E23" s="707">
        <v>22078.858629999999</v>
      </c>
      <c r="F23" s="707">
        <v>21823.84217</v>
      </c>
      <c r="G23" s="707">
        <v>255.01646</v>
      </c>
      <c r="H23" s="707">
        <v>0</v>
      </c>
      <c r="I23" s="707">
        <v>0</v>
      </c>
      <c r="J23" s="2"/>
    </row>
    <row r="24" spans="1:11" s="17" customFormat="1" ht="18" customHeight="1" x14ac:dyDescent="0.2">
      <c r="A24" s="13" t="s">
        <v>14</v>
      </c>
      <c r="B24" s="13"/>
      <c r="C24" s="712">
        <v>1564662.89463</v>
      </c>
      <c r="D24" s="711">
        <v>1180470.3459600001</v>
      </c>
      <c r="E24" s="711">
        <v>381788.54713999998</v>
      </c>
      <c r="F24" s="711">
        <v>312653.62780999998</v>
      </c>
      <c r="G24" s="711">
        <v>69134.919330000004</v>
      </c>
      <c r="H24" s="711">
        <v>2404.00153</v>
      </c>
      <c r="I24" s="711">
        <v>0</v>
      </c>
      <c r="J24" s="2"/>
    </row>
    <row r="25" spans="1:11" s="8" customFormat="1" ht="42" customHeight="1" x14ac:dyDescent="0.2">
      <c r="A25" s="334" t="s">
        <v>719</v>
      </c>
      <c r="B25" s="334"/>
      <c r="C25" s="710"/>
      <c r="D25" s="707"/>
      <c r="E25" s="707"/>
      <c r="F25" s="707"/>
      <c r="G25" s="707"/>
      <c r="H25" s="707"/>
      <c r="I25" s="707"/>
      <c r="J25" s="9"/>
      <c r="K25" s="9"/>
    </row>
    <row r="26" spans="1:11" s="6" customFormat="1" ht="18" customHeight="1" x14ac:dyDescent="0.2">
      <c r="A26" s="10" t="s">
        <v>55</v>
      </c>
      <c r="B26" s="10"/>
      <c r="C26" s="710">
        <v>17295.132959999999</v>
      </c>
      <c r="D26" s="707">
        <v>11767.180990000001</v>
      </c>
      <c r="E26" s="707">
        <v>3648.21677</v>
      </c>
      <c r="F26" s="707">
        <v>2435.2123299999998</v>
      </c>
      <c r="G26" s="707">
        <v>1213.0044499999999</v>
      </c>
      <c r="H26" s="707">
        <v>1878.13519</v>
      </c>
      <c r="I26" s="707">
        <v>1.6</v>
      </c>
      <c r="J26" s="2"/>
    </row>
    <row r="27" spans="1:11" s="6" customFormat="1" x14ac:dyDescent="0.2">
      <c r="A27" s="37" t="s">
        <v>58</v>
      </c>
      <c r="B27" s="37"/>
      <c r="C27" s="710">
        <v>15104.96205</v>
      </c>
      <c r="D27" s="707">
        <v>11767.180990000001</v>
      </c>
      <c r="E27" s="707">
        <v>1491.55402</v>
      </c>
      <c r="F27" s="707">
        <v>1356.88095</v>
      </c>
      <c r="G27" s="707">
        <v>134.67307</v>
      </c>
      <c r="H27" s="707">
        <v>1844.6270400000001</v>
      </c>
      <c r="I27" s="707">
        <v>1.6</v>
      </c>
      <c r="J27" s="2"/>
    </row>
    <row r="28" spans="1:11" s="6" customFormat="1" x14ac:dyDescent="0.2">
      <c r="A28" s="37" t="s">
        <v>97</v>
      </c>
      <c r="B28" s="37"/>
      <c r="C28" s="710">
        <v>2190.1709099999998</v>
      </c>
      <c r="D28" s="707">
        <v>0</v>
      </c>
      <c r="E28" s="707">
        <v>2156.6627600000002</v>
      </c>
      <c r="F28" s="707">
        <v>1078.3313800000001</v>
      </c>
      <c r="G28" s="707">
        <v>1078.3313800000001</v>
      </c>
      <c r="H28" s="707">
        <v>33.508150000000001</v>
      </c>
      <c r="I28" s="707">
        <v>0</v>
      </c>
      <c r="J28" s="2"/>
    </row>
    <row r="29" spans="1:11" s="6" customFormat="1" x14ac:dyDescent="0.2">
      <c r="A29" s="10" t="s">
        <v>56</v>
      </c>
      <c r="B29" s="10"/>
      <c r="C29" s="710">
        <v>874.18317000000002</v>
      </c>
      <c r="D29" s="707">
        <v>9.5833399999999997</v>
      </c>
      <c r="E29" s="707">
        <v>709.15525000000002</v>
      </c>
      <c r="F29" s="707">
        <v>708.74924999999996</v>
      </c>
      <c r="G29" s="707">
        <v>0.40600000000000003</v>
      </c>
      <c r="H29" s="707">
        <v>155.44197</v>
      </c>
      <c r="I29" s="707">
        <v>2.6199999999999999E-3</v>
      </c>
      <c r="J29" s="2"/>
    </row>
    <row r="30" spans="1:11" s="6" customFormat="1" x14ac:dyDescent="0.2">
      <c r="A30" s="10" t="s">
        <v>57</v>
      </c>
      <c r="B30" s="10"/>
      <c r="C30" s="710">
        <v>17181.861150000001</v>
      </c>
      <c r="D30" s="707">
        <v>16331.861150000001</v>
      </c>
      <c r="E30" s="707">
        <v>850</v>
      </c>
      <c r="F30" s="707">
        <v>850</v>
      </c>
      <c r="G30" s="707">
        <v>0</v>
      </c>
      <c r="H30" s="707">
        <v>0</v>
      </c>
      <c r="I30" s="707">
        <v>0</v>
      </c>
      <c r="J30" s="2"/>
    </row>
    <row r="31" spans="1:11" s="6" customFormat="1" x14ac:dyDescent="0.2">
      <c r="A31" s="37" t="s">
        <v>58</v>
      </c>
      <c r="B31" s="37"/>
      <c r="C31" s="710">
        <v>17181.861150000001</v>
      </c>
      <c r="D31" s="707">
        <v>16331.861150000001</v>
      </c>
      <c r="E31" s="707">
        <v>850</v>
      </c>
      <c r="F31" s="707">
        <v>850</v>
      </c>
      <c r="G31" s="707">
        <v>0</v>
      </c>
      <c r="H31" s="707">
        <v>0</v>
      </c>
      <c r="I31" s="707">
        <v>0</v>
      </c>
      <c r="J31" s="2"/>
    </row>
    <row r="32" spans="1:11" s="6" customFormat="1" x14ac:dyDescent="0.2">
      <c r="A32" s="37" t="s">
        <v>97</v>
      </c>
      <c r="B32" s="37"/>
      <c r="C32" s="710">
        <v>0</v>
      </c>
      <c r="D32" s="707">
        <v>0</v>
      </c>
      <c r="E32" s="707">
        <v>0</v>
      </c>
      <c r="F32" s="707">
        <v>0</v>
      </c>
      <c r="G32" s="707">
        <v>0</v>
      </c>
      <c r="H32" s="707">
        <v>0</v>
      </c>
      <c r="I32" s="707">
        <v>0</v>
      </c>
      <c r="J32" s="2"/>
    </row>
    <row r="33" spans="1:11" s="17" customFormat="1" ht="18" customHeight="1" x14ac:dyDescent="0.2">
      <c r="A33" s="13" t="s">
        <v>14</v>
      </c>
      <c r="B33" s="13"/>
      <c r="C33" s="712">
        <v>35351.177280000004</v>
      </c>
      <c r="D33" s="711">
        <v>28108.625479999999</v>
      </c>
      <c r="E33" s="711">
        <v>5207.3720199999998</v>
      </c>
      <c r="F33" s="711">
        <v>3993.9615699999999</v>
      </c>
      <c r="G33" s="711">
        <v>1213.4104500000001</v>
      </c>
      <c r="H33" s="711">
        <v>2033.57716</v>
      </c>
      <c r="I33" s="711">
        <v>1.6026199999999999</v>
      </c>
      <c r="J33" s="2"/>
    </row>
    <row r="34" spans="1:11" s="8" customFormat="1" ht="42" customHeight="1" x14ac:dyDescent="0.2">
      <c r="A34" s="334" t="s">
        <v>718</v>
      </c>
      <c r="B34" s="334"/>
      <c r="C34" s="710"/>
      <c r="D34" s="707"/>
      <c r="E34" s="707"/>
      <c r="F34" s="707"/>
      <c r="G34" s="707"/>
      <c r="H34" s="707"/>
      <c r="I34" s="707"/>
      <c r="J34" s="9"/>
      <c r="K34" s="9"/>
    </row>
    <row r="35" spans="1:11" s="6" customFormat="1" ht="18" customHeight="1" x14ac:dyDescent="0.2">
      <c r="A35" s="10" t="s">
        <v>55</v>
      </c>
      <c r="B35" s="10"/>
      <c r="C35" s="710">
        <v>9029.7070899999999</v>
      </c>
      <c r="D35" s="707">
        <v>1496.2903699999999</v>
      </c>
      <c r="E35" s="707">
        <v>4228.7485399999996</v>
      </c>
      <c r="F35" s="707">
        <v>3233.2781300000001</v>
      </c>
      <c r="G35" s="707">
        <v>995.47040000000004</v>
      </c>
      <c r="H35" s="707">
        <v>3304.1872800000001</v>
      </c>
      <c r="I35" s="707">
        <v>0.48089999999999999</v>
      </c>
      <c r="J35" s="2"/>
    </row>
    <row r="36" spans="1:11" s="6" customFormat="1" x14ac:dyDescent="0.2">
      <c r="A36" s="37" t="s">
        <v>58</v>
      </c>
      <c r="B36" s="37"/>
      <c r="C36" s="710">
        <v>9022.8863799999999</v>
      </c>
      <c r="D36" s="707">
        <v>1496.2903699999999</v>
      </c>
      <c r="E36" s="707">
        <v>4228.7485399999996</v>
      </c>
      <c r="F36" s="707">
        <v>3233.2781300000001</v>
      </c>
      <c r="G36" s="707">
        <v>995.47040000000004</v>
      </c>
      <c r="H36" s="707">
        <v>3297.3665599999999</v>
      </c>
      <c r="I36" s="707">
        <v>0.48089999999999999</v>
      </c>
      <c r="J36" s="2"/>
    </row>
    <row r="37" spans="1:11" s="6" customFormat="1" x14ac:dyDescent="0.2">
      <c r="A37" s="37" t="s">
        <v>97</v>
      </c>
      <c r="B37" s="37"/>
      <c r="C37" s="710">
        <v>6.8207199999999997</v>
      </c>
      <c r="D37" s="707">
        <v>0</v>
      </c>
      <c r="E37" s="707">
        <v>0</v>
      </c>
      <c r="F37" s="707">
        <v>0</v>
      </c>
      <c r="G37" s="707">
        <v>0</v>
      </c>
      <c r="H37" s="707">
        <v>6.8207199999999997</v>
      </c>
      <c r="I37" s="707">
        <v>0</v>
      </c>
      <c r="J37" s="2"/>
    </row>
    <row r="38" spans="1:11" s="6" customFormat="1" x14ac:dyDescent="0.2">
      <c r="A38" s="10" t="s">
        <v>56</v>
      </c>
      <c r="B38" s="10"/>
      <c r="C38" s="710">
        <v>2572.05845</v>
      </c>
      <c r="D38" s="707">
        <v>1683.8291999999999</v>
      </c>
      <c r="E38" s="707">
        <v>866.39098000000001</v>
      </c>
      <c r="F38" s="707">
        <v>403.822</v>
      </c>
      <c r="G38" s="707">
        <v>462.56898000000001</v>
      </c>
      <c r="H38" s="707">
        <v>21.814340000000001</v>
      </c>
      <c r="I38" s="707">
        <v>2.393E-2</v>
      </c>
      <c r="J38" s="2"/>
    </row>
    <row r="39" spans="1:11" s="6" customFormat="1" x14ac:dyDescent="0.2">
      <c r="A39" s="10" t="s">
        <v>57</v>
      </c>
      <c r="B39" s="10"/>
      <c r="C39" s="710">
        <v>30.720120000000001</v>
      </c>
      <c r="D39" s="707">
        <v>30.16498</v>
      </c>
      <c r="E39" s="707">
        <v>0</v>
      </c>
      <c r="F39" s="707">
        <v>0</v>
      </c>
      <c r="G39" s="707">
        <v>0</v>
      </c>
      <c r="H39" s="707">
        <v>0.55513999999999997</v>
      </c>
      <c r="I39" s="707">
        <v>0</v>
      </c>
      <c r="J39" s="2"/>
    </row>
    <row r="40" spans="1:11" s="6" customFormat="1" x14ac:dyDescent="0.2">
      <c r="A40" s="37" t="s">
        <v>58</v>
      </c>
      <c r="B40" s="37"/>
      <c r="C40" s="710">
        <v>30.720120000000001</v>
      </c>
      <c r="D40" s="707">
        <v>30.16498</v>
      </c>
      <c r="E40" s="707">
        <v>0</v>
      </c>
      <c r="F40" s="707">
        <v>0</v>
      </c>
      <c r="G40" s="707">
        <v>0</v>
      </c>
      <c r="H40" s="707">
        <v>0.55513999999999997</v>
      </c>
      <c r="I40" s="707">
        <v>0</v>
      </c>
      <c r="J40" s="2"/>
    </row>
    <row r="41" spans="1:11" s="6" customFormat="1" x14ac:dyDescent="0.2">
      <c r="A41" s="37" t="s">
        <v>97</v>
      </c>
      <c r="B41" s="37"/>
      <c r="C41" s="710">
        <v>0</v>
      </c>
      <c r="D41" s="707">
        <v>0</v>
      </c>
      <c r="E41" s="707">
        <v>0</v>
      </c>
      <c r="F41" s="707">
        <v>0</v>
      </c>
      <c r="G41" s="707">
        <v>0</v>
      </c>
      <c r="H41" s="707">
        <v>0</v>
      </c>
      <c r="I41" s="707">
        <v>0</v>
      </c>
      <c r="J41" s="2"/>
    </row>
    <row r="42" spans="1:11" s="17" customFormat="1" ht="18" customHeight="1" x14ac:dyDescent="0.2">
      <c r="A42" s="13" t="s">
        <v>14</v>
      </c>
      <c r="B42" s="13"/>
      <c r="C42" s="712">
        <v>11632.48566</v>
      </c>
      <c r="D42" s="711">
        <v>3210.2845600000001</v>
      </c>
      <c r="E42" s="711">
        <v>5095.1395199999997</v>
      </c>
      <c r="F42" s="711">
        <v>3637.1001299999998</v>
      </c>
      <c r="G42" s="711">
        <v>1458.0393799999999</v>
      </c>
      <c r="H42" s="711">
        <v>3326.5567599999999</v>
      </c>
      <c r="I42" s="711">
        <v>0.50483</v>
      </c>
      <c r="J42" s="2"/>
    </row>
    <row r="43" spans="1:11" s="8" customFormat="1" ht="42.75" customHeight="1" x14ac:dyDescent="0.2">
      <c r="A43" s="334" t="s">
        <v>720</v>
      </c>
      <c r="B43" s="334"/>
      <c r="C43" s="710"/>
      <c r="D43" s="707"/>
      <c r="E43" s="707"/>
      <c r="F43" s="707"/>
      <c r="G43" s="707"/>
      <c r="H43" s="707"/>
      <c r="I43" s="707"/>
      <c r="J43" s="9"/>
      <c r="K43" s="9"/>
    </row>
    <row r="44" spans="1:11" s="6" customFormat="1" ht="18" customHeight="1" x14ac:dyDescent="0.2">
      <c r="A44" s="10" t="s">
        <v>55</v>
      </c>
      <c r="B44" s="10"/>
      <c r="C44" s="710">
        <v>209176.31107</v>
      </c>
      <c r="D44" s="707">
        <v>14917.744640000001</v>
      </c>
      <c r="E44" s="707">
        <v>107103.0717</v>
      </c>
      <c r="F44" s="707">
        <v>85054.336590000006</v>
      </c>
      <c r="G44" s="707">
        <v>22048.735110000001</v>
      </c>
      <c r="H44" s="707">
        <v>86725.345690000002</v>
      </c>
      <c r="I44" s="707">
        <v>430.14904999999999</v>
      </c>
      <c r="J44" s="2"/>
    </row>
    <row r="45" spans="1:11" s="6" customFormat="1" x14ac:dyDescent="0.2">
      <c r="A45" s="37" t="s">
        <v>58</v>
      </c>
      <c r="B45" s="37"/>
      <c r="C45" s="710">
        <v>208947.15792</v>
      </c>
      <c r="D45" s="707">
        <v>14917.744640000001</v>
      </c>
      <c r="E45" s="707">
        <v>107043.5784</v>
      </c>
      <c r="F45" s="707">
        <v>84994.843299999993</v>
      </c>
      <c r="G45" s="707">
        <v>22048.735110000001</v>
      </c>
      <c r="H45" s="707">
        <v>86555.685830000002</v>
      </c>
      <c r="I45" s="707">
        <v>430.14904999999999</v>
      </c>
      <c r="J45" s="2"/>
    </row>
    <row r="46" spans="1:11" s="6" customFormat="1" x14ac:dyDescent="0.2">
      <c r="A46" s="37" t="s">
        <v>97</v>
      </c>
      <c r="B46" s="37"/>
      <c r="C46" s="710">
        <v>229.15315000000001</v>
      </c>
      <c r="D46" s="707">
        <v>0</v>
      </c>
      <c r="E46" s="707">
        <v>59.493299999999998</v>
      </c>
      <c r="F46" s="707">
        <v>59.493299999999998</v>
      </c>
      <c r="G46" s="707">
        <v>0</v>
      </c>
      <c r="H46" s="707">
        <v>169.65986000000001</v>
      </c>
      <c r="I46" s="707">
        <v>0</v>
      </c>
      <c r="J46" s="2"/>
    </row>
    <row r="47" spans="1:11" s="6" customFormat="1" x14ac:dyDescent="0.2">
      <c r="A47" s="10" t="s">
        <v>56</v>
      </c>
      <c r="B47" s="10"/>
      <c r="C47" s="710">
        <v>110941.12204</v>
      </c>
      <c r="D47" s="707">
        <v>8368.8170599999994</v>
      </c>
      <c r="E47" s="707">
        <v>100686.74118</v>
      </c>
      <c r="F47" s="707">
        <v>84460.873699999996</v>
      </c>
      <c r="G47" s="707">
        <v>16225.867490000001</v>
      </c>
      <c r="H47" s="707">
        <v>1883.55087</v>
      </c>
      <c r="I47" s="707">
        <v>2.0129299999999999</v>
      </c>
      <c r="J47" s="2"/>
    </row>
    <row r="48" spans="1:11" s="6" customFormat="1" x14ac:dyDescent="0.2">
      <c r="A48" s="10" t="s">
        <v>57</v>
      </c>
      <c r="B48" s="10"/>
      <c r="C48" s="710">
        <v>572.72328000000005</v>
      </c>
      <c r="D48" s="707">
        <v>38.437899999999999</v>
      </c>
      <c r="E48" s="707">
        <v>488.02778999999998</v>
      </c>
      <c r="F48" s="707">
        <v>481.02778999999998</v>
      </c>
      <c r="G48" s="707">
        <v>7</v>
      </c>
      <c r="H48" s="707">
        <v>46.25759</v>
      </c>
      <c r="I48" s="707">
        <v>0</v>
      </c>
      <c r="J48" s="2"/>
    </row>
    <row r="49" spans="1:11" s="6" customFormat="1" x14ac:dyDescent="0.2">
      <c r="A49" s="37" t="s">
        <v>58</v>
      </c>
      <c r="B49" s="37"/>
      <c r="C49" s="710">
        <v>572.27283999999997</v>
      </c>
      <c r="D49" s="707">
        <v>38.437899999999999</v>
      </c>
      <c r="E49" s="707">
        <v>488.02778999999998</v>
      </c>
      <c r="F49" s="707">
        <v>481.02778999999998</v>
      </c>
      <c r="G49" s="707">
        <v>7</v>
      </c>
      <c r="H49" s="707">
        <v>45.80715</v>
      </c>
      <c r="I49" s="707">
        <v>0</v>
      </c>
      <c r="J49" s="2"/>
    </row>
    <row r="50" spans="1:11" s="6" customFormat="1" x14ac:dyDescent="0.2">
      <c r="A50" s="37" t="s">
        <v>97</v>
      </c>
      <c r="B50" s="37"/>
      <c r="C50" s="710">
        <v>0.45044000000000001</v>
      </c>
      <c r="D50" s="707">
        <v>0</v>
      </c>
      <c r="E50" s="707">
        <v>0</v>
      </c>
      <c r="F50" s="707">
        <v>0</v>
      </c>
      <c r="G50" s="707">
        <v>0</v>
      </c>
      <c r="H50" s="707">
        <v>0.45044000000000001</v>
      </c>
      <c r="I50" s="707">
        <v>0</v>
      </c>
      <c r="J50" s="2"/>
    </row>
    <row r="51" spans="1:11" s="17" customFormat="1" ht="18" customHeight="1" x14ac:dyDescent="0.2">
      <c r="A51" s="13" t="s">
        <v>14</v>
      </c>
      <c r="B51" s="335"/>
      <c r="C51" s="711">
        <v>320690.15639000002</v>
      </c>
      <c r="D51" s="711">
        <v>23324.999599999999</v>
      </c>
      <c r="E51" s="711">
        <v>208277.84067999999</v>
      </c>
      <c r="F51" s="711">
        <v>169996.23808000001</v>
      </c>
      <c r="G51" s="711">
        <v>38281.602599999998</v>
      </c>
      <c r="H51" s="711">
        <v>88655.154139999999</v>
      </c>
      <c r="I51" s="711">
        <v>432.16198000000003</v>
      </c>
      <c r="J51" s="2"/>
    </row>
    <row r="52" spans="1:11" s="8" customFormat="1" ht="32.25" customHeight="1" x14ac:dyDescent="0.2">
      <c r="A52" s="13" t="s">
        <v>272</v>
      </c>
      <c r="B52" s="335"/>
      <c r="C52" s="711">
        <v>2009309.8056900001</v>
      </c>
      <c r="D52" s="711">
        <v>1257064.8663600001</v>
      </c>
      <c r="E52" s="711">
        <v>608731.13100000005</v>
      </c>
      <c r="F52" s="711">
        <v>498248.09779999999</v>
      </c>
      <c r="G52" s="711">
        <v>110483.03320000001</v>
      </c>
      <c r="H52" s="711">
        <v>143079.42454000001</v>
      </c>
      <c r="I52" s="711">
        <v>434.38378999999998</v>
      </c>
      <c r="J52" s="9"/>
      <c r="K52" s="9"/>
    </row>
    <row r="53" spans="1:11" s="15" customFormat="1" ht="57.75" customHeight="1" x14ac:dyDescent="0.2">
      <c r="A53" s="1130" t="s">
        <v>129</v>
      </c>
      <c r="B53" s="1130"/>
      <c r="C53" s="1131"/>
      <c r="D53" s="1131"/>
      <c r="E53" s="1131"/>
      <c r="F53" s="1131"/>
      <c r="G53" s="1131"/>
      <c r="H53" s="1131"/>
      <c r="I53" s="1131"/>
      <c r="J53" s="9"/>
      <c r="K53" s="9"/>
    </row>
    <row r="54" spans="1:11" s="6" customFormat="1" ht="22.5" customHeight="1" x14ac:dyDescent="0.2">
      <c r="A54" s="7" t="s">
        <v>53</v>
      </c>
      <c r="B54" s="7"/>
      <c r="C54" s="710"/>
      <c r="D54" s="707"/>
      <c r="E54" s="707"/>
      <c r="F54" s="707"/>
      <c r="G54" s="707"/>
      <c r="H54" s="707"/>
      <c r="I54" s="707"/>
      <c r="J54" s="2"/>
    </row>
    <row r="55" spans="1:11" s="6" customFormat="1" ht="18" customHeight="1" x14ac:dyDescent="0.2">
      <c r="A55" s="10" t="s">
        <v>62</v>
      </c>
      <c r="B55" s="10"/>
      <c r="C55" s="710">
        <v>1015.36117</v>
      </c>
      <c r="D55" s="707">
        <v>4</v>
      </c>
      <c r="E55" s="707">
        <v>1000</v>
      </c>
      <c r="F55" s="707">
        <v>0</v>
      </c>
      <c r="G55" s="707">
        <v>1000</v>
      </c>
      <c r="H55" s="707">
        <v>0.47198000000000001</v>
      </c>
      <c r="I55" s="707">
        <v>10.889189999999999</v>
      </c>
      <c r="J55" s="2"/>
    </row>
    <row r="56" spans="1:11" s="6" customFormat="1" x14ac:dyDescent="0.2">
      <c r="A56" s="10" t="s">
        <v>15</v>
      </c>
      <c r="B56" s="10"/>
      <c r="C56" s="710">
        <v>1214.9059999999999</v>
      </c>
      <c r="D56" s="707">
        <v>5.1297300000000003</v>
      </c>
      <c r="E56" s="707">
        <v>1080.30124</v>
      </c>
      <c r="F56" s="707">
        <v>919.01607000000001</v>
      </c>
      <c r="G56" s="707">
        <v>161.28515999999999</v>
      </c>
      <c r="H56" s="707">
        <v>129.47504000000001</v>
      </c>
      <c r="I56" s="707">
        <v>0</v>
      </c>
      <c r="J56" s="2"/>
    </row>
    <row r="57" spans="1:11" s="6" customFormat="1" x14ac:dyDescent="0.2">
      <c r="A57" s="10" t="s">
        <v>16</v>
      </c>
      <c r="B57" s="10"/>
      <c r="C57" s="710">
        <v>2231.7888600000001</v>
      </c>
      <c r="D57" s="707">
        <v>0</v>
      </c>
      <c r="E57" s="707">
        <v>8.6351300000000002</v>
      </c>
      <c r="F57" s="707">
        <v>1.3388599999999999</v>
      </c>
      <c r="G57" s="707">
        <v>7.2962699999999998</v>
      </c>
      <c r="H57" s="707">
        <v>2223.15373</v>
      </c>
      <c r="I57" s="707">
        <v>0</v>
      </c>
      <c r="J57" s="2"/>
    </row>
    <row r="58" spans="1:11" s="6" customFormat="1" x14ac:dyDescent="0.2">
      <c r="A58" s="10" t="s">
        <v>63</v>
      </c>
      <c r="B58" s="10"/>
      <c r="C58" s="710">
        <v>73.993080000000006</v>
      </c>
      <c r="D58" s="707">
        <v>0</v>
      </c>
      <c r="E58" s="707">
        <v>0</v>
      </c>
      <c r="F58" s="707">
        <v>0</v>
      </c>
      <c r="G58" s="707">
        <v>0</v>
      </c>
      <c r="H58" s="707">
        <v>73.993080000000006</v>
      </c>
      <c r="I58" s="707">
        <v>0</v>
      </c>
      <c r="J58" s="2"/>
    </row>
    <row r="59" spans="1:11" s="6" customFormat="1" x14ac:dyDescent="0.2">
      <c r="A59" s="10" t="s">
        <v>738</v>
      </c>
      <c r="B59" s="10"/>
      <c r="C59" s="710">
        <v>9153.4531299999999</v>
      </c>
      <c r="D59" s="707">
        <v>140.5</v>
      </c>
      <c r="E59" s="707">
        <v>3.7599999999999999E-3</v>
      </c>
      <c r="F59" s="707">
        <v>3.7599999999999999E-3</v>
      </c>
      <c r="G59" s="707">
        <v>0</v>
      </c>
      <c r="H59" s="707">
        <v>5.1860000000000003E-2</v>
      </c>
      <c r="I59" s="707">
        <v>9012.8975100000007</v>
      </c>
      <c r="J59" s="2"/>
    </row>
    <row r="60" spans="1:11" s="6" customFormat="1" x14ac:dyDescent="0.2">
      <c r="A60" s="10" t="s">
        <v>64</v>
      </c>
      <c r="B60" s="10"/>
      <c r="C60" s="710"/>
      <c r="D60" s="707"/>
      <c r="E60" s="707"/>
      <c r="F60" s="707"/>
      <c r="G60" s="707"/>
      <c r="H60" s="707"/>
      <c r="I60" s="707"/>
      <c r="J60" s="2"/>
    </row>
    <row r="61" spans="1:11" s="6" customFormat="1" x14ac:dyDescent="0.2">
      <c r="A61" s="10" t="s">
        <v>65</v>
      </c>
      <c r="B61" s="10"/>
      <c r="C61" s="710">
        <v>10242.457119999999</v>
      </c>
      <c r="D61" s="707">
        <v>751.20276000000001</v>
      </c>
      <c r="E61" s="707">
        <v>7952.0167899999997</v>
      </c>
      <c r="F61" s="707">
        <v>5823.2935699999998</v>
      </c>
      <c r="G61" s="707">
        <v>2128.7232199999999</v>
      </c>
      <c r="H61" s="707">
        <v>1414.96912</v>
      </c>
      <c r="I61" s="707">
        <v>124.26845</v>
      </c>
      <c r="J61" s="2"/>
    </row>
    <row r="62" spans="1:11" s="6" customFormat="1" x14ac:dyDescent="0.2">
      <c r="A62" s="10" t="s">
        <v>66</v>
      </c>
      <c r="B62" s="10"/>
      <c r="C62" s="710"/>
      <c r="D62" s="707"/>
      <c r="E62" s="707"/>
      <c r="F62" s="707"/>
      <c r="G62" s="707"/>
      <c r="H62" s="707"/>
      <c r="I62" s="707"/>
      <c r="J62" s="2"/>
    </row>
    <row r="63" spans="1:11" s="6" customFormat="1" x14ac:dyDescent="0.2">
      <c r="A63" s="10" t="s">
        <v>67</v>
      </c>
      <c r="B63" s="10"/>
      <c r="C63" s="710">
        <v>506.31436000000002</v>
      </c>
      <c r="D63" s="707">
        <v>125.006</v>
      </c>
      <c r="E63" s="707">
        <v>283.91573</v>
      </c>
      <c r="F63" s="707">
        <v>151.30556000000001</v>
      </c>
      <c r="G63" s="707">
        <v>132.61017000000001</v>
      </c>
      <c r="H63" s="707">
        <v>95.848209999999995</v>
      </c>
      <c r="I63" s="707">
        <v>1.5444199999999999</v>
      </c>
      <c r="J63" s="2"/>
    </row>
    <row r="64" spans="1:11" s="17" customFormat="1" ht="18" customHeight="1" x14ac:dyDescent="0.2">
      <c r="A64" s="13" t="s">
        <v>14</v>
      </c>
      <c r="B64" s="13"/>
      <c r="C64" s="712">
        <v>24438.273720000001</v>
      </c>
      <c r="D64" s="711">
        <v>1025.8384900000001</v>
      </c>
      <c r="E64" s="711">
        <v>10324.872649999999</v>
      </c>
      <c r="F64" s="711">
        <v>6894.9578099999999</v>
      </c>
      <c r="G64" s="711">
        <v>3429.9148300000002</v>
      </c>
      <c r="H64" s="711">
        <v>3937.9630099999999</v>
      </c>
      <c r="I64" s="711">
        <v>9149.5995800000001</v>
      </c>
      <c r="J64" s="2"/>
    </row>
    <row r="65" spans="1:11" s="6" customFormat="1" ht="41.25" customHeight="1" x14ac:dyDescent="0.2">
      <c r="A65" s="334" t="s">
        <v>719</v>
      </c>
      <c r="B65" s="334"/>
      <c r="C65" s="710"/>
      <c r="D65" s="707"/>
      <c r="E65" s="707"/>
      <c r="F65" s="707"/>
      <c r="G65" s="707"/>
      <c r="H65" s="707"/>
      <c r="I65" s="707"/>
      <c r="J65" s="2"/>
    </row>
    <row r="66" spans="1:11" s="6" customFormat="1" ht="18" customHeight="1" x14ac:dyDescent="0.2">
      <c r="A66" s="10" t="s">
        <v>62</v>
      </c>
      <c r="B66" s="10"/>
      <c r="C66" s="710">
        <v>4652.04756</v>
      </c>
      <c r="D66" s="707">
        <v>4651.4351999999999</v>
      </c>
      <c r="E66" s="707">
        <v>0.60892000000000002</v>
      </c>
      <c r="F66" s="707">
        <v>0.60892000000000002</v>
      </c>
      <c r="G66" s="707">
        <v>0</v>
      </c>
      <c r="H66" s="707">
        <v>3.4499999999999999E-3</v>
      </c>
      <c r="I66" s="707">
        <v>0</v>
      </c>
      <c r="J66" s="2"/>
    </row>
    <row r="67" spans="1:11" s="6" customFormat="1" x14ac:dyDescent="0.2">
      <c r="A67" s="10" t="s">
        <v>15</v>
      </c>
      <c r="B67" s="10"/>
      <c r="C67" s="710">
        <v>48.474980000000002</v>
      </c>
      <c r="D67" s="707">
        <v>0</v>
      </c>
      <c r="E67" s="707">
        <v>45.473579999999998</v>
      </c>
      <c r="F67" s="707">
        <v>9.6908100000000008</v>
      </c>
      <c r="G67" s="707">
        <v>35.782769999999999</v>
      </c>
      <c r="H67" s="707">
        <v>3.0014099999999999</v>
      </c>
      <c r="I67" s="707">
        <v>0</v>
      </c>
      <c r="J67" s="2"/>
    </row>
    <row r="68" spans="1:11" s="6" customFormat="1" x14ac:dyDescent="0.2">
      <c r="A68" s="10" t="s">
        <v>16</v>
      </c>
      <c r="B68" s="10"/>
      <c r="C68" s="710">
        <v>163.12948</v>
      </c>
      <c r="D68" s="707">
        <v>0</v>
      </c>
      <c r="E68" s="707">
        <v>1.75864</v>
      </c>
      <c r="F68" s="707">
        <v>1.75864</v>
      </c>
      <c r="G68" s="707">
        <v>0</v>
      </c>
      <c r="H68" s="707">
        <v>161.37083999999999</v>
      </c>
      <c r="I68" s="707">
        <v>0</v>
      </c>
      <c r="J68" s="2"/>
    </row>
    <row r="69" spans="1:11" s="6" customFormat="1" x14ac:dyDescent="0.2">
      <c r="A69" s="10" t="s">
        <v>63</v>
      </c>
      <c r="B69" s="10"/>
      <c r="C69" s="710">
        <v>15.15049</v>
      </c>
      <c r="D69" s="707">
        <v>0</v>
      </c>
      <c r="E69" s="707">
        <v>0</v>
      </c>
      <c r="F69" s="707">
        <v>0</v>
      </c>
      <c r="G69" s="707">
        <v>0</v>
      </c>
      <c r="H69" s="707">
        <v>15.15049</v>
      </c>
      <c r="I69" s="707">
        <v>0</v>
      </c>
      <c r="J69" s="2"/>
    </row>
    <row r="70" spans="1:11" s="6" customFormat="1" x14ac:dyDescent="0.2">
      <c r="A70" s="10" t="s">
        <v>738</v>
      </c>
      <c r="B70" s="10"/>
      <c r="C70" s="710">
        <v>9.7689999999999999E-2</v>
      </c>
      <c r="D70" s="707">
        <v>0</v>
      </c>
      <c r="E70" s="707">
        <v>9.282E-2</v>
      </c>
      <c r="F70" s="707">
        <v>9.282E-2</v>
      </c>
      <c r="G70" s="707">
        <v>0</v>
      </c>
      <c r="H70" s="707">
        <v>4.8599999999999997E-3</v>
      </c>
      <c r="I70" s="707">
        <v>0</v>
      </c>
      <c r="J70" s="2"/>
    </row>
    <row r="71" spans="1:11" s="6" customFormat="1" x14ac:dyDescent="0.2">
      <c r="A71" s="10" t="s">
        <v>64</v>
      </c>
      <c r="B71" s="10"/>
      <c r="C71" s="710"/>
      <c r="D71" s="707"/>
      <c r="E71" s="707"/>
      <c r="F71" s="707"/>
      <c r="G71" s="707"/>
      <c r="H71" s="707"/>
      <c r="I71" s="707"/>
      <c r="J71" s="2"/>
    </row>
    <row r="72" spans="1:11" s="6" customFormat="1" x14ac:dyDescent="0.2">
      <c r="A72" s="10" t="s">
        <v>65</v>
      </c>
      <c r="B72" s="10"/>
      <c r="C72" s="710">
        <v>293.67558000000002</v>
      </c>
      <c r="D72" s="707">
        <v>0</v>
      </c>
      <c r="E72" s="707">
        <v>94.745639999999995</v>
      </c>
      <c r="F72" s="707">
        <v>94.447100000000006</v>
      </c>
      <c r="G72" s="707">
        <v>0.29853000000000002</v>
      </c>
      <c r="H72" s="707">
        <v>197.03012000000001</v>
      </c>
      <c r="I72" s="707">
        <v>1.8998299999999999</v>
      </c>
      <c r="J72" s="2"/>
    </row>
    <row r="73" spans="1:11" s="6" customFormat="1" x14ac:dyDescent="0.2">
      <c r="A73" s="10" t="s">
        <v>66</v>
      </c>
      <c r="B73" s="10"/>
      <c r="C73" s="710"/>
      <c r="D73" s="707"/>
      <c r="E73" s="707"/>
      <c r="F73" s="707"/>
      <c r="G73" s="707"/>
      <c r="H73" s="707"/>
      <c r="I73" s="707"/>
      <c r="J73" s="2"/>
    </row>
    <row r="74" spans="1:11" s="6" customFormat="1" x14ac:dyDescent="0.2">
      <c r="A74" s="10" t="s">
        <v>67</v>
      </c>
      <c r="B74" s="10"/>
      <c r="C74" s="710">
        <v>112.94204000000001</v>
      </c>
      <c r="D74" s="707">
        <v>106.28986</v>
      </c>
      <c r="E74" s="707">
        <v>5.23637</v>
      </c>
      <c r="F74" s="707">
        <v>2.7336900000000002</v>
      </c>
      <c r="G74" s="707">
        <v>2.5026700000000002</v>
      </c>
      <c r="H74" s="707">
        <v>1.41581</v>
      </c>
      <c r="I74" s="707">
        <v>0</v>
      </c>
      <c r="J74" s="2"/>
    </row>
    <row r="75" spans="1:11" s="17" customFormat="1" ht="18" customHeight="1" x14ac:dyDescent="0.2">
      <c r="A75" s="13" t="s">
        <v>14</v>
      </c>
      <c r="B75" s="13"/>
      <c r="C75" s="712">
        <v>5285.5178100000003</v>
      </c>
      <c r="D75" s="711">
        <v>4757.7250599999998</v>
      </c>
      <c r="E75" s="711">
        <v>147.91596999999999</v>
      </c>
      <c r="F75" s="711">
        <v>109.33199</v>
      </c>
      <c r="G75" s="711">
        <v>38.583979999999997</v>
      </c>
      <c r="H75" s="711">
        <v>377.97696000000002</v>
      </c>
      <c r="I75" s="711">
        <v>1.8998299999999999</v>
      </c>
      <c r="J75" s="2"/>
    </row>
    <row r="76" spans="1:11" s="8" customFormat="1" ht="42" customHeight="1" x14ac:dyDescent="0.2">
      <c r="A76" s="334" t="s">
        <v>718</v>
      </c>
      <c r="B76" s="334"/>
      <c r="C76" s="710"/>
      <c r="D76" s="707"/>
      <c r="E76" s="707"/>
      <c r="F76" s="707"/>
      <c r="G76" s="707"/>
      <c r="H76" s="707"/>
      <c r="I76" s="707"/>
      <c r="J76" s="9"/>
      <c r="K76" s="9"/>
    </row>
    <row r="77" spans="1:11" s="6" customFormat="1" ht="18" customHeight="1" x14ac:dyDescent="0.2">
      <c r="A77" s="10" t="s">
        <v>62</v>
      </c>
      <c r="B77" s="10"/>
      <c r="C77" s="710">
        <v>5.7099999999999998E-2</v>
      </c>
      <c r="D77" s="707">
        <v>0</v>
      </c>
      <c r="E77" s="707">
        <v>0</v>
      </c>
      <c r="F77" s="707">
        <v>0</v>
      </c>
      <c r="G77" s="707">
        <v>0</v>
      </c>
      <c r="H77" s="707">
        <v>5.7099999999999998E-2</v>
      </c>
      <c r="I77" s="707">
        <v>0</v>
      </c>
      <c r="J77" s="2"/>
    </row>
    <row r="78" spans="1:11" s="6" customFormat="1" x14ac:dyDescent="0.2">
      <c r="A78" s="10" t="s">
        <v>15</v>
      </c>
      <c r="B78" s="10"/>
      <c r="C78" s="710">
        <v>154.69709</v>
      </c>
      <c r="D78" s="707">
        <v>0</v>
      </c>
      <c r="E78" s="707">
        <v>150.97508999999999</v>
      </c>
      <c r="F78" s="707">
        <v>23.67323</v>
      </c>
      <c r="G78" s="707">
        <v>127.30186</v>
      </c>
      <c r="H78" s="707">
        <v>3.722</v>
      </c>
      <c r="I78" s="707">
        <v>0</v>
      </c>
      <c r="J78" s="2"/>
    </row>
    <row r="79" spans="1:11" s="6" customFormat="1" x14ac:dyDescent="0.2">
      <c r="A79" s="10" t="s">
        <v>16</v>
      </c>
      <c r="B79" s="10"/>
      <c r="C79" s="710">
        <v>347.22295000000003</v>
      </c>
      <c r="D79" s="707">
        <v>0</v>
      </c>
      <c r="E79" s="707">
        <v>9.5</v>
      </c>
      <c r="F79" s="707">
        <v>9.5</v>
      </c>
      <c r="G79" s="707">
        <v>0</v>
      </c>
      <c r="H79" s="707">
        <v>337.72295000000003</v>
      </c>
      <c r="I79" s="707">
        <v>0</v>
      </c>
      <c r="J79" s="2"/>
    </row>
    <row r="80" spans="1:11" s="6" customFormat="1" x14ac:dyDescent="0.2">
      <c r="A80" s="10" t="s">
        <v>63</v>
      </c>
      <c r="B80" s="10"/>
      <c r="C80" s="710">
        <v>865.59748000000002</v>
      </c>
      <c r="D80" s="707">
        <v>0</v>
      </c>
      <c r="E80" s="707">
        <v>0</v>
      </c>
      <c r="F80" s="707">
        <v>0</v>
      </c>
      <c r="G80" s="707">
        <v>0</v>
      </c>
      <c r="H80" s="707">
        <v>865.59748000000002</v>
      </c>
      <c r="I80" s="707">
        <v>0</v>
      </c>
      <c r="J80" s="2"/>
    </row>
    <row r="81" spans="1:11" s="6" customFormat="1" x14ac:dyDescent="0.2">
      <c r="A81" s="10" t="s">
        <v>738</v>
      </c>
      <c r="B81" s="10"/>
      <c r="C81" s="710">
        <v>6.8383200000000004</v>
      </c>
      <c r="D81" s="707">
        <v>0</v>
      </c>
      <c r="E81" s="707">
        <v>0.72835000000000005</v>
      </c>
      <c r="F81" s="707">
        <v>0.72835000000000005</v>
      </c>
      <c r="G81" s="707">
        <v>0</v>
      </c>
      <c r="H81" s="707">
        <v>4.6776799999999996</v>
      </c>
      <c r="I81" s="707">
        <v>1.4322900000000001</v>
      </c>
      <c r="J81" s="2"/>
    </row>
    <row r="82" spans="1:11" s="6" customFormat="1" x14ac:dyDescent="0.2">
      <c r="A82" s="10" t="s">
        <v>64</v>
      </c>
      <c r="B82" s="10"/>
      <c r="C82" s="710"/>
      <c r="D82" s="707"/>
      <c r="E82" s="707"/>
      <c r="F82" s="707"/>
      <c r="G82" s="707"/>
      <c r="H82" s="707"/>
      <c r="I82" s="707"/>
      <c r="J82" s="2"/>
    </row>
    <row r="83" spans="1:11" s="6" customFormat="1" x14ac:dyDescent="0.2">
      <c r="A83" s="10" t="s">
        <v>65</v>
      </c>
      <c r="B83" s="10"/>
      <c r="C83" s="710">
        <v>1509.5426</v>
      </c>
      <c r="D83" s="707">
        <v>0</v>
      </c>
      <c r="E83" s="707">
        <v>880.01137000000006</v>
      </c>
      <c r="F83" s="707">
        <v>880.01137000000006</v>
      </c>
      <c r="G83" s="707">
        <v>0</v>
      </c>
      <c r="H83" s="707">
        <v>629.53123000000005</v>
      </c>
      <c r="I83" s="707">
        <v>0</v>
      </c>
      <c r="J83" s="2"/>
    </row>
    <row r="84" spans="1:11" s="6" customFormat="1" x14ac:dyDescent="0.2">
      <c r="A84" s="10" t="s">
        <v>66</v>
      </c>
      <c r="B84" s="10"/>
      <c r="C84" s="710"/>
      <c r="D84" s="707"/>
      <c r="E84" s="707"/>
      <c r="F84" s="707"/>
      <c r="G84" s="707"/>
      <c r="H84" s="707"/>
      <c r="I84" s="707"/>
      <c r="J84" s="2"/>
    </row>
    <row r="85" spans="1:11" s="6" customFormat="1" x14ac:dyDescent="0.2">
      <c r="A85" s="10" t="s">
        <v>67</v>
      </c>
      <c r="B85" s="10"/>
      <c r="C85" s="710">
        <v>32.502249999999997</v>
      </c>
      <c r="D85" s="707">
        <v>0</v>
      </c>
      <c r="E85" s="707">
        <v>0</v>
      </c>
      <c r="F85" s="707">
        <v>0</v>
      </c>
      <c r="G85" s="707">
        <v>0</v>
      </c>
      <c r="H85" s="707">
        <v>32.502249999999997</v>
      </c>
      <c r="I85" s="707">
        <v>0</v>
      </c>
      <c r="J85" s="2"/>
    </row>
    <row r="86" spans="1:11" s="17" customFormat="1" ht="18" customHeight="1" x14ac:dyDescent="0.2">
      <c r="A86" s="13" t="s">
        <v>14</v>
      </c>
      <c r="B86" s="13"/>
      <c r="C86" s="712">
        <v>2916.4577800000002</v>
      </c>
      <c r="D86" s="711">
        <v>0</v>
      </c>
      <c r="E86" s="711">
        <v>1041.2148099999999</v>
      </c>
      <c r="F86" s="711">
        <v>913.91295000000002</v>
      </c>
      <c r="G86" s="711">
        <v>127.30186</v>
      </c>
      <c r="H86" s="711">
        <v>1873.81069</v>
      </c>
      <c r="I86" s="711">
        <v>1.4322900000000001</v>
      </c>
      <c r="J86" s="2"/>
    </row>
    <row r="87" spans="1:11" s="8" customFormat="1" ht="42" customHeight="1" x14ac:dyDescent="0.2">
      <c r="A87" s="334" t="s">
        <v>717</v>
      </c>
      <c r="B87" s="334"/>
      <c r="C87" s="710"/>
      <c r="D87" s="707"/>
      <c r="E87" s="707"/>
      <c r="F87" s="707"/>
      <c r="G87" s="707"/>
      <c r="H87" s="707"/>
      <c r="I87" s="707"/>
      <c r="J87" s="9"/>
      <c r="K87" s="9"/>
    </row>
    <row r="88" spans="1:11" s="6" customFormat="1" ht="18" customHeight="1" x14ac:dyDescent="0.2">
      <c r="A88" s="10" t="s">
        <v>62</v>
      </c>
      <c r="B88" s="10"/>
      <c r="C88" s="710">
        <v>6753.5812699999997</v>
      </c>
      <c r="D88" s="707">
        <v>1216.5835999999999</v>
      </c>
      <c r="E88" s="707">
        <v>5480.3816200000001</v>
      </c>
      <c r="F88" s="707">
        <v>4665.31837</v>
      </c>
      <c r="G88" s="707">
        <v>815.06325000000004</v>
      </c>
      <c r="H88" s="707">
        <v>56.616050000000001</v>
      </c>
      <c r="I88" s="707">
        <v>0</v>
      </c>
      <c r="J88" s="2"/>
    </row>
    <row r="89" spans="1:11" s="6" customFormat="1" x14ac:dyDescent="0.2">
      <c r="A89" s="10" t="s">
        <v>15</v>
      </c>
      <c r="B89" s="10"/>
      <c r="C89" s="710">
        <v>9406.4606800000001</v>
      </c>
      <c r="D89" s="707">
        <v>1681.6962000000001</v>
      </c>
      <c r="E89" s="707">
        <v>7561.8535199999997</v>
      </c>
      <c r="F89" s="707">
        <v>5499.0732500000004</v>
      </c>
      <c r="G89" s="707">
        <v>2062.7802700000002</v>
      </c>
      <c r="H89" s="707">
        <v>162.58517000000001</v>
      </c>
      <c r="I89" s="707">
        <v>0.32578000000000001</v>
      </c>
      <c r="J89" s="2"/>
    </row>
    <row r="90" spans="1:11" s="6" customFormat="1" x14ac:dyDescent="0.2">
      <c r="A90" s="10" t="s">
        <v>16</v>
      </c>
      <c r="B90" s="10"/>
      <c r="C90" s="710">
        <v>1800.7214200000001</v>
      </c>
      <c r="D90" s="707">
        <v>0</v>
      </c>
      <c r="E90" s="707">
        <v>3.00414</v>
      </c>
      <c r="F90" s="707">
        <v>3.00414</v>
      </c>
      <c r="G90" s="707">
        <v>0</v>
      </c>
      <c r="H90" s="707">
        <v>1797.7172800000001</v>
      </c>
      <c r="I90" s="707">
        <v>0</v>
      </c>
      <c r="J90" s="2"/>
    </row>
    <row r="91" spans="1:11" s="6" customFormat="1" x14ac:dyDescent="0.2">
      <c r="A91" s="10" t="s">
        <v>63</v>
      </c>
      <c r="B91" s="10"/>
      <c r="C91" s="710">
        <v>994.69381999999996</v>
      </c>
      <c r="D91" s="707">
        <v>0</v>
      </c>
      <c r="E91" s="707">
        <v>0</v>
      </c>
      <c r="F91" s="707">
        <v>0</v>
      </c>
      <c r="G91" s="707">
        <v>0</v>
      </c>
      <c r="H91" s="707">
        <v>994.69381999999996</v>
      </c>
      <c r="I91" s="707">
        <v>0</v>
      </c>
      <c r="J91" s="2"/>
    </row>
    <row r="92" spans="1:11" s="6" customFormat="1" x14ac:dyDescent="0.2">
      <c r="A92" s="10" t="s">
        <v>738</v>
      </c>
      <c r="B92" s="10"/>
      <c r="C92" s="710">
        <v>198.91077999999999</v>
      </c>
      <c r="D92" s="707">
        <v>0</v>
      </c>
      <c r="E92" s="707">
        <v>34.933050000000001</v>
      </c>
      <c r="F92" s="707">
        <v>22.747330000000002</v>
      </c>
      <c r="G92" s="707">
        <v>12.18572</v>
      </c>
      <c r="H92" s="707">
        <v>10.1805</v>
      </c>
      <c r="I92" s="707">
        <v>153.79723000000001</v>
      </c>
      <c r="J92" s="2"/>
    </row>
    <row r="93" spans="1:11" s="6" customFormat="1" x14ac:dyDescent="0.2">
      <c r="A93" s="10" t="s">
        <v>64</v>
      </c>
      <c r="B93" s="10"/>
      <c r="C93" s="710"/>
      <c r="D93" s="707"/>
      <c r="E93" s="707"/>
      <c r="F93" s="707"/>
      <c r="G93" s="707"/>
      <c r="H93" s="707"/>
      <c r="I93" s="707"/>
      <c r="J93" s="2"/>
    </row>
    <row r="94" spans="1:11" s="6" customFormat="1" x14ac:dyDescent="0.2">
      <c r="A94" s="10" t="s">
        <v>65</v>
      </c>
      <c r="B94" s="10"/>
      <c r="C94" s="710">
        <v>10353.08951</v>
      </c>
      <c r="D94" s="707">
        <v>44.683070000000001</v>
      </c>
      <c r="E94" s="707">
        <v>9297.7190900000005</v>
      </c>
      <c r="F94" s="707">
        <v>9142.6813299999994</v>
      </c>
      <c r="G94" s="707">
        <v>155.03776999999999</v>
      </c>
      <c r="H94" s="707">
        <v>985.86766999999998</v>
      </c>
      <c r="I94" s="707">
        <v>24.819680000000002</v>
      </c>
      <c r="J94" s="2"/>
    </row>
    <row r="95" spans="1:11" s="6" customFormat="1" x14ac:dyDescent="0.2">
      <c r="A95" s="10" t="s">
        <v>66</v>
      </c>
      <c r="B95" s="10"/>
      <c r="C95" s="710"/>
      <c r="D95" s="707"/>
      <c r="E95" s="707"/>
      <c r="F95" s="707"/>
      <c r="G95" s="707"/>
      <c r="H95" s="707"/>
      <c r="I95" s="707"/>
      <c r="J95" s="2"/>
    </row>
    <row r="96" spans="1:11" s="6" customFormat="1" x14ac:dyDescent="0.2">
      <c r="A96" s="10" t="s">
        <v>67</v>
      </c>
      <c r="B96" s="10"/>
      <c r="C96" s="710">
        <v>6288.4832299999998</v>
      </c>
      <c r="D96" s="707">
        <v>531.46726000000001</v>
      </c>
      <c r="E96" s="707">
        <v>3659.3119299999998</v>
      </c>
      <c r="F96" s="707">
        <v>3466.3246800000002</v>
      </c>
      <c r="G96" s="707">
        <v>192.98724000000001</v>
      </c>
      <c r="H96" s="707">
        <v>1999.89248</v>
      </c>
      <c r="I96" s="707">
        <v>97.81156</v>
      </c>
      <c r="J96" s="2"/>
    </row>
    <row r="97" spans="1:11" s="17" customFormat="1" ht="18" customHeight="1" x14ac:dyDescent="0.2">
      <c r="A97" s="13" t="s">
        <v>14</v>
      </c>
      <c r="B97" s="335"/>
      <c r="C97" s="711">
        <v>35795.940699999999</v>
      </c>
      <c r="D97" s="711">
        <v>3474.43012</v>
      </c>
      <c r="E97" s="711">
        <v>26037.20335</v>
      </c>
      <c r="F97" s="711">
        <v>22799.149109999998</v>
      </c>
      <c r="G97" s="711">
        <v>3238.0542500000001</v>
      </c>
      <c r="H97" s="711">
        <v>6007.5529800000004</v>
      </c>
      <c r="I97" s="711">
        <v>276.75423999999998</v>
      </c>
      <c r="J97" s="2"/>
    </row>
    <row r="98" spans="1:11" s="8" customFormat="1" ht="33" customHeight="1" x14ac:dyDescent="0.2">
      <c r="A98" s="13" t="s">
        <v>272</v>
      </c>
      <c r="B98" s="335"/>
      <c r="C98" s="711">
        <v>68436.190019999995</v>
      </c>
      <c r="D98" s="711">
        <v>9257.9936699999998</v>
      </c>
      <c r="E98" s="711">
        <v>37551.206769999997</v>
      </c>
      <c r="F98" s="711">
        <v>30717.351849999999</v>
      </c>
      <c r="G98" s="711">
        <v>6833.8549199999998</v>
      </c>
      <c r="H98" s="711">
        <v>12197.30365</v>
      </c>
      <c r="I98" s="711">
        <v>9429.6859299999996</v>
      </c>
      <c r="J98" s="9"/>
      <c r="K98" s="9"/>
    </row>
    <row r="99" spans="1:11" s="28" customFormat="1" x14ac:dyDescent="0.2">
      <c r="A99" s="708"/>
      <c r="B99" s="708"/>
      <c r="C99" s="707"/>
      <c r="D99" s="707"/>
      <c r="E99" s="707"/>
      <c r="F99" s="707"/>
      <c r="G99" s="707"/>
      <c r="H99" s="707"/>
      <c r="I99" s="707"/>
      <c r="J99" s="35"/>
    </row>
    <row r="100" spans="1:11" x14ac:dyDescent="0.2">
      <c r="C100" s="32"/>
      <c r="D100" s="32"/>
      <c r="E100" s="32"/>
      <c r="F100" s="32"/>
      <c r="G100" s="32"/>
      <c r="H100" s="32"/>
      <c r="I100" s="32"/>
    </row>
    <row r="101" spans="1:11" x14ac:dyDescent="0.2">
      <c r="C101" s="32"/>
      <c r="D101" s="32"/>
      <c r="E101" s="32"/>
      <c r="F101" s="32"/>
      <c r="G101" s="32"/>
      <c r="H101" s="32"/>
    </row>
    <row r="103" spans="1:11" x14ac:dyDescent="0.2">
      <c r="A103" s="1112"/>
      <c r="B103" s="1112"/>
      <c r="C103" s="1112"/>
      <c r="D103" s="1112"/>
      <c r="E103" s="652"/>
    </row>
    <row r="104" spans="1:11" x14ac:dyDescent="0.2">
      <c r="C104" s="32"/>
      <c r="D104" s="32"/>
      <c r="E104" s="32"/>
      <c r="F104" s="32"/>
    </row>
    <row r="105" spans="1:11" x14ac:dyDescent="0.2">
      <c r="C105" s="32"/>
      <c r="D105" s="32"/>
      <c r="E105" s="32"/>
      <c r="F105" s="32"/>
      <c r="G105" s="32"/>
      <c r="H105" s="32"/>
    </row>
    <row r="106" spans="1:11" x14ac:dyDescent="0.2">
      <c r="C106" s="32"/>
      <c r="D106" s="32"/>
      <c r="E106" s="32"/>
      <c r="F106" s="32"/>
    </row>
    <row r="107" spans="1:11" x14ac:dyDescent="0.2">
      <c r="C107" s="32"/>
      <c r="D107" s="32"/>
      <c r="E107" s="32"/>
      <c r="F107" s="32"/>
    </row>
    <row r="108" spans="1:11" x14ac:dyDescent="0.2">
      <c r="C108" s="32"/>
      <c r="D108" s="32"/>
      <c r="E108" s="32"/>
      <c r="F108" s="32"/>
    </row>
    <row r="109" spans="1:11" x14ac:dyDescent="0.2">
      <c r="C109" s="32"/>
      <c r="D109" s="32"/>
      <c r="E109" s="32"/>
      <c r="F109" s="32"/>
    </row>
    <row r="110" spans="1:11" x14ac:dyDescent="0.2">
      <c r="C110" s="32"/>
      <c r="D110" s="32"/>
      <c r="E110" s="32"/>
      <c r="F110" s="32"/>
    </row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  <row r="225" s="33" customFormat="1" ht="13.5" x14ac:dyDescent="0.2"/>
    <row r="226" s="33" customFormat="1" ht="13.5" x14ac:dyDescent="0.2"/>
    <row r="227" s="33" customFormat="1" ht="13.5" x14ac:dyDescent="0.2"/>
    <row r="228" s="33" customFormat="1" ht="13.5" x14ac:dyDescent="0.2"/>
    <row r="229" s="33" customFormat="1" ht="13.5" x14ac:dyDescent="0.2"/>
    <row r="230" s="33" customFormat="1" ht="13.5" x14ac:dyDescent="0.2"/>
  </sheetData>
  <mergeCells count="10">
    <mergeCell ref="A7:I7"/>
    <mergeCell ref="A53:I53"/>
    <mergeCell ref="A103:D103"/>
    <mergeCell ref="H4:H5"/>
    <mergeCell ref="I4:I5"/>
    <mergeCell ref="C6:I6"/>
    <mergeCell ref="A4:A6"/>
    <mergeCell ref="C4:C5"/>
    <mergeCell ref="D4:D5"/>
    <mergeCell ref="E4:G4"/>
  </mergeCells>
  <printOptions horizontalCentered="1"/>
  <pageMargins left="0.39370078740157483" right="0.39370078740157483" top="0.35433070866141736" bottom="0.39370078740157483" header="0.39370078740157483" footer="0.39370078740157483"/>
  <pageSetup paperSize="9" scale="63" fitToHeight="2" orientation="portrait" horizontalDpi="1200" r:id="rId1"/>
  <headerFooter alignWithMargins="0">
    <oddFooter>&amp;L&amp;"MetaNormalLF-Roman,Standard"&amp;8Statistisches Bundesamt, Fachserie 14 Reihe 5, 2016</oddFooter>
  </headerFooter>
  <rowBreaks count="1" manualBreakCount="1">
    <brk id="52" max="8" man="1"/>
  </row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9" width="16.7109375" style="2" customWidth="1" collapsed="1"/>
    <col min="10" max="256" width="11.42578125" style="2" collapsed="1"/>
    <col min="257" max="257" width="35.7109375" style="2" customWidth="1" collapsed="1"/>
    <col min="258" max="258" width="1.7109375" style="2" customWidth="1" collapsed="1"/>
    <col min="259" max="265" width="16.7109375" style="2" customWidth="1" collapsed="1"/>
    <col min="266" max="512" width="11.42578125" style="2" collapsed="1"/>
    <col min="513" max="513" width="35.7109375" style="2" customWidth="1" collapsed="1"/>
    <col min="514" max="514" width="1.7109375" style="2" customWidth="1" collapsed="1"/>
    <col min="515" max="521" width="16.7109375" style="2" customWidth="1" collapsed="1"/>
    <col min="522" max="768" width="11.42578125" style="2" collapsed="1"/>
    <col min="769" max="769" width="35.7109375" style="2" customWidth="1" collapsed="1"/>
    <col min="770" max="770" width="1.7109375" style="2" customWidth="1" collapsed="1"/>
    <col min="771" max="777" width="16.7109375" style="2" customWidth="1" collapsed="1"/>
    <col min="778" max="1024" width="11.42578125" style="2" collapsed="1"/>
    <col min="1025" max="1025" width="35.7109375" style="2" customWidth="1" collapsed="1"/>
    <col min="1026" max="1026" width="1.7109375" style="2" customWidth="1" collapsed="1"/>
    <col min="1027" max="1033" width="16.7109375" style="2" customWidth="1" collapsed="1"/>
    <col min="1034" max="1280" width="11.42578125" style="2" collapsed="1"/>
    <col min="1281" max="1281" width="35.7109375" style="2" customWidth="1" collapsed="1"/>
    <col min="1282" max="1282" width="1.7109375" style="2" customWidth="1" collapsed="1"/>
    <col min="1283" max="1289" width="16.7109375" style="2" customWidth="1" collapsed="1"/>
    <col min="1290" max="1536" width="11.42578125" style="2" collapsed="1"/>
    <col min="1537" max="1537" width="35.7109375" style="2" customWidth="1" collapsed="1"/>
    <col min="1538" max="1538" width="1.7109375" style="2" customWidth="1" collapsed="1"/>
    <col min="1539" max="1545" width="16.7109375" style="2" customWidth="1" collapsed="1"/>
    <col min="1546" max="1792" width="11.42578125" style="2" collapsed="1"/>
    <col min="1793" max="1793" width="35.7109375" style="2" customWidth="1" collapsed="1"/>
    <col min="1794" max="1794" width="1.7109375" style="2" customWidth="1" collapsed="1"/>
    <col min="1795" max="1801" width="16.7109375" style="2" customWidth="1" collapsed="1"/>
    <col min="1802" max="2048" width="11.42578125" style="2" collapsed="1"/>
    <col min="2049" max="2049" width="35.7109375" style="2" customWidth="1" collapsed="1"/>
    <col min="2050" max="2050" width="1.7109375" style="2" customWidth="1" collapsed="1"/>
    <col min="2051" max="2057" width="16.7109375" style="2" customWidth="1" collapsed="1"/>
    <col min="2058" max="2304" width="11.42578125" style="2" collapsed="1"/>
    <col min="2305" max="2305" width="35.7109375" style="2" customWidth="1" collapsed="1"/>
    <col min="2306" max="2306" width="1.7109375" style="2" customWidth="1" collapsed="1"/>
    <col min="2307" max="2313" width="16.7109375" style="2" customWidth="1" collapsed="1"/>
    <col min="2314" max="2560" width="11.42578125" style="2" collapsed="1"/>
    <col min="2561" max="2561" width="35.7109375" style="2" customWidth="1" collapsed="1"/>
    <col min="2562" max="2562" width="1.7109375" style="2" customWidth="1" collapsed="1"/>
    <col min="2563" max="2569" width="16.7109375" style="2" customWidth="1" collapsed="1"/>
    <col min="2570" max="2816" width="11.42578125" style="2" collapsed="1"/>
    <col min="2817" max="2817" width="35.7109375" style="2" customWidth="1" collapsed="1"/>
    <col min="2818" max="2818" width="1.7109375" style="2" customWidth="1" collapsed="1"/>
    <col min="2819" max="2825" width="16.7109375" style="2" customWidth="1" collapsed="1"/>
    <col min="2826" max="3072" width="11.42578125" style="2" collapsed="1"/>
    <col min="3073" max="3073" width="35.7109375" style="2" customWidth="1" collapsed="1"/>
    <col min="3074" max="3074" width="1.7109375" style="2" customWidth="1" collapsed="1"/>
    <col min="3075" max="3081" width="16.7109375" style="2" customWidth="1" collapsed="1"/>
    <col min="3082" max="3328" width="11.42578125" style="2" collapsed="1"/>
    <col min="3329" max="3329" width="35.7109375" style="2" customWidth="1" collapsed="1"/>
    <col min="3330" max="3330" width="1.7109375" style="2" customWidth="1" collapsed="1"/>
    <col min="3331" max="3337" width="16.7109375" style="2" customWidth="1" collapsed="1"/>
    <col min="3338" max="3584" width="11.42578125" style="2" collapsed="1"/>
    <col min="3585" max="3585" width="35.7109375" style="2" customWidth="1" collapsed="1"/>
    <col min="3586" max="3586" width="1.7109375" style="2" customWidth="1" collapsed="1"/>
    <col min="3587" max="3593" width="16.7109375" style="2" customWidth="1" collapsed="1"/>
    <col min="3594" max="3840" width="11.42578125" style="2" collapsed="1"/>
    <col min="3841" max="3841" width="35.7109375" style="2" customWidth="1" collapsed="1"/>
    <col min="3842" max="3842" width="1.7109375" style="2" customWidth="1" collapsed="1"/>
    <col min="3843" max="3849" width="16.7109375" style="2" customWidth="1" collapsed="1"/>
    <col min="3850" max="4096" width="11.42578125" style="2" collapsed="1"/>
    <col min="4097" max="4097" width="35.7109375" style="2" customWidth="1" collapsed="1"/>
    <col min="4098" max="4098" width="1.7109375" style="2" customWidth="1" collapsed="1"/>
    <col min="4099" max="4105" width="16.7109375" style="2" customWidth="1" collapsed="1"/>
    <col min="4106" max="4352" width="11.42578125" style="2" collapsed="1"/>
    <col min="4353" max="4353" width="35.7109375" style="2" customWidth="1" collapsed="1"/>
    <col min="4354" max="4354" width="1.7109375" style="2" customWidth="1" collapsed="1"/>
    <col min="4355" max="4361" width="16.7109375" style="2" customWidth="1" collapsed="1"/>
    <col min="4362" max="4608" width="11.42578125" style="2" collapsed="1"/>
    <col min="4609" max="4609" width="35.7109375" style="2" customWidth="1" collapsed="1"/>
    <col min="4610" max="4610" width="1.7109375" style="2" customWidth="1" collapsed="1"/>
    <col min="4611" max="4617" width="16.7109375" style="2" customWidth="1" collapsed="1"/>
    <col min="4618" max="4864" width="11.42578125" style="2" collapsed="1"/>
    <col min="4865" max="4865" width="35.7109375" style="2" customWidth="1" collapsed="1"/>
    <col min="4866" max="4866" width="1.7109375" style="2" customWidth="1" collapsed="1"/>
    <col min="4867" max="4873" width="16.7109375" style="2" customWidth="1" collapsed="1"/>
    <col min="4874" max="5120" width="11.42578125" style="2" collapsed="1"/>
    <col min="5121" max="5121" width="35.7109375" style="2" customWidth="1" collapsed="1"/>
    <col min="5122" max="5122" width="1.7109375" style="2" customWidth="1" collapsed="1"/>
    <col min="5123" max="5129" width="16.7109375" style="2" customWidth="1" collapsed="1"/>
    <col min="5130" max="5376" width="11.42578125" style="2" collapsed="1"/>
    <col min="5377" max="5377" width="35.7109375" style="2" customWidth="1" collapsed="1"/>
    <col min="5378" max="5378" width="1.7109375" style="2" customWidth="1" collapsed="1"/>
    <col min="5379" max="5385" width="16.7109375" style="2" customWidth="1" collapsed="1"/>
    <col min="5386" max="5632" width="11.42578125" style="2" collapsed="1"/>
    <col min="5633" max="5633" width="35.7109375" style="2" customWidth="1" collapsed="1"/>
    <col min="5634" max="5634" width="1.7109375" style="2" customWidth="1" collapsed="1"/>
    <col min="5635" max="5641" width="16.7109375" style="2" customWidth="1" collapsed="1"/>
    <col min="5642" max="5888" width="11.42578125" style="2" collapsed="1"/>
    <col min="5889" max="5889" width="35.7109375" style="2" customWidth="1" collapsed="1"/>
    <col min="5890" max="5890" width="1.7109375" style="2" customWidth="1" collapsed="1"/>
    <col min="5891" max="5897" width="16.7109375" style="2" customWidth="1" collapsed="1"/>
    <col min="5898" max="6144" width="11.42578125" style="2" collapsed="1"/>
    <col min="6145" max="6145" width="35.7109375" style="2" customWidth="1" collapsed="1"/>
    <col min="6146" max="6146" width="1.7109375" style="2" customWidth="1" collapsed="1"/>
    <col min="6147" max="6153" width="16.7109375" style="2" customWidth="1" collapsed="1"/>
    <col min="6154" max="6400" width="11.42578125" style="2" collapsed="1"/>
    <col min="6401" max="6401" width="35.7109375" style="2" customWidth="1" collapsed="1"/>
    <col min="6402" max="6402" width="1.7109375" style="2" customWidth="1" collapsed="1"/>
    <col min="6403" max="6409" width="16.7109375" style="2" customWidth="1" collapsed="1"/>
    <col min="6410" max="6656" width="11.42578125" style="2" collapsed="1"/>
    <col min="6657" max="6657" width="35.7109375" style="2" customWidth="1" collapsed="1"/>
    <col min="6658" max="6658" width="1.7109375" style="2" customWidth="1" collapsed="1"/>
    <col min="6659" max="6665" width="16.7109375" style="2" customWidth="1" collapsed="1"/>
    <col min="6666" max="6912" width="11.42578125" style="2" collapsed="1"/>
    <col min="6913" max="6913" width="35.7109375" style="2" customWidth="1" collapsed="1"/>
    <col min="6914" max="6914" width="1.7109375" style="2" customWidth="1" collapsed="1"/>
    <col min="6915" max="6921" width="16.7109375" style="2" customWidth="1" collapsed="1"/>
    <col min="6922" max="7168" width="11.42578125" style="2" collapsed="1"/>
    <col min="7169" max="7169" width="35.7109375" style="2" customWidth="1" collapsed="1"/>
    <col min="7170" max="7170" width="1.7109375" style="2" customWidth="1" collapsed="1"/>
    <col min="7171" max="7177" width="16.7109375" style="2" customWidth="1" collapsed="1"/>
    <col min="7178" max="7424" width="11.42578125" style="2" collapsed="1"/>
    <col min="7425" max="7425" width="35.7109375" style="2" customWidth="1" collapsed="1"/>
    <col min="7426" max="7426" width="1.7109375" style="2" customWidth="1" collapsed="1"/>
    <col min="7427" max="7433" width="16.7109375" style="2" customWidth="1" collapsed="1"/>
    <col min="7434" max="7680" width="11.42578125" style="2" collapsed="1"/>
    <col min="7681" max="7681" width="35.7109375" style="2" customWidth="1" collapsed="1"/>
    <col min="7682" max="7682" width="1.7109375" style="2" customWidth="1" collapsed="1"/>
    <col min="7683" max="7689" width="16.7109375" style="2" customWidth="1" collapsed="1"/>
    <col min="7690" max="7936" width="11.42578125" style="2" collapsed="1"/>
    <col min="7937" max="7937" width="35.7109375" style="2" customWidth="1" collapsed="1"/>
    <col min="7938" max="7938" width="1.7109375" style="2" customWidth="1" collapsed="1"/>
    <col min="7939" max="7945" width="16.7109375" style="2" customWidth="1" collapsed="1"/>
    <col min="7946" max="8192" width="11.42578125" style="2" collapsed="1"/>
    <col min="8193" max="8193" width="35.7109375" style="2" customWidth="1" collapsed="1"/>
    <col min="8194" max="8194" width="1.7109375" style="2" customWidth="1" collapsed="1"/>
    <col min="8195" max="8201" width="16.7109375" style="2" customWidth="1" collapsed="1"/>
    <col min="8202" max="8448" width="11.42578125" style="2" collapsed="1"/>
    <col min="8449" max="8449" width="35.7109375" style="2" customWidth="1" collapsed="1"/>
    <col min="8450" max="8450" width="1.7109375" style="2" customWidth="1" collapsed="1"/>
    <col min="8451" max="8457" width="16.7109375" style="2" customWidth="1" collapsed="1"/>
    <col min="8458" max="8704" width="11.42578125" style="2" collapsed="1"/>
    <col min="8705" max="8705" width="35.7109375" style="2" customWidth="1" collapsed="1"/>
    <col min="8706" max="8706" width="1.7109375" style="2" customWidth="1" collapsed="1"/>
    <col min="8707" max="8713" width="16.7109375" style="2" customWidth="1" collapsed="1"/>
    <col min="8714" max="8960" width="11.42578125" style="2" collapsed="1"/>
    <col min="8961" max="8961" width="35.7109375" style="2" customWidth="1" collapsed="1"/>
    <col min="8962" max="8962" width="1.7109375" style="2" customWidth="1" collapsed="1"/>
    <col min="8963" max="8969" width="16.7109375" style="2" customWidth="1" collapsed="1"/>
    <col min="8970" max="9216" width="11.42578125" style="2" collapsed="1"/>
    <col min="9217" max="9217" width="35.7109375" style="2" customWidth="1" collapsed="1"/>
    <col min="9218" max="9218" width="1.7109375" style="2" customWidth="1" collapsed="1"/>
    <col min="9219" max="9225" width="16.7109375" style="2" customWidth="1" collapsed="1"/>
    <col min="9226" max="9472" width="11.42578125" style="2" collapsed="1"/>
    <col min="9473" max="9473" width="35.7109375" style="2" customWidth="1" collapsed="1"/>
    <col min="9474" max="9474" width="1.7109375" style="2" customWidth="1" collapsed="1"/>
    <col min="9475" max="9481" width="16.7109375" style="2" customWidth="1" collapsed="1"/>
    <col min="9482" max="9728" width="11.42578125" style="2" collapsed="1"/>
    <col min="9729" max="9729" width="35.7109375" style="2" customWidth="1" collapsed="1"/>
    <col min="9730" max="9730" width="1.7109375" style="2" customWidth="1" collapsed="1"/>
    <col min="9731" max="9737" width="16.7109375" style="2" customWidth="1" collapsed="1"/>
    <col min="9738" max="9984" width="11.42578125" style="2" collapsed="1"/>
    <col min="9985" max="9985" width="35.7109375" style="2" customWidth="1" collapsed="1"/>
    <col min="9986" max="9986" width="1.7109375" style="2" customWidth="1" collapsed="1"/>
    <col min="9987" max="9993" width="16.7109375" style="2" customWidth="1" collapsed="1"/>
    <col min="9994" max="10240" width="11.42578125" style="2" collapsed="1"/>
    <col min="10241" max="10241" width="35.7109375" style="2" customWidth="1" collapsed="1"/>
    <col min="10242" max="10242" width="1.7109375" style="2" customWidth="1" collapsed="1"/>
    <col min="10243" max="10249" width="16.7109375" style="2" customWidth="1" collapsed="1"/>
    <col min="10250" max="10496" width="11.42578125" style="2" collapsed="1"/>
    <col min="10497" max="10497" width="35.7109375" style="2" customWidth="1" collapsed="1"/>
    <col min="10498" max="10498" width="1.7109375" style="2" customWidth="1" collapsed="1"/>
    <col min="10499" max="10505" width="16.7109375" style="2" customWidth="1" collapsed="1"/>
    <col min="10506" max="10752" width="11.42578125" style="2" collapsed="1"/>
    <col min="10753" max="10753" width="35.7109375" style="2" customWidth="1" collapsed="1"/>
    <col min="10754" max="10754" width="1.7109375" style="2" customWidth="1" collapsed="1"/>
    <col min="10755" max="10761" width="16.7109375" style="2" customWidth="1" collapsed="1"/>
    <col min="10762" max="11008" width="11.42578125" style="2" collapsed="1"/>
    <col min="11009" max="11009" width="35.7109375" style="2" customWidth="1" collapsed="1"/>
    <col min="11010" max="11010" width="1.7109375" style="2" customWidth="1" collapsed="1"/>
    <col min="11011" max="11017" width="16.7109375" style="2" customWidth="1" collapsed="1"/>
    <col min="11018" max="11264" width="11.42578125" style="2" collapsed="1"/>
    <col min="11265" max="11265" width="35.7109375" style="2" customWidth="1" collapsed="1"/>
    <col min="11266" max="11266" width="1.7109375" style="2" customWidth="1" collapsed="1"/>
    <col min="11267" max="11273" width="16.7109375" style="2" customWidth="1" collapsed="1"/>
    <col min="11274" max="11520" width="11.42578125" style="2" collapsed="1"/>
    <col min="11521" max="11521" width="35.7109375" style="2" customWidth="1" collapsed="1"/>
    <col min="11522" max="11522" width="1.7109375" style="2" customWidth="1" collapsed="1"/>
    <col min="11523" max="11529" width="16.7109375" style="2" customWidth="1" collapsed="1"/>
    <col min="11530" max="11776" width="11.42578125" style="2" collapsed="1"/>
    <col min="11777" max="11777" width="35.7109375" style="2" customWidth="1" collapsed="1"/>
    <col min="11778" max="11778" width="1.7109375" style="2" customWidth="1" collapsed="1"/>
    <col min="11779" max="11785" width="16.7109375" style="2" customWidth="1" collapsed="1"/>
    <col min="11786" max="12032" width="11.42578125" style="2" collapsed="1"/>
    <col min="12033" max="12033" width="35.7109375" style="2" customWidth="1" collapsed="1"/>
    <col min="12034" max="12034" width="1.7109375" style="2" customWidth="1" collapsed="1"/>
    <col min="12035" max="12041" width="16.7109375" style="2" customWidth="1" collapsed="1"/>
    <col min="12042" max="12288" width="11.42578125" style="2" collapsed="1"/>
    <col min="12289" max="12289" width="35.7109375" style="2" customWidth="1" collapsed="1"/>
    <col min="12290" max="12290" width="1.7109375" style="2" customWidth="1" collapsed="1"/>
    <col min="12291" max="12297" width="16.7109375" style="2" customWidth="1" collapsed="1"/>
    <col min="12298" max="12544" width="11.42578125" style="2" collapsed="1"/>
    <col min="12545" max="12545" width="35.7109375" style="2" customWidth="1" collapsed="1"/>
    <col min="12546" max="12546" width="1.7109375" style="2" customWidth="1" collapsed="1"/>
    <col min="12547" max="12553" width="16.7109375" style="2" customWidth="1" collapsed="1"/>
    <col min="12554" max="12800" width="11.42578125" style="2" collapsed="1"/>
    <col min="12801" max="12801" width="35.7109375" style="2" customWidth="1" collapsed="1"/>
    <col min="12802" max="12802" width="1.7109375" style="2" customWidth="1" collapsed="1"/>
    <col min="12803" max="12809" width="16.7109375" style="2" customWidth="1" collapsed="1"/>
    <col min="12810" max="13056" width="11.42578125" style="2" collapsed="1"/>
    <col min="13057" max="13057" width="35.7109375" style="2" customWidth="1" collapsed="1"/>
    <col min="13058" max="13058" width="1.7109375" style="2" customWidth="1" collapsed="1"/>
    <col min="13059" max="13065" width="16.7109375" style="2" customWidth="1" collapsed="1"/>
    <col min="13066" max="13312" width="11.42578125" style="2" collapsed="1"/>
    <col min="13313" max="13313" width="35.7109375" style="2" customWidth="1" collapsed="1"/>
    <col min="13314" max="13314" width="1.7109375" style="2" customWidth="1" collapsed="1"/>
    <col min="13315" max="13321" width="16.7109375" style="2" customWidth="1" collapsed="1"/>
    <col min="13322" max="13568" width="11.42578125" style="2" collapsed="1"/>
    <col min="13569" max="13569" width="35.7109375" style="2" customWidth="1" collapsed="1"/>
    <col min="13570" max="13570" width="1.7109375" style="2" customWidth="1" collapsed="1"/>
    <col min="13571" max="13577" width="16.7109375" style="2" customWidth="1" collapsed="1"/>
    <col min="13578" max="13824" width="11.42578125" style="2" collapsed="1"/>
    <col min="13825" max="13825" width="35.7109375" style="2" customWidth="1" collapsed="1"/>
    <col min="13826" max="13826" width="1.7109375" style="2" customWidth="1" collapsed="1"/>
    <col min="13827" max="13833" width="16.7109375" style="2" customWidth="1" collapsed="1"/>
    <col min="13834" max="14080" width="11.42578125" style="2" collapsed="1"/>
    <col min="14081" max="14081" width="35.7109375" style="2" customWidth="1" collapsed="1"/>
    <col min="14082" max="14082" width="1.7109375" style="2" customWidth="1" collapsed="1"/>
    <col min="14083" max="14089" width="16.7109375" style="2" customWidth="1" collapsed="1"/>
    <col min="14090" max="14336" width="11.42578125" style="2" collapsed="1"/>
    <col min="14337" max="14337" width="35.7109375" style="2" customWidth="1" collapsed="1"/>
    <col min="14338" max="14338" width="1.7109375" style="2" customWidth="1" collapsed="1"/>
    <col min="14339" max="14345" width="16.7109375" style="2" customWidth="1" collapsed="1"/>
    <col min="14346" max="14592" width="11.42578125" style="2" collapsed="1"/>
    <col min="14593" max="14593" width="35.7109375" style="2" customWidth="1" collapsed="1"/>
    <col min="14594" max="14594" width="1.7109375" style="2" customWidth="1" collapsed="1"/>
    <col min="14595" max="14601" width="16.7109375" style="2" customWidth="1" collapsed="1"/>
    <col min="14602" max="14848" width="11.42578125" style="2" collapsed="1"/>
    <col min="14849" max="14849" width="35.7109375" style="2" customWidth="1" collapsed="1"/>
    <col min="14850" max="14850" width="1.7109375" style="2" customWidth="1" collapsed="1"/>
    <col min="14851" max="14857" width="16.7109375" style="2" customWidth="1" collapsed="1"/>
    <col min="14858" max="15104" width="11.42578125" style="2" collapsed="1"/>
    <col min="15105" max="15105" width="35.7109375" style="2" customWidth="1" collapsed="1"/>
    <col min="15106" max="15106" width="1.7109375" style="2" customWidth="1" collapsed="1"/>
    <col min="15107" max="15113" width="16.7109375" style="2" customWidth="1" collapsed="1"/>
    <col min="15114" max="15360" width="11.42578125" style="2" collapsed="1"/>
    <col min="15361" max="15361" width="35.7109375" style="2" customWidth="1" collapsed="1"/>
    <col min="15362" max="15362" width="1.7109375" style="2" customWidth="1" collapsed="1"/>
    <col min="15363" max="15369" width="16.7109375" style="2" customWidth="1" collapsed="1"/>
    <col min="15370" max="15616" width="11.42578125" style="2" collapsed="1"/>
    <col min="15617" max="15617" width="35.7109375" style="2" customWidth="1" collapsed="1"/>
    <col min="15618" max="15618" width="1.7109375" style="2" customWidth="1" collapsed="1"/>
    <col min="15619" max="15625" width="16.7109375" style="2" customWidth="1" collapsed="1"/>
    <col min="15626" max="15872" width="11.42578125" style="2" collapsed="1"/>
    <col min="15873" max="15873" width="35.7109375" style="2" customWidth="1" collapsed="1"/>
    <col min="15874" max="15874" width="1.7109375" style="2" customWidth="1" collapsed="1"/>
    <col min="15875" max="15881" width="16.7109375" style="2" customWidth="1" collapsed="1"/>
    <col min="15882" max="16128" width="11.42578125" style="2" collapsed="1"/>
    <col min="16129" max="16129" width="35.7109375" style="2" customWidth="1" collapsed="1"/>
    <col min="16130" max="16130" width="1.7109375" style="2" customWidth="1" collapsed="1"/>
    <col min="16131" max="16137" width="16.7109375" style="2" customWidth="1" collapsed="1"/>
    <col min="16138" max="16384" width="11.42578125" style="2" collapsed="1"/>
  </cols>
  <sheetData>
    <row r="1" spans="1:10" s="50" customFormat="1" ht="19.5" customHeight="1" x14ac:dyDescent="0.25">
      <c r="A1" s="1" t="s">
        <v>716</v>
      </c>
      <c r="B1" s="38"/>
      <c r="C1" s="38"/>
      <c r="D1" s="49"/>
    </row>
    <row r="2" spans="1:10" s="52" customFormat="1" ht="19.5" customHeight="1" x14ac:dyDescent="0.25">
      <c r="A2" s="38" t="s">
        <v>763</v>
      </c>
      <c r="B2" s="1"/>
      <c r="C2" s="1"/>
      <c r="D2" s="326"/>
    </row>
    <row r="3" spans="1:10" s="54" customFormat="1" x14ac:dyDescent="0.2">
      <c r="A3" s="655"/>
      <c r="B3" s="655"/>
      <c r="C3" s="655"/>
      <c r="D3" s="655"/>
      <c r="E3" s="655"/>
      <c r="F3" s="655"/>
    </row>
    <row r="4" spans="1:10" s="54" customFormat="1" ht="18" customHeight="1" x14ac:dyDescent="0.2">
      <c r="A4" s="1120" t="s">
        <v>5</v>
      </c>
      <c r="B4" s="3"/>
      <c r="C4" s="1123" t="s">
        <v>272</v>
      </c>
      <c r="D4" s="1123" t="s">
        <v>39</v>
      </c>
      <c r="E4" s="1126" t="s">
        <v>304</v>
      </c>
      <c r="F4" s="1126"/>
      <c r="G4" s="1126"/>
      <c r="H4" s="1113" t="s">
        <v>4</v>
      </c>
      <c r="I4" s="1115" t="s">
        <v>560</v>
      </c>
      <c r="J4" s="656"/>
    </row>
    <row r="5" spans="1:10" s="54" customFormat="1" ht="18" customHeight="1" x14ac:dyDescent="0.2">
      <c r="A5" s="1121"/>
      <c r="B5" s="4"/>
      <c r="C5" s="1124"/>
      <c r="D5" s="1125"/>
      <c r="E5" s="639" t="s">
        <v>22</v>
      </c>
      <c r="F5" s="639" t="s">
        <v>273</v>
      </c>
      <c r="G5" s="51" t="s">
        <v>184</v>
      </c>
      <c r="H5" s="1114"/>
      <c r="I5" s="1116"/>
      <c r="J5" s="656"/>
    </row>
    <row r="6" spans="1:10" s="54" customFormat="1" ht="18" customHeight="1" x14ac:dyDescent="0.2">
      <c r="A6" s="1122"/>
      <c r="B6" s="5"/>
      <c r="C6" s="1117" t="s">
        <v>301</v>
      </c>
      <c r="D6" s="1118"/>
      <c r="E6" s="1118"/>
      <c r="F6" s="1118"/>
      <c r="G6" s="1118"/>
      <c r="H6" s="1118"/>
      <c r="I6" s="1119"/>
    </row>
    <row r="7" spans="1:10" s="6" customFormat="1" ht="39.950000000000003" customHeight="1" x14ac:dyDescent="0.2">
      <c r="A7" s="1127" t="s">
        <v>197</v>
      </c>
      <c r="B7" s="1128"/>
      <c r="C7" s="1128"/>
      <c r="D7" s="1128"/>
      <c r="E7" s="1128"/>
      <c r="F7" s="1128"/>
      <c r="G7" s="1128"/>
      <c r="H7" s="1128"/>
      <c r="I7" s="1128"/>
    </row>
    <row r="8" spans="1:10" s="6" customFormat="1" ht="18" customHeight="1" x14ac:dyDescent="0.2">
      <c r="A8" s="7" t="s">
        <v>53</v>
      </c>
      <c r="B8" s="39"/>
      <c r="C8" s="642"/>
      <c r="D8" s="634"/>
      <c r="E8" s="634"/>
      <c r="F8" s="634"/>
      <c r="G8" s="634"/>
      <c r="H8" s="634"/>
      <c r="I8" s="634"/>
    </row>
    <row r="9" spans="1:10" s="6" customFormat="1" ht="18" customHeight="1" x14ac:dyDescent="0.2">
      <c r="A9" s="10" t="s">
        <v>55</v>
      </c>
      <c r="B9" s="39"/>
      <c r="C9" s="642">
        <v>62233.901619999997</v>
      </c>
      <c r="D9" s="634">
        <v>11935.58016</v>
      </c>
      <c r="E9" s="634">
        <v>4893.6549699999996</v>
      </c>
      <c r="F9" s="634">
        <v>4708.6549699999996</v>
      </c>
      <c r="G9" s="634">
        <v>185</v>
      </c>
      <c r="H9" s="634">
        <v>45404.666499999999</v>
      </c>
      <c r="I9" s="634">
        <v>0</v>
      </c>
    </row>
    <row r="10" spans="1:10" s="6" customFormat="1" x14ac:dyDescent="0.2">
      <c r="A10" s="37" t="s">
        <v>58</v>
      </c>
      <c r="B10" s="39"/>
      <c r="C10" s="642">
        <v>61556.913130000001</v>
      </c>
      <c r="D10" s="634">
        <v>11935.58016</v>
      </c>
      <c r="E10" s="634">
        <v>4893.6549699999996</v>
      </c>
      <c r="F10" s="634">
        <v>4708.6549699999996</v>
      </c>
      <c r="G10" s="634">
        <v>185</v>
      </c>
      <c r="H10" s="634">
        <v>44727.678</v>
      </c>
      <c r="I10" s="634">
        <v>0</v>
      </c>
    </row>
    <row r="11" spans="1:10" s="6" customFormat="1" x14ac:dyDescent="0.2">
      <c r="A11" s="37" t="s">
        <v>97</v>
      </c>
      <c r="B11" s="39"/>
      <c r="C11" s="642">
        <v>676.98850000000004</v>
      </c>
      <c r="D11" s="634">
        <v>0</v>
      </c>
      <c r="E11" s="634">
        <v>0</v>
      </c>
      <c r="F11" s="634">
        <v>0</v>
      </c>
      <c r="G11" s="634">
        <v>0</v>
      </c>
      <c r="H11" s="634">
        <v>676.98850000000004</v>
      </c>
      <c r="I11" s="634">
        <v>0</v>
      </c>
    </row>
    <row r="12" spans="1:10" s="6" customFormat="1" x14ac:dyDescent="0.2">
      <c r="A12" s="10" t="s">
        <v>56</v>
      </c>
      <c r="B12" s="39"/>
      <c r="C12" s="642">
        <v>170.08507</v>
      </c>
      <c r="D12" s="634">
        <v>0</v>
      </c>
      <c r="E12" s="634">
        <v>0</v>
      </c>
      <c r="F12" s="634">
        <v>0</v>
      </c>
      <c r="G12" s="634">
        <v>0</v>
      </c>
      <c r="H12" s="634">
        <v>170.08507</v>
      </c>
      <c r="I12" s="634">
        <v>0</v>
      </c>
    </row>
    <row r="13" spans="1:10" s="6" customFormat="1" x14ac:dyDescent="0.2">
      <c r="A13" s="10" t="s">
        <v>57</v>
      </c>
      <c r="B13" s="39"/>
      <c r="C13" s="642">
        <v>1204.5999999999999</v>
      </c>
      <c r="D13" s="634">
        <v>20</v>
      </c>
      <c r="E13" s="634">
        <v>550</v>
      </c>
      <c r="F13" s="634">
        <v>500</v>
      </c>
      <c r="G13" s="634">
        <v>50</v>
      </c>
      <c r="H13" s="634">
        <v>634.6</v>
      </c>
      <c r="I13" s="634">
        <v>0</v>
      </c>
    </row>
    <row r="14" spans="1:10" s="6" customFormat="1" x14ac:dyDescent="0.2">
      <c r="A14" s="37" t="s">
        <v>58</v>
      </c>
      <c r="B14" s="39"/>
      <c r="C14" s="642">
        <v>1204.5999999999999</v>
      </c>
      <c r="D14" s="634">
        <v>20</v>
      </c>
      <c r="E14" s="634">
        <v>550</v>
      </c>
      <c r="F14" s="634">
        <v>500</v>
      </c>
      <c r="G14" s="634">
        <v>50</v>
      </c>
      <c r="H14" s="634">
        <v>634.6</v>
      </c>
      <c r="I14" s="634">
        <v>0</v>
      </c>
    </row>
    <row r="15" spans="1:10" s="6" customFormat="1" x14ac:dyDescent="0.2">
      <c r="A15" s="37" t="s">
        <v>97</v>
      </c>
      <c r="B15" s="39"/>
      <c r="C15" s="642">
        <v>0</v>
      </c>
      <c r="D15" s="634">
        <v>0</v>
      </c>
      <c r="E15" s="634">
        <v>0</v>
      </c>
      <c r="F15" s="634">
        <v>0</v>
      </c>
      <c r="G15" s="634">
        <v>0</v>
      </c>
      <c r="H15" s="634">
        <v>0</v>
      </c>
      <c r="I15" s="634">
        <v>0</v>
      </c>
    </row>
    <row r="16" spans="1:10" s="17" customFormat="1" ht="18" customHeight="1" x14ac:dyDescent="0.2">
      <c r="A16" s="13" t="s">
        <v>14</v>
      </c>
      <c r="B16" s="39"/>
      <c r="C16" s="644">
        <v>63608.586689999996</v>
      </c>
      <c r="D16" s="643">
        <v>11955.58016</v>
      </c>
      <c r="E16" s="643">
        <v>5443.6549699999996</v>
      </c>
      <c r="F16" s="643">
        <v>5208.6549699999996</v>
      </c>
      <c r="G16" s="643">
        <v>235</v>
      </c>
      <c r="H16" s="643">
        <v>46209.351569999999</v>
      </c>
      <c r="I16" s="643">
        <v>0</v>
      </c>
    </row>
    <row r="17" spans="1:11" s="8" customFormat="1" ht="22.5" customHeight="1" x14ac:dyDescent="0.2">
      <c r="A17" s="7" t="s">
        <v>302</v>
      </c>
      <c r="B17" s="7"/>
      <c r="C17" s="642"/>
      <c r="D17" s="634"/>
      <c r="E17" s="634"/>
      <c r="F17" s="634"/>
      <c r="G17" s="634"/>
      <c r="H17" s="634"/>
      <c r="I17" s="634"/>
      <c r="J17" s="9"/>
      <c r="K17" s="9"/>
    </row>
    <row r="18" spans="1:11" s="11" customFormat="1" ht="18" customHeight="1" x14ac:dyDescent="0.2">
      <c r="A18" s="10" t="s">
        <v>59</v>
      </c>
      <c r="B18" s="10"/>
      <c r="C18" s="642">
        <v>25004.307150000001</v>
      </c>
      <c r="D18" s="634">
        <v>24104.307150000001</v>
      </c>
      <c r="E18" s="634">
        <v>900</v>
      </c>
      <c r="F18" s="634">
        <v>900</v>
      </c>
      <c r="G18" s="634">
        <v>0</v>
      </c>
      <c r="H18" s="634">
        <v>0</v>
      </c>
      <c r="I18" s="634">
        <v>0</v>
      </c>
      <c r="J18" s="9"/>
      <c r="K18" s="9"/>
    </row>
    <row r="19" spans="1:11" s="6" customFormat="1" x14ac:dyDescent="0.2">
      <c r="A19" s="37" t="s">
        <v>58</v>
      </c>
      <c r="B19" s="39"/>
      <c r="C19" s="642">
        <v>25004.307150000001</v>
      </c>
      <c r="D19" s="634">
        <v>24104.307150000001</v>
      </c>
      <c r="E19" s="634">
        <v>900</v>
      </c>
      <c r="F19" s="634">
        <v>900</v>
      </c>
      <c r="G19" s="634">
        <v>0</v>
      </c>
      <c r="H19" s="634">
        <v>0</v>
      </c>
      <c r="I19" s="634">
        <v>0</v>
      </c>
    </row>
    <row r="20" spans="1:11" s="6" customFormat="1" x14ac:dyDescent="0.2">
      <c r="A20" s="37" t="s">
        <v>97</v>
      </c>
      <c r="B20" s="39"/>
      <c r="C20" s="642">
        <v>0</v>
      </c>
      <c r="D20" s="634">
        <v>0</v>
      </c>
      <c r="E20" s="634">
        <v>0</v>
      </c>
      <c r="F20" s="634">
        <v>0</v>
      </c>
      <c r="G20" s="634">
        <v>0</v>
      </c>
      <c r="H20" s="634">
        <v>0</v>
      </c>
      <c r="I20" s="634">
        <v>0</v>
      </c>
    </row>
    <row r="21" spans="1:11" s="11" customFormat="1" x14ac:dyDescent="0.2">
      <c r="A21" s="10" t="s">
        <v>60</v>
      </c>
      <c r="B21" s="10"/>
      <c r="C21" s="642">
        <v>1351681.9564100001</v>
      </c>
      <c r="D21" s="634">
        <v>1014303.99803</v>
      </c>
      <c r="E21" s="634">
        <v>334974.63884000003</v>
      </c>
      <c r="F21" s="634">
        <v>268443.72600999998</v>
      </c>
      <c r="G21" s="634">
        <v>66530.912840000005</v>
      </c>
      <c r="H21" s="634">
        <v>2403.3195300000002</v>
      </c>
      <c r="I21" s="634">
        <v>0</v>
      </c>
      <c r="J21" s="9"/>
      <c r="K21" s="9"/>
    </row>
    <row r="22" spans="1:11" s="6" customFormat="1" x14ac:dyDescent="0.2">
      <c r="A22" s="37" t="s">
        <v>58</v>
      </c>
      <c r="B22" s="39"/>
      <c r="C22" s="642">
        <v>1337868.32039</v>
      </c>
      <c r="D22" s="634">
        <v>1014303.99803</v>
      </c>
      <c r="E22" s="634">
        <v>321161.00283000001</v>
      </c>
      <c r="F22" s="634">
        <v>254885.10644999999</v>
      </c>
      <c r="G22" s="634">
        <v>66275.896380000006</v>
      </c>
      <c r="H22" s="634">
        <v>2403.3195300000002</v>
      </c>
      <c r="I22" s="634">
        <v>0</v>
      </c>
    </row>
    <row r="23" spans="1:11" s="6" customFormat="1" x14ac:dyDescent="0.2">
      <c r="A23" s="37" t="s">
        <v>97</v>
      </c>
      <c r="B23" s="39"/>
      <c r="C23" s="642">
        <v>13813.63602</v>
      </c>
      <c r="D23" s="634">
        <v>0</v>
      </c>
      <c r="E23" s="634">
        <v>13813.63602</v>
      </c>
      <c r="F23" s="634">
        <v>13558.619559999999</v>
      </c>
      <c r="G23" s="634">
        <v>255.01646</v>
      </c>
      <c r="H23" s="634">
        <v>0</v>
      </c>
      <c r="I23" s="634">
        <v>0</v>
      </c>
    </row>
    <row r="24" spans="1:11" s="17" customFormat="1" ht="18" customHeight="1" x14ac:dyDescent="0.2">
      <c r="A24" s="13" t="s">
        <v>14</v>
      </c>
      <c r="B24" s="39"/>
      <c r="C24" s="644">
        <v>1376686.2635600001</v>
      </c>
      <c r="D24" s="643">
        <v>1038408.30518</v>
      </c>
      <c r="E24" s="643">
        <v>335874.63884000003</v>
      </c>
      <c r="F24" s="643">
        <v>269343.72600999998</v>
      </c>
      <c r="G24" s="643">
        <v>66530.912840000005</v>
      </c>
      <c r="H24" s="643">
        <v>2403.3195300000002</v>
      </c>
      <c r="I24" s="643">
        <v>0</v>
      </c>
    </row>
    <row r="25" spans="1:11" s="8" customFormat="1" ht="22.5" customHeight="1" x14ac:dyDescent="0.2">
      <c r="A25" s="7" t="s">
        <v>61</v>
      </c>
      <c r="B25" s="7"/>
      <c r="C25" s="642"/>
      <c r="D25" s="634"/>
      <c r="E25" s="634"/>
      <c r="F25" s="634"/>
      <c r="G25" s="634"/>
      <c r="H25" s="634"/>
      <c r="I25" s="634"/>
      <c r="J25" s="9"/>
      <c r="K25" s="9"/>
    </row>
    <row r="26" spans="1:11" s="6" customFormat="1" ht="18" customHeight="1" x14ac:dyDescent="0.2">
      <c r="A26" s="10" t="s">
        <v>55</v>
      </c>
      <c r="B26" s="39"/>
      <c r="C26" s="642">
        <v>192420.76775</v>
      </c>
      <c r="D26" s="634">
        <v>14153.25783</v>
      </c>
      <c r="E26" s="634">
        <v>100003.29085999999</v>
      </c>
      <c r="F26" s="634">
        <v>80353.068320000006</v>
      </c>
      <c r="G26" s="634">
        <v>19650.222539999999</v>
      </c>
      <c r="H26" s="634">
        <v>77837.155190000005</v>
      </c>
      <c r="I26" s="634">
        <v>427.06387999999998</v>
      </c>
    </row>
    <row r="27" spans="1:11" s="6" customFormat="1" x14ac:dyDescent="0.2">
      <c r="A27" s="37" t="s">
        <v>58</v>
      </c>
      <c r="B27" s="39"/>
      <c r="C27" s="642">
        <v>192206.85127000001</v>
      </c>
      <c r="D27" s="634">
        <v>14153.25783</v>
      </c>
      <c r="E27" s="634">
        <v>99951.37775</v>
      </c>
      <c r="F27" s="634">
        <v>80301.155199999994</v>
      </c>
      <c r="G27" s="634">
        <v>19650.222539999999</v>
      </c>
      <c r="H27" s="634">
        <v>77675.151819999999</v>
      </c>
      <c r="I27" s="634">
        <v>427.06387999999998</v>
      </c>
    </row>
    <row r="28" spans="1:11" s="6" customFormat="1" x14ac:dyDescent="0.2">
      <c r="A28" s="37" t="s">
        <v>97</v>
      </c>
      <c r="B28" s="39"/>
      <c r="C28" s="642">
        <v>213.91648000000001</v>
      </c>
      <c r="D28" s="634">
        <v>0</v>
      </c>
      <c r="E28" s="634">
        <v>51.913110000000003</v>
      </c>
      <c r="F28" s="634">
        <v>51.913110000000003</v>
      </c>
      <c r="G28" s="634">
        <v>0</v>
      </c>
      <c r="H28" s="634">
        <v>162.00336999999999</v>
      </c>
      <c r="I28" s="634">
        <v>0</v>
      </c>
    </row>
    <row r="29" spans="1:11" s="6" customFormat="1" x14ac:dyDescent="0.2">
      <c r="A29" s="10" t="s">
        <v>56</v>
      </c>
      <c r="B29" s="39"/>
      <c r="C29" s="642">
        <v>102698.44791</v>
      </c>
      <c r="D29" s="634">
        <v>6270.5170600000001</v>
      </c>
      <c r="E29" s="634">
        <v>94760.421359999993</v>
      </c>
      <c r="F29" s="634">
        <v>79284.86116</v>
      </c>
      <c r="G29" s="634">
        <v>15475.5602</v>
      </c>
      <c r="H29" s="634">
        <v>1667.5094899999999</v>
      </c>
      <c r="I29" s="634">
        <v>0</v>
      </c>
    </row>
    <row r="30" spans="1:11" s="6" customFormat="1" x14ac:dyDescent="0.2">
      <c r="A30" s="10" t="s">
        <v>57</v>
      </c>
      <c r="B30" s="39"/>
      <c r="C30" s="642">
        <v>571.70903999999996</v>
      </c>
      <c r="D30" s="634">
        <v>38</v>
      </c>
      <c r="E30" s="634">
        <v>487.51650000000001</v>
      </c>
      <c r="F30" s="634">
        <v>480.51650000000001</v>
      </c>
      <c r="G30" s="634">
        <v>7</v>
      </c>
      <c r="H30" s="634">
        <v>46.192540000000001</v>
      </c>
      <c r="I30" s="634">
        <v>0</v>
      </c>
    </row>
    <row r="31" spans="1:11" s="6" customFormat="1" x14ac:dyDescent="0.2">
      <c r="A31" s="37" t="s">
        <v>58</v>
      </c>
      <c r="B31" s="39"/>
      <c r="C31" s="642">
        <v>571.2586</v>
      </c>
      <c r="D31" s="634">
        <v>38</v>
      </c>
      <c r="E31" s="634">
        <v>487.51650000000001</v>
      </c>
      <c r="F31" s="634">
        <v>480.51650000000001</v>
      </c>
      <c r="G31" s="634">
        <v>7</v>
      </c>
      <c r="H31" s="634">
        <v>45.742100000000001</v>
      </c>
      <c r="I31" s="634">
        <v>0</v>
      </c>
    </row>
    <row r="32" spans="1:11" s="6" customFormat="1" x14ac:dyDescent="0.2">
      <c r="A32" s="37" t="s">
        <v>97</v>
      </c>
      <c r="B32" s="39"/>
      <c r="C32" s="642">
        <v>0.45044000000000001</v>
      </c>
      <c r="D32" s="634">
        <v>0</v>
      </c>
      <c r="E32" s="634">
        <v>0</v>
      </c>
      <c r="F32" s="634">
        <v>0</v>
      </c>
      <c r="G32" s="634">
        <v>0</v>
      </c>
      <c r="H32" s="634">
        <v>0.45044000000000001</v>
      </c>
      <c r="I32" s="634">
        <v>0</v>
      </c>
    </row>
    <row r="33" spans="1:11" s="17" customFormat="1" ht="18" customHeight="1" x14ac:dyDescent="0.2">
      <c r="A33" s="13" t="s">
        <v>14</v>
      </c>
      <c r="B33" s="39"/>
      <c r="C33" s="644">
        <v>295690.92469999997</v>
      </c>
      <c r="D33" s="643">
        <v>20461.774890000001</v>
      </c>
      <c r="E33" s="643">
        <v>195251.22872000001</v>
      </c>
      <c r="F33" s="643">
        <v>160118.44597999999</v>
      </c>
      <c r="G33" s="643">
        <v>35132.782740000002</v>
      </c>
      <c r="H33" s="643">
        <v>79550.857220000005</v>
      </c>
      <c r="I33" s="643">
        <v>427.06387999999998</v>
      </c>
    </row>
    <row r="34" spans="1:11" s="17" customFormat="1" x14ac:dyDescent="0.2">
      <c r="A34" s="13"/>
      <c r="B34" s="39"/>
      <c r="C34" s="644"/>
      <c r="D34" s="643"/>
      <c r="E34" s="643"/>
      <c r="F34" s="643"/>
      <c r="G34" s="643"/>
      <c r="H34" s="643"/>
      <c r="I34" s="643"/>
    </row>
    <row r="35" spans="1:11" s="8" customFormat="1" ht="18" customHeight="1" x14ac:dyDescent="0.2">
      <c r="A35" s="13" t="s">
        <v>272</v>
      </c>
      <c r="B35" s="12"/>
      <c r="C35" s="644">
        <v>1735985.77495</v>
      </c>
      <c r="D35" s="643">
        <v>1070825.6602400001</v>
      </c>
      <c r="E35" s="643">
        <v>536569.52252</v>
      </c>
      <c r="F35" s="643">
        <v>434670.82695000002</v>
      </c>
      <c r="G35" s="643">
        <v>101898.69558</v>
      </c>
      <c r="H35" s="643">
        <v>128163.52832</v>
      </c>
      <c r="I35" s="643">
        <v>427.06387999999998</v>
      </c>
      <c r="J35" s="9"/>
      <c r="K35" s="9"/>
    </row>
    <row r="36" spans="1:11" s="11" customFormat="1" ht="5.0999999999999996" customHeight="1" x14ac:dyDescent="0.2">
      <c r="A36" s="13"/>
      <c r="B36" s="12"/>
      <c r="C36" s="1129"/>
      <c r="D36" s="1129"/>
      <c r="E36" s="1129"/>
      <c r="F36" s="1129"/>
      <c r="G36" s="1129"/>
      <c r="H36" s="1129"/>
      <c r="I36" s="1129"/>
      <c r="J36" s="9"/>
      <c r="K36" s="9"/>
    </row>
    <row r="37" spans="1:11" s="15" customFormat="1" ht="24.95" customHeight="1" x14ac:dyDescent="0.2">
      <c r="A37" s="1130" t="s">
        <v>129</v>
      </c>
      <c r="B37" s="1131"/>
      <c r="C37" s="1131"/>
      <c r="D37" s="1131"/>
      <c r="E37" s="1131"/>
      <c r="F37" s="1131"/>
      <c r="G37" s="1131"/>
      <c r="H37" s="1131"/>
      <c r="I37" s="1131"/>
      <c r="J37" s="9"/>
      <c r="K37" s="9"/>
    </row>
    <row r="38" spans="1:11" s="6" customFormat="1" ht="18" customHeight="1" x14ac:dyDescent="0.2">
      <c r="A38" s="7" t="s">
        <v>53</v>
      </c>
      <c r="B38" s="39"/>
      <c r="C38" s="642"/>
      <c r="D38" s="634"/>
      <c r="E38" s="634"/>
      <c r="F38" s="634"/>
      <c r="G38" s="634"/>
      <c r="H38" s="634"/>
      <c r="I38" s="634"/>
    </row>
    <row r="39" spans="1:11" s="6" customFormat="1" ht="18" customHeight="1" x14ac:dyDescent="0.2">
      <c r="A39" s="10" t="s">
        <v>62</v>
      </c>
      <c r="B39" s="39"/>
      <c r="C39" s="642">
        <v>1010.88919</v>
      </c>
      <c r="D39" s="634">
        <v>0</v>
      </c>
      <c r="E39" s="634">
        <v>1000</v>
      </c>
      <c r="F39" s="634">
        <v>0</v>
      </c>
      <c r="G39" s="634">
        <v>1000</v>
      </c>
      <c r="H39" s="634">
        <v>0</v>
      </c>
      <c r="I39" s="634">
        <v>10.889189999999999</v>
      </c>
    </row>
    <row r="40" spans="1:11" s="6" customFormat="1" x14ac:dyDescent="0.2">
      <c r="A40" s="10" t="s">
        <v>15</v>
      </c>
      <c r="B40" s="39"/>
      <c r="C40" s="642">
        <v>958.69503999999995</v>
      </c>
      <c r="D40" s="634">
        <v>0</v>
      </c>
      <c r="E40" s="634">
        <v>834</v>
      </c>
      <c r="F40" s="634">
        <v>820</v>
      </c>
      <c r="G40" s="634">
        <v>14</v>
      </c>
      <c r="H40" s="634">
        <v>124.69504000000001</v>
      </c>
      <c r="I40" s="634">
        <v>0</v>
      </c>
    </row>
    <row r="41" spans="1:11" s="6" customFormat="1" x14ac:dyDescent="0.2">
      <c r="A41" s="10" t="s">
        <v>16</v>
      </c>
      <c r="B41" s="39"/>
      <c r="C41" s="642">
        <v>2022.1840299999999</v>
      </c>
      <c r="D41" s="634">
        <v>0</v>
      </c>
      <c r="E41" s="634">
        <v>0</v>
      </c>
      <c r="F41" s="634">
        <v>0</v>
      </c>
      <c r="G41" s="634">
        <v>0</v>
      </c>
      <c r="H41" s="634">
        <v>2022.1840299999999</v>
      </c>
      <c r="I41" s="634">
        <v>0</v>
      </c>
    </row>
    <row r="42" spans="1:11" s="6" customFormat="1" x14ac:dyDescent="0.2">
      <c r="A42" s="10" t="s">
        <v>63</v>
      </c>
      <c r="B42" s="39"/>
      <c r="C42" s="642">
        <v>61.42154</v>
      </c>
      <c r="D42" s="634">
        <v>0</v>
      </c>
      <c r="E42" s="634">
        <v>0</v>
      </c>
      <c r="F42" s="634">
        <v>0</v>
      </c>
      <c r="G42" s="634">
        <v>0</v>
      </c>
      <c r="H42" s="634">
        <v>61.42154</v>
      </c>
      <c r="I42" s="634">
        <v>0</v>
      </c>
    </row>
    <row r="43" spans="1:11" s="6" customFormat="1" x14ac:dyDescent="0.2">
      <c r="A43" s="10" t="s">
        <v>738</v>
      </c>
      <c r="B43" s="39"/>
      <c r="C43" s="642">
        <v>141.60418000000001</v>
      </c>
      <c r="D43" s="634">
        <v>140.5</v>
      </c>
      <c r="E43" s="634">
        <v>0</v>
      </c>
      <c r="F43" s="634">
        <v>0</v>
      </c>
      <c r="G43" s="634">
        <v>0</v>
      </c>
      <c r="H43" s="634">
        <v>0</v>
      </c>
      <c r="I43" s="634">
        <v>1.1041799999999999</v>
      </c>
    </row>
    <row r="44" spans="1:11" s="6" customFormat="1" x14ac:dyDescent="0.2">
      <c r="A44" s="10" t="s">
        <v>64</v>
      </c>
      <c r="B44" s="39"/>
      <c r="C44" s="642"/>
      <c r="D44" s="634"/>
      <c r="E44" s="634"/>
      <c r="F44" s="634"/>
      <c r="G44" s="634"/>
      <c r="H44" s="634"/>
      <c r="I44" s="634"/>
    </row>
    <row r="45" spans="1:11" s="6" customFormat="1" x14ac:dyDescent="0.2">
      <c r="A45" s="10" t="s">
        <v>65</v>
      </c>
      <c r="B45" s="39"/>
      <c r="C45" s="642">
        <v>9723.1903700000003</v>
      </c>
      <c r="D45" s="634">
        <v>751.20276000000001</v>
      </c>
      <c r="E45" s="634">
        <v>7704.0070100000003</v>
      </c>
      <c r="F45" s="634">
        <v>5810.6802699999998</v>
      </c>
      <c r="G45" s="634">
        <v>1893.3267499999999</v>
      </c>
      <c r="H45" s="634">
        <v>1180.1351500000001</v>
      </c>
      <c r="I45" s="634">
        <v>87.84545</v>
      </c>
    </row>
    <row r="46" spans="1:11" s="6" customFormat="1" x14ac:dyDescent="0.2">
      <c r="A46" s="10" t="s">
        <v>66</v>
      </c>
      <c r="B46" s="39"/>
      <c r="C46" s="642"/>
      <c r="D46" s="634"/>
      <c r="E46" s="634"/>
      <c r="F46" s="634"/>
      <c r="G46" s="634"/>
      <c r="H46" s="634"/>
      <c r="I46" s="634"/>
    </row>
    <row r="47" spans="1:11" s="6" customFormat="1" x14ac:dyDescent="0.2">
      <c r="A47" s="10" t="s">
        <v>67</v>
      </c>
      <c r="B47" s="39"/>
      <c r="C47" s="642">
        <v>94.272739999999999</v>
      </c>
      <c r="D47" s="634">
        <v>0</v>
      </c>
      <c r="E47" s="634">
        <v>31.391539999999999</v>
      </c>
      <c r="F47" s="634">
        <v>31.391539999999999</v>
      </c>
      <c r="G47" s="634">
        <v>0</v>
      </c>
      <c r="H47" s="634">
        <v>61.336790000000001</v>
      </c>
      <c r="I47" s="634">
        <v>1.5444199999999999</v>
      </c>
    </row>
    <row r="48" spans="1:11" s="17" customFormat="1" ht="18" customHeight="1" x14ac:dyDescent="0.2">
      <c r="A48" s="13" t="s">
        <v>14</v>
      </c>
      <c r="B48" s="39"/>
      <c r="C48" s="644">
        <v>14012.257079999999</v>
      </c>
      <c r="D48" s="643">
        <v>891.70276000000001</v>
      </c>
      <c r="E48" s="643">
        <v>9569.3985499999999</v>
      </c>
      <c r="F48" s="643">
        <v>6662.0718100000004</v>
      </c>
      <c r="G48" s="643">
        <v>2907.3267500000002</v>
      </c>
      <c r="H48" s="643">
        <v>3449.7725300000002</v>
      </c>
      <c r="I48" s="643">
        <v>101.38324</v>
      </c>
    </row>
    <row r="49" spans="1:11" s="17" customFormat="1" ht="22.5" customHeight="1" x14ac:dyDescent="0.2">
      <c r="A49" s="776" t="s">
        <v>835</v>
      </c>
      <c r="B49" s="39"/>
      <c r="C49" s="775"/>
      <c r="D49" s="774"/>
      <c r="E49" s="774"/>
      <c r="F49" s="774"/>
      <c r="G49" s="774"/>
      <c r="H49" s="774"/>
      <c r="I49" s="774"/>
    </row>
    <row r="50" spans="1:11" s="17" customFormat="1" ht="12.75" customHeight="1" x14ac:dyDescent="0.2">
      <c r="A50" s="777" t="s">
        <v>836</v>
      </c>
      <c r="B50" s="39"/>
      <c r="C50" s="775">
        <v>10080.472820000001</v>
      </c>
      <c r="D50" s="774">
        <v>0</v>
      </c>
      <c r="E50" s="774">
        <v>7445.6985500000001</v>
      </c>
      <c r="F50" s="774">
        <v>5750.3718099999996</v>
      </c>
      <c r="G50" s="774">
        <v>1695.3267499999999</v>
      </c>
      <c r="H50" s="774">
        <v>2634.7742699999999</v>
      </c>
      <c r="I50" s="774">
        <v>0</v>
      </c>
    </row>
    <row r="51" spans="1:11" s="6" customFormat="1" ht="22.5" customHeight="1" x14ac:dyDescent="0.2">
      <c r="A51" s="7" t="s">
        <v>61</v>
      </c>
      <c r="B51" s="39"/>
      <c r="C51" s="642"/>
      <c r="D51" s="634"/>
      <c r="E51" s="634"/>
      <c r="F51" s="634"/>
      <c r="G51" s="634"/>
      <c r="H51" s="634"/>
      <c r="I51" s="634"/>
    </row>
    <row r="52" spans="1:11" s="6" customFormat="1" ht="18" customHeight="1" x14ac:dyDescent="0.2">
      <c r="A52" s="10" t="s">
        <v>62</v>
      </c>
      <c r="B52" s="39"/>
      <c r="C52" s="642">
        <v>5532.0029800000002</v>
      </c>
      <c r="D52" s="634">
        <v>0</v>
      </c>
      <c r="E52" s="634">
        <v>5475.9191700000001</v>
      </c>
      <c r="F52" s="634">
        <v>4661.26368</v>
      </c>
      <c r="G52" s="634">
        <v>814.65548999999999</v>
      </c>
      <c r="H52" s="634">
        <v>56.083820000000003</v>
      </c>
      <c r="I52" s="634">
        <v>0</v>
      </c>
    </row>
    <row r="53" spans="1:11" s="6" customFormat="1" x14ac:dyDescent="0.2">
      <c r="A53" s="10" t="s">
        <v>15</v>
      </c>
      <c r="B53" s="39"/>
      <c r="C53" s="642">
        <v>1834.5445999999999</v>
      </c>
      <c r="D53" s="634">
        <v>1681.6962000000001</v>
      </c>
      <c r="E53" s="634">
        <v>12</v>
      </c>
      <c r="F53" s="634">
        <v>12</v>
      </c>
      <c r="G53" s="634">
        <v>0</v>
      </c>
      <c r="H53" s="634">
        <v>140.52262999999999</v>
      </c>
      <c r="I53" s="634">
        <v>0.32578000000000001</v>
      </c>
    </row>
    <row r="54" spans="1:11" s="6" customFormat="1" x14ac:dyDescent="0.2">
      <c r="A54" s="10" t="s">
        <v>16</v>
      </c>
      <c r="B54" s="39"/>
      <c r="C54" s="642">
        <v>276.61345999999998</v>
      </c>
      <c r="D54" s="634">
        <v>0</v>
      </c>
      <c r="E54" s="634">
        <v>9.5</v>
      </c>
      <c r="F54" s="634">
        <v>9.5</v>
      </c>
      <c r="G54" s="634">
        <v>0</v>
      </c>
      <c r="H54" s="634">
        <v>267.11345999999998</v>
      </c>
      <c r="I54" s="634">
        <v>0</v>
      </c>
    </row>
    <row r="55" spans="1:11" s="6" customFormat="1" x14ac:dyDescent="0.2">
      <c r="A55" s="10" t="s">
        <v>63</v>
      </c>
      <c r="B55" s="39"/>
      <c r="C55" s="642">
        <v>16.745069999999998</v>
      </c>
      <c r="D55" s="634">
        <v>0</v>
      </c>
      <c r="E55" s="634">
        <v>0</v>
      </c>
      <c r="F55" s="634">
        <v>0</v>
      </c>
      <c r="G55" s="634">
        <v>0</v>
      </c>
      <c r="H55" s="634">
        <v>16.745069999999998</v>
      </c>
      <c r="I55" s="634">
        <v>0</v>
      </c>
    </row>
    <row r="56" spans="1:11" s="6" customFormat="1" x14ac:dyDescent="0.2">
      <c r="A56" s="10" t="s">
        <v>738</v>
      </c>
      <c r="B56" s="39"/>
      <c r="C56" s="642">
        <v>17.263259999999999</v>
      </c>
      <c r="D56" s="634">
        <v>0</v>
      </c>
      <c r="E56" s="634">
        <v>5.6293800000000003</v>
      </c>
      <c r="F56" s="634">
        <v>2.6293799999999998</v>
      </c>
      <c r="G56" s="634">
        <v>3</v>
      </c>
      <c r="H56" s="634">
        <v>9.5598600000000005</v>
      </c>
      <c r="I56" s="634">
        <v>2.07402</v>
      </c>
    </row>
    <row r="57" spans="1:11" s="6" customFormat="1" x14ac:dyDescent="0.2">
      <c r="A57" s="10" t="s">
        <v>64</v>
      </c>
      <c r="B57" s="39"/>
      <c r="C57" s="642"/>
      <c r="D57" s="634"/>
      <c r="E57" s="634"/>
      <c r="F57" s="634"/>
      <c r="G57" s="634"/>
      <c r="H57" s="634"/>
      <c r="I57" s="634"/>
    </row>
    <row r="58" spans="1:11" s="6" customFormat="1" x14ac:dyDescent="0.2">
      <c r="A58" s="10" t="s">
        <v>65</v>
      </c>
      <c r="B58" s="39"/>
      <c r="C58" s="642">
        <v>10427.172189999999</v>
      </c>
      <c r="D58" s="634">
        <v>25.063130000000001</v>
      </c>
      <c r="E58" s="634">
        <v>9891.7474700000002</v>
      </c>
      <c r="F58" s="634">
        <v>9769.4994999999999</v>
      </c>
      <c r="G58" s="634">
        <v>122.24797</v>
      </c>
      <c r="H58" s="634">
        <v>510.36160000000001</v>
      </c>
      <c r="I58" s="634">
        <v>0</v>
      </c>
    </row>
    <row r="59" spans="1:11" s="6" customFormat="1" x14ac:dyDescent="0.2">
      <c r="A59" s="10" t="s">
        <v>66</v>
      </c>
      <c r="B59" s="39"/>
      <c r="C59" s="642"/>
      <c r="D59" s="634"/>
      <c r="E59" s="634"/>
      <c r="F59" s="634"/>
      <c r="G59" s="634"/>
      <c r="H59" s="634"/>
      <c r="I59" s="634"/>
    </row>
    <row r="60" spans="1:11" s="6" customFormat="1" x14ac:dyDescent="0.2">
      <c r="A60" s="10" t="s">
        <v>67</v>
      </c>
      <c r="B60" s="39"/>
      <c r="C60" s="642">
        <v>5496.5318900000002</v>
      </c>
      <c r="D60" s="634">
        <v>531.46726000000001</v>
      </c>
      <c r="E60" s="634">
        <v>3155.3426100000001</v>
      </c>
      <c r="F60" s="634">
        <v>2973.7873300000001</v>
      </c>
      <c r="G60" s="634">
        <v>181.55528000000001</v>
      </c>
      <c r="H60" s="634">
        <v>1713.5153600000001</v>
      </c>
      <c r="I60" s="634">
        <v>96.206659999999999</v>
      </c>
    </row>
    <row r="61" spans="1:11" s="17" customFormat="1" ht="18" customHeight="1" x14ac:dyDescent="0.2">
      <c r="A61" s="13" t="s">
        <v>14</v>
      </c>
      <c r="B61" s="39"/>
      <c r="C61" s="644">
        <v>23600.873459999999</v>
      </c>
      <c r="D61" s="643">
        <v>2238.2265900000002</v>
      </c>
      <c r="E61" s="643">
        <v>18550.138630000001</v>
      </c>
      <c r="F61" s="643">
        <v>17428.679899999999</v>
      </c>
      <c r="G61" s="643">
        <v>1121.45874</v>
      </c>
      <c r="H61" s="643">
        <v>2713.9017899999999</v>
      </c>
      <c r="I61" s="643">
        <v>98.606459999999998</v>
      </c>
    </row>
    <row r="62" spans="1:11" s="17" customFormat="1" x14ac:dyDescent="0.2">
      <c r="A62" s="13"/>
      <c r="B62" s="39"/>
      <c r="C62" s="644"/>
      <c r="D62" s="643"/>
      <c r="E62" s="643"/>
      <c r="F62" s="643"/>
      <c r="G62" s="643"/>
      <c r="H62" s="643"/>
      <c r="I62" s="643"/>
    </row>
    <row r="63" spans="1:11" s="8" customFormat="1" ht="18" customHeight="1" x14ac:dyDescent="0.2">
      <c r="A63" s="13" t="s">
        <v>272</v>
      </c>
      <c r="B63" s="12"/>
      <c r="C63" s="644">
        <v>37613.130539999998</v>
      </c>
      <c r="D63" s="643">
        <v>3129.9293400000001</v>
      </c>
      <c r="E63" s="643">
        <v>28119.537179999999</v>
      </c>
      <c r="F63" s="643">
        <v>24090.751700000001</v>
      </c>
      <c r="G63" s="643">
        <v>4028.78548</v>
      </c>
      <c r="H63" s="643">
        <v>6163.6743200000001</v>
      </c>
      <c r="I63" s="643">
        <v>199.9897</v>
      </c>
      <c r="J63" s="9"/>
      <c r="K63" s="9"/>
    </row>
    <row r="64" spans="1:11" s="11" customFormat="1" ht="5.0999999999999996" customHeight="1" x14ac:dyDescent="0.2">
      <c r="A64" s="13"/>
      <c r="B64" s="12"/>
      <c r="C64" s="1129"/>
      <c r="D64" s="1129"/>
      <c r="E64" s="1129"/>
      <c r="F64" s="1129"/>
      <c r="G64" s="1129"/>
      <c r="H64" s="1129"/>
      <c r="I64" s="1129"/>
      <c r="J64" s="9"/>
      <c r="K64" s="9"/>
    </row>
    <row r="65" spans="1:11" s="17" customFormat="1" ht="24.95" customHeight="1" x14ac:dyDescent="0.2">
      <c r="A65" s="1130" t="s">
        <v>908</v>
      </c>
      <c r="B65" s="1131"/>
      <c r="C65" s="1131"/>
      <c r="D65" s="1131"/>
      <c r="E65" s="1131"/>
      <c r="F65" s="1131"/>
      <c r="G65" s="1131"/>
      <c r="H65" s="1131"/>
      <c r="I65" s="1131"/>
      <c r="J65" s="9"/>
      <c r="K65" s="9"/>
    </row>
    <row r="66" spans="1:11" s="21" customFormat="1" ht="13.5" customHeight="1" x14ac:dyDescent="0.2">
      <c r="A66" s="57" t="s">
        <v>42</v>
      </c>
      <c r="B66" s="19"/>
      <c r="C66" s="642"/>
      <c r="D66" s="634"/>
      <c r="E66" s="634"/>
      <c r="F66" s="634"/>
      <c r="G66" s="634"/>
      <c r="H66" s="634"/>
      <c r="I66" s="634"/>
      <c r="J66" s="9"/>
      <c r="K66" s="9"/>
    </row>
    <row r="67" spans="1:11" s="21" customFormat="1" ht="13.5" customHeight="1" x14ac:dyDescent="0.2">
      <c r="A67" s="57" t="s">
        <v>43</v>
      </c>
      <c r="B67" s="19"/>
      <c r="C67" s="642">
        <v>31706.039789999999</v>
      </c>
      <c r="D67" s="634">
        <v>1003.18191</v>
      </c>
      <c r="E67" s="634">
        <v>337.44171999999998</v>
      </c>
      <c r="F67" s="634">
        <v>153.89321000000001</v>
      </c>
      <c r="G67" s="634">
        <v>183.54850999999999</v>
      </c>
      <c r="H67" s="634">
        <v>3917.5497300000002</v>
      </c>
      <c r="I67" s="634">
        <v>26447.866429999998</v>
      </c>
      <c r="J67" s="9"/>
      <c r="K67" s="9"/>
    </row>
    <row r="68" spans="1:11" s="11" customFormat="1" ht="13.5" customHeight="1" x14ac:dyDescent="0.2">
      <c r="A68" s="57" t="s">
        <v>17</v>
      </c>
      <c r="B68" s="19"/>
      <c r="C68" s="642">
        <v>1491.82673</v>
      </c>
      <c r="D68" s="634">
        <v>1.3600000000000001E-3</v>
      </c>
      <c r="E68" s="634">
        <v>618.72379000000001</v>
      </c>
      <c r="F68" s="634">
        <v>579.65346</v>
      </c>
      <c r="G68" s="634">
        <v>39.070320000000002</v>
      </c>
      <c r="H68" s="634">
        <v>865.58981000000006</v>
      </c>
      <c r="I68" s="634">
        <v>7.5117799999999999</v>
      </c>
      <c r="J68" s="9"/>
      <c r="K68" s="9"/>
    </row>
    <row r="69" spans="1:11" s="11" customFormat="1" ht="13.5" customHeight="1" x14ac:dyDescent="0.2">
      <c r="A69" s="57" t="s">
        <v>232</v>
      </c>
      <c r="B69" s="19"/>
      <c r="C69" s="642">
        <v>127.80322</v>
      </c>
      <c r="D69" s="634">
        <v>0</v>
      </c>
      <c r="E69" s="634">
        <v>8.4448500000000006</v>
      </c>
      <c r="F69" s="634">
        <v>0</v>
      </c>
      <c r="G69" s="634">
        <v>8.4448500000000006</v>
      </c>
      <c r="H69" s="634">
        <v>118.12617</v>
      </c>
      <c r="I69" s="634">
        <v>1.2321899999999999</v>
      </c>
      <c r="J69" s="9"/>
      <c r="K69" s="9"/>
    </row>
    <row r="70" spans="1:11" s="11" customFormat="1" ht="13.5" customHeight="1" x14ac:dyDescent="0.2">
      <c r="A70" s="57" t="s">
        <v>233</v>
      </c>
      <c r="B70" s="12"/>
      <c r="C70" s="642">
        <v>652.29553999999996</v>
      </c>
      <c r="D70" s="634">
        <v>1.3600000000000001E-3</v>
      </c>
      <c r="E70" s="634">
        <v>216.52808999999999</v>
      </c>
      <c r="F70" s="634">
        <v>216.52808999999999</v>
      </c>
      <c r="G70" s="634">
        <v>0</v>
      </c>
      <c r="H70" s="634">
        <v>435.76609000000002</v>
      </c>
      <c r="I70" s="634">
        <v>0</v>
      </c>
      <c r="J70" s="9"/>
      <c r="K70" s="9"/>
    </row>
    <row r="71" spans="1:11" s="6" customFormat="1" ht="13.5" customHeight="1" x14ac:dyDescent="0.2">
      <c r="A71" s="57" t="s">
        <v>234</v>
      </c>
      <c r="B71" s="657"/>
      <c r="C71" s="642">
        <v>711.72798</v>
      </c>
      <c r="D71" s="634">
        <v>0</v>
      </c>
      <c r="E71" s="634">
        <v>393.75083999999998</v>
      </c>
      <c r="F71" s="634">
        <v>363.12538000000001</v>
      </c>
      <c r="G71" s="634">
        <v>30.62547</v>
      </c>
      <c r="H71" s="634">
        <v>311.69754999999998</v>
      </c>
      <c r="I71" s="634">
        <v>6.2795899999999998</v>
      </c>
      <c r="J71" s="23"/>
    </row>
    <row r="72" spans="1:11" s="21" customFormat="1" ht="13.5" customHeight="1" x14ac:dyDescent="0.2">
      <c r="A72" s="57" t="s">
        <v>907</v>
      </c>
      <c r="B72" s="332"/>
      <c r="C72" s="634">
        <v>557125.43521999998</v>
      </c>
      <c r="D72" s="634">
        <v>462157.15473000001</v>
      </c>
      <c r="E72" s="634">
        <v>67541.674440000003</v>
      </c>
      <c r="F72" s="634">
        <v>49565.44137</v>
      </c>
      <c r="G72" s="634">
        <v>17976.233069999998</v>
      </c>
      <c r="H72" s="634">
        <v>27406.52665</v>
      </c>
      <c r="I72" s="634">
        <v>20.0794</v>
      </c>
      <c r="J72" s="25"/>
    </row>
    <row r="73" spans="1:11" s="21" customFormat="1" ht="22.5" customHeight="1" x14ac:dyDescent="0.2">
      <c r="A73" s="24"/>
      <c r="B73" s="59"/>
      <c r="C73" s="634"/>
      <c r="D73" s="634"/>
      <c r="E73" s="634"/>
      <c r="F73" s="634"/>
      <c r="G73" s="634"/>
      <c r="H73" s="634"/>
      <c r="I73" s="634"/>
      <c r="J73" s="25"/>
    </row>
    <row r="74" spans="1:11" s="21" customFormat="1" ht="12.75" customHeight="1" x14ac:dyDescent="0.2">
      <c r="A74" s="24"/>
      <c r="B74" s="59"/>
      <c r="C74" s="634"/>
      <c r="D74" s="634"/>
      <c r="E74" s="634"/>
      <c r="F74" s="634"/>
      <c r="G74" s="634"/>
      <c r="H74" s="634"/>
      <c r="J74" s="25"/>
    </row>
    <row r="75" spans="1:11" s="28" customFormat="1" ht="12.75" customHeight="1" x14ac:dyDescent="0.2">
      <c r="A75" s="640" t="s">
        <v>40</v>
      </c>
      <c r="E75" s="29"/>
      <c r="G75" s="30"/>
      <c r="H75" s="30"/>
      <c r="J75" s="35"/>
    </row>
    <row r="76" spans="1:11" s="348" customFormat="1" ht="12.75" customHeight="1" x14ac:dyDescent="0.2">
      <c r="A76" s="31" t="s">
        <v>898</v>
      </c>
      <c r="B76" s="155"/>
      <c r="C76" s="155"/>
      <c r="D76" s="28"/>
      <c r="E76" s="651"/>
      <c r="F76" s="651"/>
      <c r="G76" s="651"/>
      <c r="H76" s="651"/>
      <c r="I76" s="651"/>
      <c r="J76" s="651"/>
    </row>
    <row r="78" spans="1:11" s="28" customFormat="1" ht="12.75" customHeight="1" x14ac:dyDescent="0.2">
      <c r="E78" s="29"/>
      <c r="F78" s="155"/>
    </row>
    <row r="79" spans="1:11" s="28" customFormat="1" ht="15" customHeight="1" x14ac:dyDescent="0.2">
      <c r="A79" s="1132"/>
      <c r="B79" s="1132"/>
      <c r="C79" s="1132"/>
      <c r="D79" s="1132"/>
      <c r="F79" s="31"/>
    </row>
    <row r="80" spans="1:11" x14ac:dyDescent="0.2">
      <c r="C80" s="32"/>
      <c r="D80" s="32"/>
      <c r="E80" s="32"/>
      <c r="F80" s="32"/>
      <c r="G80" s="32"/>
      <c r="H80" s="32"/>
    </row>
    <row r="81" spans="1:8" x14ac:dyDescent="0.2">
      <c r="C81" s="32"/>
      <c r="D81" s="32"/>
      <c r="E81" s="32"/>
      <c r="F81" s="32"/>
      <c r="G81" s="32"/>
      <c r="H81" s="32"/>
    </row>
    <row r="82" spans="1:8" x14ac:dyDescent="0.2">
      <c r="C82" s="32"/>
      <c r="D82" s="32"/>
      <c r="E82" s="32"/>
      <c r="F82" s="32"/>
      <c r="G82" s="32"/>
      <c r="H82" s="32"/>
    </row>
    <row r="84" spans="1:8" x14ac:dyDescent="0.2">
      <c r="A84" s="1112"/>
      <c r="B84" s="1112"/>
      <c r="C84" s="1112"/>
      <c r="D84" s="1112"/>
      <c r="E84" s="652"/>
    </row>
    <row r="85" spans="1:8" x14ac:dyDescent="0.2">
      <c r="C85" s="32"/>
      <c r="D85" s="32"/>
      <c r="E85" s="32"/>
      <c r="F85" s="32"/>
    </row>
    <row r="86" spans="1:8" x14ac:dyDescent="0.2">
      <c r="C86" s="32"/>
      <c r="D86" s="32"/>
      <c r="E86" s="32"/>
      <c r="F86" s="32"/>
      <c r="G86" s="32"/>
      <c r="H86" s="32"/>
    </row>
    <row r="87" spans="1:8" x14ac:dyDescent="0.2">
      <c r="C87" s="32"/>
      <c r="D87" s="32"/>
      <c r="E87" s="32"/>
      <c r="F87" s="32"/>
    </row>
    <row r="88" spans="1:8" x14ac:dyDescent="0.2">
      <c r="C88" s="32"/>
      <c r="D88" s="32"/>
      <c r="E88" s="32"/>
      <c r="F88" s="32"/>
    </row>
    <row r="89" spans="1:8" x14ac:dyDescent="0.2">
      <c r="C89" s="32"/>
      <c r="D89" s="32"/>
      <c r="E89" s="32"/>
      <c r="F89" s="32"/>
    </row>
    <row r="90" spans="1:8" x14ac:dyDescent="0.2">
      <c r="C90" s="32"/>
      <c r="D90" s="32"/>
      <c r="E90" s="32"/>
      <c r="F90" s="32"/>
    </row>
    <row r="91" spans="1:8" x14ac:dyDescent="0.2">
      <c r="C91" s="32"/>
      <c r="D91" s="32"/>
      <c r="E91" s="32"/>
      <c r="F91" s="32"/>
    </row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</sheetData>
  <mergeCells count="14">
    <mergeCell ref="I4:I5"/>
    <mergeCell ref="C6:I6"/>
    <mergeCell ref="A4:A6"/>
    <mergeCell ref="C4:C5"/>
    <mergeCell ref="D4:D5"/>
    <mergeCell ref="E4:G4"/>
    <mergeCell ref="H4:H5"/>
    <mergeCell ref="A84:D84"/>
    <mergeCell ref="A7:I7"/>
    <mergeCell ref="C36:I36"/>
    <mergeCell ref="A37:I37"/>
    <mergeCell ref="C64:I64"/>
    <mergeCell ref="A65:I65"/>
    <mergeCell ref="A79:D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&amp;LStatistisches Bundesamt, Fachserie 14, Reihe 5, 2016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 enableFormatConditionsCalculation="0">
    <pageSetUpPr autoPageBreaks="0" fitToPage="1"/>
  </sheetPr>
  <dimension ref="A1:K219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1" s="133" customFormat="1" ht="20.100000000000001" customHeight="1" x14ac:dyDescent="0.2">
      <c r="A1" s="1" t="s">
        <v>716</v>
      </c>
      <c r="B1" s="131"/>
      <c r="C1" s="131"/>
      <c r="D1" s="132"/>
    </row>
    <row r="2" spans="1:11" s="133" customFormat="1" ht="20.100000000000001" customHeight="1" x14ac:dyDescent="0.25">
      <c r="A2" s="38" t="s">
        <v>764</v>
      </c>
      <c r="B2" s="131"/>
      <c r="C2" s="131"/>
      <c r="D2" s="132"/>
    </row>
    <row r="3" spans="1:11" s="54" customFormat="1" x14ac:dyDescent="0.2">
      <c r="A3" s="137"/>
      <c r="B3" s="137"/>
      <c r="C3" s="137"/>
      <c r="D3" s="137"/>
    </row>
    <row r="4" spans="1:11" s="54" customFormat="1" ht="18" customHeight="1" x14ac:dyDescent="0.2">
      <c r="A4" s="1120" t="s">
        <v>5</v>
      </c>
      <c r="B4" s="3"/>
      <c r="C4" s="1123" t="s">
        <v>272</v>
      </c>
      <c r="D4" s="1123" t="s">
        <v>36</v>
      </c>
      <c r="E4" s="1126" t="s">
        <v>304</v>
      </c>
      <c r="F4" s="1126"/>
      <c r="G4" s="1126"/>
      <c r="H4" s="1113" t="s">
        <v>4</v>
      </c>
      <c r="I4" s="1155" t="s">
        <v>560</v>
      </c>
    </row>
    <row r="5" spans="1:11" s="54" customFormat="1" ht="18" customHeight="1" x14ac:dyDescent="0.2">
      <c r="A5" s="1121"/>
      <c r="B5" s="4"/>
      <c r="C5" s="1136"/>
      <c r="D5" s="1136"/>
      <c r="E5" s="47" t="s">
        <v>22</v>
      </c>
      <c r="F5" s="47" t="s">
        <v>273</v>
      </c>
      <c r="G5" s="47" t="s">
        <v>184</v>
      </c>
      <c r="H5" s="1135"/>
      <c r="I5" s="1156"/>
    </row>
    <row r="6" spans="1:11" s="54" customFormat="1" ht="18" customHeight="1" x14ac:dyDescent="0.2">
      <c r="A6" s="1122"/>
      <c r="B6" s="330"/>
      <c r="C6" s="1117" t="s">
        <v>301</v>
      </c>
      <c r="D6" s="1118"/>
      <c r="E6" s="1118"/>
      <c r="F6" s="1118"/>
      <c r="G6" s="1118"/>
      <c r="H6" s="1118"/>
      <c r="I6" s="1157"/>
    </row>
    <row r="7" spans="1:11" s="11" customFormat="1" ht="39.950000000000003" customHeight="1" x14ac:dyDescent="0.2">
      <c r="A7" s="1133" t="s">
        <v>200</v>
      </c>
      <c r="B7" s="1154"/>
      <c r="C7" s="1154"/>
      <c r="D7" s="1154"/>
      <c r="E7" s="1154"/>
      <c r="F7" s="1154"/>
      <c r="G7" s="1154"/>
      <c r="H7" s="1154"/>
      <c r="I7" s="1154"/>
    </row>
    <row r="8" spans="1:11" s="8" customFormat="1" ht="18" customHeight="1" x14ac:dyDescent="0.2">
      <c r="A8" s="7" t="s">
        <v>302</v>
      </c>
      <c r="B8" s="7"/>
      <c r="C8" s="20"/>
      <c r="D8" s="18"/>
      <c r="E8" s="18"/>
      <c r="F8" s="18"/>
      <c r="G8" s="18"/>
      <c r="H8" s="18"/>
      <c r="I8" s="18"/>
      <c r="J8" s="9"/>
      <c r="K8" s="9"/>
    </row>
    <row r="9" spans="1:11" s="11" customFormat="1" ht="18" customHeight="1" x14ac:dyDescent="0.2">
      <c r="A9" s="10" t="s">
        <v>59</v>
      </c>
      <c r="B9" s="10"/>
      <c r="C9" s="20">
        <v>43583.484810000002</v>
      </c>
      <c r="D9" s="18">
        <v>40654.38955</v>
      </c>
      <c r="E9" s="18">
        <v>2929.0952699999998</v>
      </c>
      <c r="F9" s="18">
        <v>2929.0952699999998</v>
      </c>
      <c r="G9" s="18">
        <v>0</v>
      </c>
      <c r="H9" s="18">
        <v>0</v>
      </c>
      <c r="I9" s="18">
        <v>0</v>
      </c>
      <c r="J9" s="9"/>
      <c r="K9" s="9"/>
    </row>
    <row r="10" spans="1:11" s="6" customFormat="1" x14ac:dyDescent="0.2">
      <c r="A10" s="37" t="s">
        <v>58</v>
      </c>
      <c r="B10" s="39"/>
      <c r="C10" s="20">
        <v>43583.484810000002</v>
      </c>
      <c r="D10" s="18">
        <v>40654.38955</v>
      </c>
      <c r="E10" s="18">
        <v>2929.0952699999998</v>
      </c>
      <c r="F10" s="18">
        <v>2929.0952699999998</v>
      </c>
      <c r="G10" s="18">
        <v>0</v>
      </c>
      <c r="H10" s="18">
        <v>0</v>
      </c>
      <c r="I10" s="18">
        <v>0</v>
      </c>
    </row>
    <row r="11" spans="1:11" s="6" customFormat="1" x14ac:dyDescent="0.2">
      <c r="A11" s="37" t="s">
        <v>97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</row>
    <row r="12" spans="1:11" s="11" customFormat="1" x14ac:dyDescent="0.2">
      <c r="A12" s="10" t="s">
        <v>60</v>
      </c>
      <c r="B12" s="10"/>
      <c r="C12" s="20">
        <v>195653.10631999999</v>
      </c>
      <c r="D12" s="18">
        <v>141772.19018999999</v>
      </c>
      <c r="E12" s="18">
        <v>53433.416129999998</v>
      </c>
      <c r="F12" s="18">
        <v>43543.416129999998</v>
      </c>
      <c r="G12" s="18">
        <v>9890</v>
      </c>
      <c r="H12" s="18">
        <v>447.5</v>
      </c>
      <c r="I12" s="18">
        <v>0</v>
      </c>
      <c r="J12" s="9"/>
      <c r="K12" s="9"/>
    </row>
    <row r="13" spans="1:11" s="6" customFormat="1" x14ac:dyDescent="0.2">
      <c r="A13" s="37" t="s">
        <v>58</v>
      </c>
      <c r="B13" s="39"/>
      <c r="C13" s="20">
        <v>192355.84484000001</v>
      </c>
      <c r="D13" s="18">
        <v>141772.19018999999</v>
      </c>
      <c r="E13" s="18">
        <v>50136.154649999997</v>
      </c>
      <c r="F13" s="18">
        <v>40246.154649999997</v>
      </c>
      <c r="G13" s="18">
        <v>9890</v>
      </c>
      <c r="H13" s="18">
        <v>447.5</v>
      </c>
      <c r="I13" s="18">
        <v>0</v>
      </c>
    </row>
    <row r="14" spans="1:11" s="6" customFormat="1" x14ac:dyDescent="0.2">
      <c r="A14" s="37" t="s">
        <v>97</v>
      </c>
      <c r="B14" s="39"/>
      <c r="C14" s="20">
        <v>3297.2614800000001</v>
      </c>
      <c r="D14" s="18">
        <v>0</v>
      </c>
      <c r="E14" s="18">
        <v>3297.2614800000001</v>
      </c>
      <c r="F14" s="18">
        <v>3297.2614800000001</v>
      </c>
      <c r="G14" s="18">
        <v>0</v>
      </c>
      <c r="H14" s="18">
        <v>0</v>
      </c>
      <c r="I14" s="18">
        <v>0</v>
      </c>
    </row>
    <row r="15" spans="1:11" s="17" customFormat="1" ht="18" customHeight="1" x14ac:dyDescent="0.2">
      <c r="A15" s="13" t="s">
        <v>14</v>
      </c>
      <c r="B15" s="39"/>
      <c r="C15" s="45">
        <v>239236.59112999999</v>
      </c>
      <c r="D15" s="22">
        <v>182426.57973999999</v>
      </c>
      <c r="E15" s="22">
        <v>56362.51139</v>
      </c>
      <c r="F15" s="22">
        <v>46472.51139</v>
      </c>
      <c r="G15" s="22">
        <v>9890</v>
      </c>
      <c r="H15" s="22">
        <v>447.5</v>
      </c>
      <c r="I15" s="22">
        <v>0</v>
      </c>
    </row>
    <row r="16" spans="1:11" s="8" customFormat="1" ht="22.5" customHeight="1" x14ac:dyDescent="0.2">
      <c r="A16" s="7" t="s">
        <v>68</v>
      </c>
      <c r="B16" s="7"/>
      <c r="C16" s="20"/>
      <c r="D16" s="18"/>
      <c r="E16" s="18"/>
      <c r="F16" s="18"/>
      <c r="G16" s="18"/>
      <c r="H16" s="18"/>
      <c r="I16" s="18"/>
      <c r="J16" s="9"/>
      <c r="K16" s="9"/>
    </row>
    <row r="17" spans="1:9" s="6" customFormat="1" ht="18" customHeight="1" x14ac:dyDescent="0.2">
      <c r="A17" s="10" t="s">
        <v>55</v>
      </c>
      <c r="B17" s="39"/>
      <c r="C17" s="20">
        <v>21702.858950000002</v>
      </c>
      <c r="D17" s="18">
        <v>223.21105</v>
      </c>
      <c r="E17" s="18">
        <v>11677.18139</v>
      </c>
      <c r="F17" s="18">
        <v>11249.71989</v>
      </c>
      <c r="G17" s="18">
        <v>427.4615</v>
      </c>
      <c r="H17" s="18">
        <v>9802.4665100000002</v>
      </c>
      <c r="I17" s="18">
        <v>0</v>
      </c>
    </row>
    <row r="18" spans="1:9" s="6" customFormat="1" x14ac:dyDescent="0.2">
      <c r="A18" s="37" t="s">
        <v>58</v>
      </c>
      <c r="B18" s="39"/>
      <c r="C18" s="20">
        <v>21674.970219999999</v>
      </c>
      <c r="D18" s="18">
        <v>223.21105</v>
      </c>
      <c r="E18" s="18">
        <v>11677.18139</v>
      </c>
      <c r="F18" s="18">
        <v>11249.71989</v>
      </c>
      <c r="G18" s="18">
        <v>427.4615</v>
      </c>
      <c r="H18" s="18">
        <v>9774.5777799999996</v>
      </c>
      <c r="I18" s="18">
        <v>0</v>
      </c>
    </row>
    <row r="19" spans="1:9" s="6" customFormat="1" x14ac:dyDescent="0.2">
      <c r="A19" s="37" t="s">
        <v>97</v>
      </c>
      <c r="B19" s="39"/>
      <c r="C19" s="20">
        <v>27.888739999999999</v>
      </c>
      <c r="D19" s="18">
        <v>0</v>
      </c>
      <c r="E19" s="18">
        <v>0</v>
      </c>
      <c r="F19" s="18">
        <v>0</v>
      </c>
      <c r="G19" s="18">
        <v>0</v>
      </c>
      <c r="H19" s="18">
        <v>27.888739999999999</v>
      </c>
      <c r="I19" s="18">
        <v>0</v>
      </c>
    </row>
    <row r="20" spans="1:9" s="6" customFormat="1" x14ac:dyDescent="0.2">
      <c r="A20" s="10" t="s">
        <v>56</v>
      </c>
      <c r="B20" s="39"/>
      <c r="C20" s="20">
        <v>4141.4317300000002</v>
      </c>
      <c r="D20" s="18">
        <v>0</v>
      </c>
      <c r="E20" s="18">
        <v>3720.4432299999999</v>
      </c>
      <c r="F20" s="18">
        <v>3254.4432299999999</v>
      </c>
      <c r="G20" s="18">
        <v>466</v>
      </c>
      <c r="H20" s="18">
        <v>420.98849000000001</v>
      </c>
      <c r="I20" s="18">
        <v>0</v>
      </c>
    </row>
    <row r="21" spans="1:9" s="6" customFormat="1" x14ac:dyDescent="0.2">
      <c r="A21" s="10" t="s">
        <v>57</v>
      </c>
      <c r="B21" s="39"/>
      <c r="C21" s="20">
        <v>10</v>
      </c>
      <c r="D21" s="18">
        <v>0</v>
      </c>
      <c r="E21" s="18">
        <v>0</v>
      </c>
      <c r="F21" s="18">
        <v>0</v>
      </c>
      <c r="G21" s="18">
        <v>0</v>
      </c>
      <c r="H21" s="18">
        <v>10</v>
      </c>
      <c r="I21" s="18">
        <v>0</v>
      </c>
    </row>
    <row r="22" spans="1:9" s="6" customFormat="1" x14ac:dyDescent="0.2">
      <c r="A22" s="37" t="s">
        <v>58</v>
      </c>
      <c r="B22" s="39"/>
      <c r="C22" s="20">
        <v>10</v>
      </c>
      <c r="D22" s="18">
        <v>0</v>
      </c>
      <c r="E22" s="18">
        <v>0</v>
      </c>
      <c r="F22" s="18">
        <v>0</v>
      </c>
      <c r="G22" s="18">
        <v>0</v>
      </c>
      <c r="H22" s="18">
        <v>10</v>
      </c>
      <c r="I22" s="18">
        <v>0</v>
      </c>
    </row>
    <row r="23" spans="1:9" s="6" customFormat="1" x14ac:dyDescent="0.2">
      <c r="A23" s="37" t="s">
        <v>97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9" s="17" customFormat="1" ht="18" customHeight="1" x14ac:dyDescent="0.2">
      <c r="A24" s="13" t="s">
        <v>14</v>
      </c>
      <c r="B24" s="39"/>
      <c r="C24" s="45">
        <v>25854.290679999998</v>
      </c>
      <c r="D24" s="22">
        <v>223.21105</v>
      </c>
      <c r="E24" s="22">
        <v>15397.624620000001</v>
      </c>
      <c r="F24" s="22">
        <v>14504.163119999999</v>
      </c>
      <c r="G24" s="22">
        <v>893.4615</v>
      </c>
      <c r="H24" s="22">
        <v>10233.45501</v>
      </c>
      <c r="I24" s="22">
        <v>0</v>
      </c>
    </row>
    <row r="25" spans="1:9" s="17" customFormat="1" ht="22.5" customHeight="1" x14ac:dyDescent="0.2">
      <c r="A25" s="7" t="s">
        <v>69</v>
      </c>
      <c r="B25" s="39"/>
      <c r="C25" s="45"/>
      <c r="D25" s="22"/>
      <c r="E25" s="22"/>
      <c r="F25" s="22"/>
      <c r="G25" s="22"/>
      <c r="H25" s="22"/>
      <c r="I25" s="22"/>
    </row>
    <row r="26" spans="1:9" s="17" customFormat="1" ht="18" customHeight="1" x14ac:dyDescent="0.2">
      <c r="A26" s="93" t="s">
        <v>148</v>
      </c>
      <c r="B26" s="39"/>
      <c r="C26" s="55">
        <v>265090.88180999999</v>
      </c>
      <c r="D26" s="56">
        <v>182649.79079</v>
      </c>
      <c r="E26" s="56">
        <v>71760.136010000002</v>
      </c>
      <c r="F26" s="56">
        <v>60976.674509999997</v>
      </c>
      <c r="G26" s="56">
        <v>10783.461499999999</v>
      </c>
      <c r="H26" s="56">
        <v>10680.95501</v>
      </c>
      <c r="I26" s="56">
        <v>0</v>
      </c>
    </row>
    <row r="27" spans="1:9" s="17" customFormat="1" ht="22.5" customHeight="1" x14ac:dyDescent="0.2">
      <c r="A27" s="7" t="s">
        <v>71</v>
      </c>
      <c r="B27" s="39"/>
      <c r="C27" s="45"/>
      <c r="D27" s="22"/>
      <c r="E27" s="22"/>
      <c r="F27" s="22"/>
      <c r="G27" s="22"/>
      <c r="H27" s="22"/>
      <c r="I27" s="22"/>
    </row>
    <row r="28" spans="1:9" s="6" customFormat="1" ht="18" customHeight="1" x14ac:dyDescent="0.2">
      <c r="A28" s="10" t="s">
        <v>62</v>
      </c>
      <c r="B28" s="39"/>
      <c r="C28" s="20">
        <v>4.194</v>
      </c>
      <c r="D28" s="18">
        <v>0</v>
      </c>
      <c r="E28" s="18">
        <v>0</v>
      </c>
      <c r="F28" s="18">
        <v>0</v>
      </c>
      <c r="G28" s="18">
        <v>0</v>
      </c>
      <c r="H28" s="18">
        <v>4.194</v>
      </c>
      <c r="I28" s="18">
        <v>0</v>
      </c>
    </row>
    <row r="29" spans="1:9" s="6" customFormat="1" x14ac:dyDescent="0.2">
      <c r="A29" s="10" t="s">
        <v>15</v>
      </c>
      <c r="B29" s="39"/>
      <c r="C29" s="20">
        <v>2.4327100000000002</v>
      </c>
      <c r="D29" s="18">
        <v>0</v>
      </c>
      <c r="E29" s="18">
        <v>0</v>
      </c>
      <c r="F29" s="18">
        <v>0</v>
      </c>
      <c r="G29" s="18">
        <v>0</v>
      </c>
      <c r="H29" s="18">
        <v>2.4327100000000002</v>
      </c>
      <c r="I29" s="18">
        <v>0</v>
      </c>
    </row>
    <row r="30" spans="1:9" s="6" customFormat="1" x14ac:dyDescent="0.2">
      <c r="A30" s="10" t="s">
        <v>16</v>
      </c>
      <c r="B30" s="39"/>
      <c r="C30" s="20">
        <v>25.182729999999999</v>
      </c>
      <c r="D30" s="18">
        <v>0</v>
      </c>
      <c r="E30" s="18">
        <v>0</v>
      </c>
      <c r="F30" s="18">
        <v>0</v>
      </c>
      <c r="G30" s="18">
        <v>0</v>
      </c>
      <c r="H30" s="18">
        <v>25.182729999999999</v>
      </c>
      <c r="I30" s="18">
        <v>0</v>
      </c>
    </row>
    <row r="31" spans="1:9" s="6" customFormat="1" x14ac:dyDescent="0.2">
      <c r="A31" s="10" t="s">
        <v>63</v>
      </c>
      <c r="B31" s="39"/>
      <c r="C31" s="20">
        <v>0.41387000000000002</v>
      </c>
      <c r="D31" s="18">
        <v>0</v>
      </c>
      <c r="E31" s="18">
        <v>0</v>
      </c>
      <c r="F31" s="18">
        <v>0</v>
      </c>
      <c r="G31" s="18">
        <v>0</v>
      </c>
      <c r="H31" s="18">
        <v>0.41387000000000002</v>
      </c>
      <c r="I31" s="18">
        <v>0</v>
      </c>
    </row>
    <row r="32" spans="1:9" s="6" customFormat="1" x14ac:dyDescent="0.2">
      <c r="A32" s="10" t="s">
        <v>738</v>
      </c>
      <c r="B32" s="39"/>
      <c r="C32" s="20">
        <v>9.09558</v>
      </c>
      <c r="D32" s="18">
        <v>0</v>
      </c>
      <c r="E32" s="18">
        <v>0.97180999999999995</v>
      </c>
      <c r="F32" s="18">
        <v>0.97180999999999995</v>
      </c>
      <c r="G32" s="18">
        <v>0</v>
      </c>
      <c r="H32" s="18">
        <v>8.1237700000000004</v>
      </c>
      <c r="I32" s="18">
        <v>0</v>
      </c>
    </row>
    <row r="33" spans="1:11" s="6" customFormat="1" x14ac:dyDescent="0.2">
      <c r="A33" s="10" t="s">
        <v>64</v>
      </c>
      <c r="B33" s="39"/>
      <c r="C33" s="20"/>
      <c r="D33" s="18"/>
      <c r="E33" s="18"/>
      <c r="F33" s="18"/>
      <c r="G33" s="18"/>
      <c r="H33" s="18"/>
      <c r="I33" s="18"/>
    </row>
    <row r="34" spans="1:11" s="6" customFormat="1" x14ac:dyDescent="0.2">
      <c r="A34" s="10" t="s">
        <v>65</v>
      </c>
      <c r="B34" s="39"/>
      <c r="C34" s="20">
        <v>717.76642000000004</v>
      </c>
      <c r="D34" s="18">
        <v>9.9070000000000005E-2</v>
      </c>
      <c r="E34" s="18">
        <v>642.03459999999995</v>
      </c>
      <c r="F34" s="18">
        <v>642.03459999999995</v>
      </c>
      <c r="G34" s="18">
        <v>0</v>
      </c>
      <c r="H34" s="18">
        <v>75.632750000000001</v>
      </c>
      <c r="I34" s="18">
        <v>0</v>
      </c>
    </row>
    <row r="35" spans="1:11" s="6" customFormat="1" x14ac:dyDescent="0.2">
      <c r="A35" s="10" t="s">
        <v>66</v>
      </c>
      <c r="B35" s="39"/>
      <c r="C35" s="20"/>
      <c r="D35" s="18"/>
      <c r="E35" s="18"/>
      <c r="F35" s="18"/>
      <c r="G35" s="18"/>
      <c r="H35" s="18"/>
      <c r="I35" s="18"/>
    </row>
    <row r="36" spans="1:11" s="6" customFormat="1" x14ac:dyDescent="0.2">
      <c r="A36" s="10" t="s">
        <v>67</v>
      </c>
      <c r="B36" s="39"/>
      <c r="C36" s="20">
        <v>138.25826000000001</v>
      </c>
      <c r="D36" s="18">
        <v>0</v>
      </c>
      <c r="E36" s="18">
        <v>29</v>
      </c>
      <c r="F36" s="18">
        <v>29</v>
      </c>
      <c r="G36" s="18">
        <v>0</v>
      </c>
      <c r="H36" s="18">
        <v>109.25826000000001</v>
      </c>
      <c r="I36" s="18">
        <v>0</v>
      </c>
    </row>
    <row r="37" spans="1:11" s="17" customFormat="1" ht="18" customHeight="1" x14ac:dyDescent="0.2">
      <c r="A37" s="13" t="s">
        <v>14</v>
      </c>
      <c r="B37" s="39"/>
      <c r="C37" s="45">
        <v>897.34357</v>
      </c>
      <c r="D37" s="22">
        <v>9.9070000000000005E-2</v>
      </c>
      <c r="E37" s="22">
        <v>672.00639999999999</v>
      </c>
      <c r="F37" s="22">
        <v>672.00639999999999</v>
      </c>
      <c r="G37" s="22">
        <v>0</v>
      </c>
      <c r="H37" s="22">
        <v>225.2381</v>
      </c>
      <c r="I37" s="22">
        <v>0</v>
      </c>
    </row>
    <row r="38" spans="1:11" s="17" customFormat="1" x14ac:dyDescent="0.2">
      <c r="A38" s="13"/>
      <c r="B38" s="39"/>
      <c r="C38" s="45"/>
      <c r="D38" s="22"/>
      <c r="E38" s="22"/>
      <c r="F38" s="22"/>
      <c r="G38" s="22"/>
      <c r="H38" s="22"/>
      <c r="I38" s="22"/>
    </row>
    <row r="39" spans="1:11" s="17" customFormat="1" ht="18" customHeight="1" x14ac:dyDescent="0.2">
      <c r="A39" s="13" t="s">
        <v>272</v>
      </c>
      <c r="B39" s="39"/>
      <c r="C39" s="45">
        <v>265988.22538000002</v>
      </c>
      <c r="D39" s="22">
        <v>182649.88986</v>
      </c>
      <c r="E39" s="22">
        <v>72432.14241</v>
      </c>
      <c r="F39" s="22">
        <v>61648.680910000003</v>
      </c>
      <c r="G39" s="22">
        <v>10783.461499999999</v>
      </c>
      <c r="H39" s="22">
        <v>10906.1931</v>
      </c>
      <c r="I39" s="22">
        <v>0</v>
      </c>
    </row>
    <row r="40" spans="1:11" s="11" customFormat="1" ht="29.25" customHeight="1" x14ac:dyDescent="0.2">
      <c r="A40" s="1130" t="s">
        <v>130</v>
      </c>
      <c r="B40" s="1153"/>
      <c r="C40" s="1153"/>
      <c r="D40" s="1153"/>
      <c r="E40" s="1153"/>
      <c r="F40" s="1153"/>
      <c r="G40" s="1153"/>
      <c r="H40" s="1153"/>
      <c r="I40" s="1153"/>
      <c r="J40" s="9"/>
      <c r="K40" s="9"/>
    </row>
    <row r="41" spans="1:11" s="8" customFormat="1" ht="18" customHeight="1" x14ac:dyDescent="0.2">
      <c r="A41" s="7" t="s">
        <v>302</v>
      </c>
      <c r="B41" s="7"/>
      <c r="C41" s="20"/>
      <c r="D41" s="18"/>
      <c r="E41" s="18"/>
      <c r="F41" s="18"/>
      <c r="G41" s="18"/>
      <c r="H41" s="18"/>
      <c r="I41" s="18"/>
      <c r="J41" s="9"/>
      <c r="K41" s="9"/>
    </row>
    <row r="42" spans="1:11" s="11" customFormat="1" ht="18" customHeight="1" x14ac:dyDescent="0.2">
      <c r="A42" s="10" t="s">
        <v>59</v>
      </c>
      <c r="B42" s="10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9"/>
      <c r="K42" s="9"/>
    </row>
    <row r="43" spans="1:11" s="6" customFormat="1" x14ac:dyDescent="0.2">
      <c r="A43" s="37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</row>
    <row r="44" spans="1:11" s="6" customFormat="1" x14ac:dyDescent="0.2">
      <c r="A44" s="37" t="s">
        <v>97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</row>
    <row r="45" spans="1:11" s="11" customFormat="1" x14ac:dyDescent="0.2">
      <c r="A45" s="10" t="s">
        <v>60</v>
      </c>
      <c r="B45" s="10"/>
      <c r="C45" s="20">
        <v>174.09962999999999</v>
      </c>
      <c r="D45" s="18">
        <v>0</v>
      </c>
      <c r="E45" s="18">
        <v>174.09962999999999</v>
      </c>
      <c r="F45" s="18">
        <v>124.09963</v>
      </c>
      <c r="G45" s="18">
        <v>50</v>
      </c>
      <c r="H45" s="18">
        <v>0</v>
      </c>
      <c r="I45" s="18">
        <v>0</v>
      </c>
      <c r="J45" s="9"/>
      <c r="K45" s="9"/>
    </row>
    <row r="46" spans="1:11" s="6" customFormat="1" x14ac:dyDescent="0.2">
      <c r="A46" s="37" t="s">
        <v>58</v>
      </c>
      <c r="B46" s="39"/>
      <c r="C46" s="20">
        <v>174.09962999999999</v>
      </c>
      <c r="D46" s="18">
        <v>0</v>
      </c>
      <c r="E46" s="18">
        <v>174.09962999999999</v>
      </c>
      <c r="F46" s="18">
        <v>124.09963</v>
      </c>
      <c r="G46" s="18">
        <v>50</v>
      </c>
      <c r="H46" s="18">
        <v>0</v>
      </c>
      <c r="I46" s="18">
        <v>0</v>
      </c>
    </row>
    <row r="47" spans="1:11" s="6" customFormat="1" x14ac:dyDescent="0.2">
      <c r="A47" s="37" t="s">
        <v>97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</row>
    <row r="48" spans="1:11" s="17" customFormat="1" ht="18" customHeight="1" x14ac:dyDescent="0.2">
      <c r="A48" s="13" t="s">
        <v>14</v>
      </c>
      <c r="B48" s="39"/>
      <c r="C48" s="45">
        <v>174.09962999999999</v>
      </c>
      <c r="D48" s="22">
        <v>0</v>
      </c>
      <c r="E48" s="22">
        <v>174.09962999999999</v>
      </c>
      <c r="F48" s="22">
        <v>124.09963</v>
      </c>
      <c r="G48" s="22">
        <v>50</v>
      </c>
      <c r="H48" s="22">
        <v>0</v>
      </c>
      <c r="I48" s="22">
        <v>0</v>
      </c>
    </row>
    <row r="49" spans="1:11" s="8" customFormat="1" ht="22.5" customHeight="1" x14ac:dyDescent="0.2">
      <c r="A49" s="7" t="s">
        <v>68</v>
      </c>
      <c r="B49" s="7"/>
      <c r="C49" s="20"/>
      <c r="D49" s="18"/>
      <c r="E49" s="18"/>
      <c r="F49" s="18"/>
      <c r="G49" s="18"/>
      <c r="H49" s="18"/>
      <c r="I49" s="18"/>
      <c r="J49" s="9"/>
      <c r="K49" s="9"/>
    </row>
    <row r="50" spans="1:11" s="6" customFormat="1" ht="18" customHeight="1" x14ac:dyDescent="0.2">
      <c r="A50" s="10" t="s">
        <v>55</v>
      </c>
      <c r="B50" s="39"/>
      <c r="C50" s="20">
        <v>8739.9401999999991</v>
      </c>
      <c r="D50" s="18">
        <v>594</v>
      </c>
      <c r="E50" s="18">
        <v>7187.7897000000003</v>
      </c>
      <c r="F50" s="18">
        <v>3625.4124400000001</v>
      </c>
      <c r="G50" s="18">
        <v>3562.3772600000002</v>
      </c>
      <c r="H50" s="18">
        <v>958.15048999999999</v>
      </c>
      <c r="I50" s="18">
        <v>0</v>
      </c>
    </row>
    <row r="51" spans="1:11" s="6" customFormat="1" x14ac:dyDescent="0.2">
      <c r="A51" s="37" t="s">
        <v>58</v>
      </c>
      <c r="B51" s="39"/>
      <c r="C51" s="20">
        <v>8738.8730099999993</v>
      </c>
      <c r="D51" s="18">
        <v>594</v>
      </c>
      <c r="E51" s="18">
        <v>7187.7897000000003</v>
      </c>
      <c r="F51" s="18">
        <v>3625.4124400000001</v>
      </c>
      <c r="G51" s="18">
        <v>3562.3772600000002</v>
      </c>
      <c r="H51" s="18">
        <v>957.08330999999998</v>
      </c>
      <c r="I51" s="18">
        <v>0</v>
      </c>
    </row>
    <row r="52" spans="1:11" s="6" customFormat="1" x14ac:dyDescent="0.2">
      <c r="A52" s="37" t="s">
        <v>97</v>
      </c>
      <c r="B52" s="39"/>
      <c r="C52" s="20">
        <v>1.06718</v>
      </c>
      <c r="D52" s="18">
        <v>0</v>
      </c>
      <c r="E52" s="18">
        <v>0</v>
      </c>
      <c r="F52" s="18">
        <v>0</v>
      </c>
      <c r="G52" s="18">
        <v>0</v>
      </c>
      <c r="H52" s="18">
        <v>1.06718</v>
      </c>
      <c r="I52" s="18">
        <v>0</v>
      </c>
    </row>
    <row r="53" spans="1:11" s="6" customFormat="1" x14ac:dyDescent="0.2">
      <c r="A53" s="10" t="s">
        <v>56</v>
      </c>
      <c r="B53" s="39"/>
      <c r="C53" s="20">
        <v>5578.9012199999997</v>
      </c>
      <c r="D53" s="18">
        <v>35</v>
      </c>
      <c r="E53" s="18">
        <v>5530.6316299999999</v>
      </c>
      <c r="F53" s="18">
        <v>4155.1316299999999</v>
      </c>
      <c r="G53" s="18">
        <v>1375.5</v>
      </c>
      <c r="H53" s="18">
        <v>13.269590000000001</v>
      </c>
      <c r="I53" s="18">
        <v>0</v>
      </c>
    </row>
    <row r="54" spans="1:11" s="6" customFormat="1" x14ac:dyDescent="0.2">
      <c r="A54" s="10" t="s">
        <v>57</v>
      </c>
      <c r="B54" s="39"/>
      <c r="C54" s="20">
        <v>112.30596</v>
      </c>
      <c r="D54" s="18">
        <v>0</v>
      </c>
      <c r="E54" s="18">
        <v>90.678650000000005</v>
      </c>
      <c r="F54" s="18">
        <v>90.678650000000005</v>
      </c>
      <c r="G54" s="18">
        <v>0</v>
      </c>
      <c r="H54" s="18">
        <v>21.627310000000001</v>
      </c>
      <c r="I54" s="18">
        <v>0</v>
      </c>
    </row>
    <row r="55" spans="1:11" s="6" customFormat="1" x14ac:dyDescent="0.2">
      <c r="A55" s="37" t="s">
        <v>58</v>
      </c>
      <c r="B55" s="39"/>
      <c r="C55" s="20">
        <v>111.73812</v>
      </c>
      <c r="D55" s="18">
        <v>0</v>
      </c>
      <c r="E55" s="18">
        <v>90.678650000000005</v>
      </c>
      <c r="F55" s="18">
        <v>90.678650000000005</v>
      </c>
      <c r="G55" s="18">
        <v>0</v>
      </c>
      <c r="H55" s="18">
        <v>21.059470000000001</v>
      </c>
      <c r="I55" s="18">
        <v>0</v>
      </c>
    </row>
    <row r="56" spans="1:11" s="6" customFormat="1" x14ac:dyDescent="0.2">
      <c r="A56" s="37" t="s">
        <v>97</v>
      </c>
      <c r="B56" s="39"/>
      <c r="C56" s="20">
        <v>0.56784000000000001</v>
      </c>
      <c r="D56" s="18">
        <v>0</v>
      </c>
      <c r="E56" s="18">
        <v>0</v>
      </c>
      <c r="F56" s="18">
        <v>0</v>
      </c>
      <c r="G56" s="18">
        <v>0</v>
      </c>
      <c r="H56" s="18">
        <v>0.56784000000000001</v>
      </c>
      <c r="I56" s="18">
        <v>0</v>
      </c>
    </row>
    <row r="57" spans="1:11" s="17" customFormat="1" ht="18" customHeight="1" x14ac:dyDescent="0.2">
      <c r="A57" s="13" t="s">
        <v>14</v>
      </c>
      <c r="B57" s="39"/>
      <c r="C57" s="45">
        <v>14431.14738</v>
      </c>
      <c r="D57" s="22">
        <v>629</v>
      </c>
      <c r="E57" s="22">
        <v>12809.099980000001</v>
      </c>
      <c r="F57" s="22">
        <v>7871.2227199999998</v>
      </c>
      <c r="G57" s="22">
        <v>4937.8772600000002</v>
      </c>
      <c r="H57" s="22">
        <v>993.04740000000004</v>
      </c>
      <c r="I57" s="22">
        <v>0</v>
      </c>
    </row>
    <row r="58" spans="1:11" s="6" customFormat="1" ht="22.5" customHeight="1" x14ac:dyDescent="0.2">
      <c r="A58" s="7" t="s">
        <v>69</v>
      </c>
      <c r="B58" s="39"/>
      <c r="C58" s="20"/>
      <c r="D58" s="18"/>
      <c r="E58" s="18"/>
      <c r="F58" s="18"/>
      <c r="G58" s="18"/>
      <c r="H58" s="18"/>
      <c r="I58" s="18"/>
    </row>
    <row r="59" spans="1:11" s="17" customFormat="1" ht="18" customHeight="1" x14ac:dyDescent="0.2">
      <c r="A59" s="93" t="s">
        <v>148</v>
      </c>
      <c r="B59" s="39"/>
      <c r="C59" s="55">
        <v>14605.247009999999</v>
      </c>
      <c r="D59" s="56">
        <v>629</v>
      </c>
      <c r="E59" s="56">
        <v>12983.19961</v>
      </c>
      <c r="F59" s="56">
        <v>7995.3223500000004</v>
      </c>
      <c r="G59" s="56">
        <v>4987.8772600000002</v>
      </c>
      <c r="H59" s="56">
        <v>993.04740000000004</v>
      </c>
      <c r="I59" s="56">
        <v>0</v>
      </c>
    </row>
    <row r="60" spans="1:11" s="6" customFormat="1" ht="22.5" customHeight="1" x14ac:dyDescent="0.2">
      <c r="A60" s="7" t="s">
        <v>71</v>
      </c>
      <c r="B60" s="39"/>
      <c r="C60" s="20"/>
      <c r="D60" s="18"/>
      <c r="E60" s="18"/>
      <c r="F60" s="18"/>
      <c r="G60" s="18"/>
      <c r="H60" s="18"/>
      <c r="I60" s="18"/>
    </row>
    <row r="61" spans="1:11" s="6" customFormat="1" ht="18" customHeight="1" x14ac:dyDescent="0.2">
      <c r="A61" s="10" t="s">
        <v>62</v>
      </c>
      <c r="B61" s="39"/>
      <c r="C61" s="20">
        <v>20.020399999999999</v>
      </c>
      <c r="D61" s="18">
        <v>0</v>
      </c>
      <c r="E61" s="18">
        <v>20</v>
      </c>
      <c r="F61" s="18">
        <v>20</v>
      </c>
      <c r="G61" s="18">
        <v>0</v>
      </c>
      <c r="H61" s="18">
        <v>2.0400000000000001E-2</v>
      </c>
      <c r="I61" s="18">
        <v>0</v>
      </c>
    </row>
    <row r="62" spans="1:11" s="6" customFormat="1" x14ac:dyDescent="0.2">
      <c r="A62" s="10" t="s">
        <v>15</v>
      </c>
      <c r="B62" s="39"/>
      <c r="C62" s="20">
        <v>0.72874000000000005</v>
      </c>
      <c r="D62" s="18">
        <v>0</v>
      </c>
      <c r="E62" s="18">
        <v>0</v>
      </c>
      <c r="F62" s="18">
        <v>0</v>
      </c>
      <c r="G62" s="18">
        <v>0</v>
      </c>
      <c r="H62" s="18">
        <v>0.72874000000000005</v>
      </c>
      <c r="I62" s="18">
        <v>0</v>
      </c>
    </row>
    <row r="63" spans="1:11" s="6" customFormat="1" x14ac:dyDescent="0.2">
      <c r="A63" s="10" t="s">
        <v>16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</row>
    <row r="64" spans="1:11" s="6" customFormat="1" x14ac:dyDescent="0.2">
      <c r="A64" s="10" t="s">
        <v>63</v>
      </c>
      <c r="B64" s="39"/>
      <c r="C64" s="20">
        <v>1.7278800000000001</v>
      </c>
      <c r="D64" s="18">
        <v>0</v>
      </c>
      <c r="E64" s="18">
        <v>0</v>
      </c>
      <c r="F64" s="18">
        <v>0</v>
      </c>
      <c r="G64" s="18">
        <v>0</v>
      </c>
      <c r="H64" s="18">
        <v>1.7278800000000001</v>
      </c>
      <c r="I64" s="18">
        <v>0</v>
      </c>
    </row>
    <row r="65" spans="1:11" s="6" customFormat="1" x14ac:dyDescent="0.2">
      <c r="A65" s="10" t="s">
        <v>738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</row>
    <row r="66" spans="1:11" s="6" customFormat="1" x14ac:dyDescent="0.2">
      <c r="A66" s="10" t="s">
        <v>64</v>
      </c>
      <c r="B66" s="39"/>
      <c r="C66" s="20"/>
      <c r="D66" s="18"/>
      <c r="E66" s="18"/>
      <c r="F66" s="18"/>
      <c r="G66" s="18"/>
      <c r="H66" s="18"/>
      <c r="I66" s="18"/>
    </row>
    <row r="67" spans="1:11" s="6" customFormat="1" x14ac:dyDescent="0.2">
      <c r="A67" s="10" t="s">
        <v>65</v>
      </c>
      <c r="B67" s="39"/>
      <c r="C67" s="20">
        <v>47.459969999999998</v>
      </c>
      <c r="D67" s="18">
        <v>0</v>
      </c>
      <c r="E67" s="18">
        <v>0.24797</v>
      </c>
      <c r="F67" s="18">
        <v>0</v>
      </c>
      <c r="G67" s="18">
        <v>0.24797</v>
      </c>
      <c r="H67" s="18">
        <v>47.212000000000003</v>
      </c>
      <c r="I67" s="18">
        <v>0</v>
      </c>
    </row>
    <row r="68" spans="1:11" s="6" customFormat="1" x14ac:dyDescent="0.2">
      <c r="A68" s="10" t="s">
        <v>66</v>
      </c>
      <c r="B68" s="39"/>
      <c r="C68" s="20"/>
      <c r="D68" s="18"/>
      <c r="E68" s="18"/>
      <c r="F68" s="18"/>
      <c r="G68" s="18"/>
      <c r="H68" s="18"/>
      <c r="I68" s="18"/>
    </row>
    <row r="69" spans="1:11" s="6" customFormat="1" x14ac:dyDescent="0.2">
      <c r="A69" s="10" t="s">
        <v>67</v>
      </c>
      <c r="B69" s="39"/>
      <c r="C69" s="20">
        <v>195.10576</v>
      </c>
      <c r="D69" s="18">
        <v>25</v>
      </c>
      <c r="E69" s="18">
        <v>165</v>
      </c>
      <c r="F69" s="18">
        <v>115</v>
      </c>
      <c r="G69" s="18">
        <v>50</v>
      </c>
      <c r="H69" s="18">
        <v>5.1057600000000001</v>
      </c>
      <c r="I69" s="18">
        <v>0</v>
      </c>
    </row>
    <row r="70" spans="1:11" s="17" customFormat="1" ht="18" customHeight="1" x14ac:dyDescent="0.2">
      <c r="A70" s="13" t="s">
        <v>14</v>
      </c>
      <c r="B70" s="39"/>
      <c r="C70" s="45">
        <v>265.04275000000001</v>
      </c>
      <c r="D70" s="22">
        <v>25</v>
      </c>
      <c r="E70" s="22">
        <v>185.24797000000001</v>
      </c>
      <c r="F70" s="22">
        <v>135</v>
      </c>
      <c r="G70" s="22">
        <v>50.247970000000002</v>
      </c>
      <c r="H70" s="22">
        <v>54.794780000000003</v>
      </c>
      <c r="I70" s="22">
        <v>0</v>
      </c>
    </row>
    <row r="71" spans="1:11" s="6" customFormat="1" x14ac:dyDescent="0.2">
      <c r="A71" s="13"/>
      <c r="B71" s="39"/>
      <c r="C71" s="20"/>
      <c r="D71" s="18"/>
      <c r="E71" s="18"/>
      <c r="F71" s="18"/>
      <c r="G71" s="18"/>
      <c r="H71" s="18"/>
      <c r="I71" s="18"/>
    </row>
    <row r="72" spans="1:11" s="17" customFormat="1" ht="18" customHeight="1" x14ac:dyDescent="0.2">
      <c r="A72" s="13" t="s">
        <v>272</v>
      </c>
      <c r="B72" s="39"/>
      <c r="C72" s="45">
        <v>14870.28976</v>
      </c>
      <c r="D72" s="22">
        <v>654</v>
      </c>
      <c r="E72" s="22">
        <v>13168.44758</v>
      </c>
      <c r="F72" s="22">
        <v>8130.3223500000004</v>
      </c>
      <c r="G72" s="22">
        <v>5038.1252299999996</v>
      </c>
      <c r="H72" s="22">
        <v>1047.8421800000001</v>
      </c>
      <c r="I72" s="22">
        <v>0</v>
      </c>
    </row>
    <row r="73" spans="1:11" s="15" customFormat="1" ht="12.75" customHeight="1" x14ac:dyDescent="0.2">
      <c r="A73" s="8"/>
      <c r="B73" s="11"/>
      <c r="C73" s="22"/>
      <c r="D73" s="22"/>
      <c r="E73" s="66"/>
      <c r="F73" s="66"/>
      <c r="G73" s="66"/>
      <c r="H73" s="66"/>
      <c r="I73" s="66"/>
      <c r="J73" s="9"/>
      <c r="K73" s="9"/>
    </row>
    <row r="74" spans="1:11" s="65" customFormat="1" ht="12.75" customHeight="1" x14ac:dyDescent="0.2">
      <c r="A74" s="13"/>
      <c r="B74" s="12"/>
      <c r="C74" s="22"/>
      <c r="D74" s="22"/>
      <c r="E74" s="11"/>
      <c r="F74" s="11"/>
      <c r="G74" s="66"/>
      <c r="H74" s="66"/>
      <c r="I74" s="66"/>
      <c r="J74" s="30"/>
      <c r="K74" s="30"/>
    </row>
    <row r="75" spans="1:11" s="65" customFormat="1" ht="12.75" customHeight="1" x14ac:dyDescent="0.2">
      <c r="A75" s="27"/>
      <c r="B75" s="31"/>
      <c r="C75" s="31"/>
      <c r="D75" s="31"/>
      <c r="J75" s="30"/>
      <c r="K75" s="30"/>
    </row>
    <row r="76" spans="1:11" s="141" customFormat="1" ht="12.75" customHeight="1" x14ac:dyDescent="0.2">
      <c r="A76" s="1152"/>
      <c r="B76" s="1152"/>
      <c r="C76" s="1152"/>
      <c r="D76" s="1152"/>
      <c r="J76" s="30"/>
      <c r="K76" s="30"/>
    </row>
    <row r="77" spans="1:11" s="31" customFormat="1" ht="12.75" customHeight="1" x14ac:dyDescent="0.2">
      <c r="B77" s="142"/>
      <c r="C77" s="143"/>
      <c r="D77" s="143"/>
      <c r="J77" s="30"/>
      <c r="K77" s="30"/>
    </row>
    <row r="78" spans="1:11" s="31" customFormat="1" ht="12.75" customHeight="1" x14ac:dyDescent="0.2">
      <c r="B78" s="142"/>
      <c r="C78" s="143"/>
      <c r="D78" s="143"/>
      <c r="J78" s="30"/>
      <c r="K78" s="30"/>
    </row>
    <row r="79" spans="1:11" s="65" customFormat="1" ht="12.75" customHeight="1" x14ac:dyDescent="0.2">
      <c r="A79" s="142"/>
      <c r="B79" s="142"/>
      <c r="C79" s="143"/>
      <c r="D79" s="143"/>
    </row>
    <row r="80" spans="1:11" s="65" customFormat="1" ht="12.75" customHeight="1" x14ac:dyDescent="0.2">
      <c r="A80" s="144"/>
      <c r="B80" s="145"/>
      <c r="C80" s="146"/>
      <c r="D80" s="146"/>
    </row>
    <row r="81" spans="1:5" s="65" customFormat="1" ht="12.75" customHeight="1" x14ac:dyDescent="0.2">
      <c r="A81" s="144"/>
      <c r="B81" s="145"/>
      <c r="C81" s="147"/>
      <c r="D81" s="146"/>
    </row>
    <row r="82" spans="1:5" s="151" customFormat="1" ht="12.75" customHeight="1" x14ac:dyDescent="0.2">
      <c r="A82" s="148"/>
      <c r="B82" s="148"/>
      <c r="C82" s="149"/>
      <c r="D82" s="150"/>
    </row>
    <row r="83" spans="1:5" s="31" customFormat="1" ht="12.75" customHeight="1" x14ac:dyDescent="0.2">
      <c r="A83" s="152"/>
      <c r="B83" s="142"/>
      <c r="C83" s="143"/>
      <c r="D83" s="143"/>
      <c r="E83" s="153"/>
    </row>
    <row r="84" spans="1:5" s="28" customFormat="1" ht="12.75" customHeight="1" x14ac:dyDescent="0.2">
      <c r="A84" s="64"/>
      <c r="B84" s="64"/>
      <c r="C84" s="64"/>
      <c r="D84" s="64"/>
    </row>
    <row r="85" spans="1:5" s="28" customFormat="1" ht="12.75" customHeight="1" x14ac:dyDescent="0.2">
      <c r="A85" s="27"/>
    </row>
    <row r="86" spans="1:5" s="28" customFormat="1" ht="12.75" customHeight="1" x14ac:dyDescent="0.2">
      <c r="A86" s="154"/>
      <c r="B86" s="154"/>
      <c r="C86" s="154"/>
    </row>
    <row r="87" spans="1:5" s="28" customFormat="1" ht="12.75" customHeight="1" x14ac:dyDescent="0.2">
      <c r="A87" s="31"/>
      <c r="B87" s="31"/>
      <c r="C87" s="31"/>
    </row>
    <row r="88" spans="1:5" s="28" customFormat="1" ht="12.75" customHeight="1" x14ac:dyDescent="0.2">
      <c r="A88" s="31"/>
      <c r="B88" s="31"/>
      <c r="C88" s="31"/>
    </row>
    <row r="89" spans="1:5" s="28" customFormat="1" ht="12.75" customHeight="1" x14ac:dyDescent="0.2">
      <c r="A89" s="155"/>
      <c r="B89" s="155"/>
      <c r="C89" s="155"/>
    </row>
    <row r="90" spans="1:5" s="28" customFormat="1" ht="12.75" customHeight="1" x14ac:dyDescent="0.2">
      <c r="A90" s="155"/>
      <c r="B90" s="155"/>
      <c r="C90" s="155"/>
    </row>
    <row r="91" spans="1:5" s="28" customFormat="1" ht="12.75" customHeight="1" x14ac:dyDescent="0.2">
      <c r="A91" s="156"/>
    </row>
    <row r="92" spans="1:5" s="28" customFormat="1" ht="12.75" customHeight="1" x14ac:dyDescent="0.2">
      <c r="A92" s="31"/>
      <c r="B92" s="31"/>
      <c r="C92" s="31"/>
      <c r="D92" s="31"/>
    </row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</sheetData>
  <mergeCells count="10">
    <mergeCell ref="A76:D76"/>
    <mergeCell ref="A4:A6"/>
    <mergeCell ref="C4:C5"/>
    <mergeCell ref="D4:D5"/>
    <mergeCell ref="A40:I40"/>
    <mergeCell ref="A7:I7"/>
    <mergeCell ref="I4:I5"/>
    <mergeCell ref="C6:I6"/>
    <mergeCell ref="H4:H5"/>
    <mergeCell ref="E4:G4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2016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 enableFormatConditionsCalculation="0">
    <pageSetUpPr autoPageBreaks="0" fitToPage="1"/>
  </sheetPr>
  <dimension ref="A1:L210"/>
  <sheetViews>
    <sheetView showGridLines="0" showWhiteSpace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6.7109375" style="2" customWidth="1" collapsed="1"/>
    <col min="9" max="9" width="18.7109375" style="2" customWidth="1" collapsed="1"/>
    <col min="10" max="16384" width="11.42578125" style="2" collapsed="1"/>
  </cols>
  <sheetData>
    <row r="1" spans="1:12" s="133" customFormat="1" ht="19.5" customHeight="1" x14ac:dyDescent="0.2">
      <c r="A1" s="1" t="s">
        <v>716</v>
      </c>
      <c r="B1" s="131"/>
      <c r="C1" s="131"/>
      <c r="D1" s="132"/>
    </row>
    <row r="2" spans="1:12" s="133" customFormat="1" ht="19.5" customHeight="1" x14ac:dyDescent="0.25">
      <c r="A2" s="50" t="s">
        <v>765</v>
      </c>
      <c r="B2" s="131"/>
      <c r="C2" s="131"/>
      <c r="D2" s="132"/>
    </row>
    <row r="3" spans="1:12" s="54" customFormat="1" x14ac:dyDescent="0.2">
      <c r="A3" s="137"/>
      <c r="B3" s="137"/>
      <c r="C3" s="137"/>
      <c r="D3" s="137"/>
    </row>
    <row r="4" spans="1:12" s="54" customFormat="1" ht="18" customHeight="1" x14ac:dyDescent="0.2">
      <c r="A4" s="1120" t="s">
        <v>5</v>
      </c>
      <c r="B4" s="3"/>
      <c r="C4" s="1123" t="s">
        <v>272</v>
      </c>
      <c r="D4" s="1123" t="s">
        <v>36</v>
      </c>
      <c r="E4" s="1126" t="s">
        <v>304</v>
      </c>
      <c r="F4" s="1126"/>
      <c r="G4" s="1126"/>
      <c r="H4" s="1113" t="s">
        <v>4</v>
      </c>
      <c r="I4" s="1155" t="s">
        <v>560</v>
      </c>
    </row>
    <row r="5" spans="1:12" s="54" customFormat="1" ht="18" customHeight="1" x14ac:dyDescent="0.2">
      <c r="A5" s="1121"/>
      <c r="B5" s="4"/>
      <c r="C5" s="1136"/>
      <c r="D5" s="1136"/>
      <c r="E5" s="47" t="s">
        <v>22</v>
      </c>
      <c r="F5" s="47" t="s">
        <v>273</v>
      </c>
      <c r="G5" s="47" t="s">
        <v>184</v>
      </c>
      <c r="H5" s="1135"/>
      <c r="I5" s="1156"/>
    </row>
    <row r="6" spans="1:12" s="54" customFormat="1" ht="18" customHeight="1" x14ac:dyDescent="0.2">
      <c r="A6" s="1122"/>
      <c r="B6" s="330"/>
      <c r="C6" s="1117" t="s">
        <v>301</v>
      </c>
      <c r="D6" s="1118"/>
      <c r="E6" s="1118"/>
      <c r="F6" s="1118"/>
      <c r="G6" s="1118"/>
      <c r="H6" s="1118"/>
      <c r="I6" s="1157"/>
    </row>
    <row r="7" spans="1:12" s="8" customFormat="1" ht="39.75" customHeight="1" x14ac:dyDescent="0.2">
      <c r="A7" s="1137" t="s">
        <v>131</v>
      </c>
      <c r="B7" s="1154"/>
      <c r="C7" s="1154"/>
      <c r="D7" s="1154"/>
      <c r="E7" s="1154"/>
      <c r="F7" s="1154"/>
      <c r="G7" s="1154"/>
      <c r="H7" s="1154"/>
      <c r="I7" s="1154"/>
      <c r="J7" s="9"/>
      <c r="K7" s="9"/>
      <c r="L7" s="23"/>
    </row>
    <row r="8" spans="1:12" s="17" customFormat="1" ht="18" customHeight="1" x14ac:dyDescent="0.2">
      <c r="A8" s="7" t="s">
        <v>69</v>
      </c>
      <c r="B8" s="39"/>
      <c r="C8" s="45"/>
      <c r="D8" s="22"/>
      <c r="E8" s="22"/>
      <c r="F8" s="22"/>
      <c r="G8" s="22"/>
      <c r="H8" s="22"/>
      <c r="I8" s="22"/>
    </row>
    <row r="9" spans="1:12" s="17" customFormat="1" ht="18" customHeight="1" x14ac:dyDescent="0.2">
      <c r="A9" s="93" t="s">
        <v>148</v>
      </c>
      <c r="B9" s="39"/>
      <c r="C9" s="55">
        <v>265090.88180999999</v>
      </c>
      <c r="D9" s="56">
        <v>182649.79079</v>
      </c>
      <c r="E9" s="56">
        <v>71760.136010000002</v>
      </c>
      <c r="F9" s="56">
        <v>60976.674509999997</v>
      </c>
      <c r="G9" s="56">
        <v>10783.461499999999</v>
      </c>
      <c r="H9" s="56">
        <v>10680.95501</v>
      </c>
      <c r="I9" s="56">
        <v>0</v>
      </c>
    </row>
    <row r="10" spans="1:12" s="17" customFormat="1" ht="22.5" customHeight="1" x14ac:dyDescent="0.2">
      <c r="A10" s="7" t="s">
        <v>71</v>
      </c>
      <c r="B10" s="39"/>
      <c r="C10" s="45">
        <v>897.34357</v>
      </c>
      <c r="D10" s="22">
        <v>9.9070000000000005E-2</v>
      </c>
      <c r="E10" s="22">
        <v>672.00639999999999</v>
      </c>
      <c r="F10" s="22">
        <v>672.00639999999999</v>
      </c>
      <c r="G10" s="22">
        <v>0</v>
      </c>
      <c r="H10" s="22">
        <v>225.2381</v>
      </c>
      <c r="I10" s="22">
        <v>0</v>
      </c>
    </row>
    <row r="11" spans="1:12" s="11" customFormat="1" ht="4.5" customHeight="1" x14ac:dyDescent="0.2">
      <c r="A11" s="94"/>
      <c r="B11" s="94"/>
      <c r="C11" s="1129"/>
      <c r="D11" s="1129"/>
      <c r="E11" s="1129"/>
      <c r="F11" s="1129"/>
      <c r="G11" s="1129"/>
      <c r="H11" s="1129"/>
      <c r="I11" s="1129"/>
      <c r="J11" s="9"/>
      <c r="K11" s="9"/>
      <c r="L11" s="23"/>
    </row>
    <row r="12" spans="1:12" s="8" customFormat="1" ht="24.95" customHeight="1" x14ac:dyDescent="0.2">
      <c r="A12" s="1138" t="s">
        <v>132</v>
      </c>
      <c r="B12" s="1153"/>
      <c r="C12" s="1153"/>
      <c r="D12" s="1153"/>
      <c r="E12" s="1153"/>
      <c r="F12" s="1153"/>
      <c r="G12" s="1153"/>
      <c r="H12" s="1153"/>
      <c r="I12" s="1153"/>
      <c r="J12" s="9"/>
      <c r="K12" s="9"/>
      <c r="L12" s="23"/>
    </row>
    <row r="13" spans="1:12" s="8" customFormat="1" ht="18" customHeight="1" x14ac:dyDescent="0.2">
      <c r="A13" s="7" t="s">
        <v>302</v>
      </c>
      <c r="B13" s="7"/>
      <c r="C13" s="45">
        <v>43583.484810000002</v>
      </c>
      <c r="D13" s="22">
        <v>40654.38955</v>
      </c>
      <c r="E13" s="22">
        <v>2929.0952699999998</v>
      </c>
      <c r="F13" s="22">
        <v>2929.0952699999998</v>
      </c>
      <c r="G13" s="22">
        <v>0</v>
      </c>
      <c r="H13" s="22">
        <v>0</v>
      </c>
      <c r="I13" s="22">
        <v>0</v>
      </c>
      <c r="J13" s="9"/>
      <c r="K13" s="9"/>
    </row>
    <row r="14" spans="1:12" s="11" customFormat="1" ht="18" customHeight="1" x14ac:dyDescent="0.2">
      <c r="A14" s="10" t="s">
        <v>59</v>
      </c>
      <c r="B14" s="10"/>
      <c r="C14" s="20">
        <v>43583.484810000002</v>
      </c>
      <c r="D14" s="18">
        <v>40654.38955</v>
      </c>
      <c r="E14" s="18">
        <v>2929.0952699999998</v>
      </c>
      <c r="F14" s="18">
        <v>2929.0952699999998</v>
      </c>
      <c r="G14" s="18">
        <v>0</v>
      </c>
      <c r="H14" s="18">
        <v>0</v>
      </c>
      <c r="I14" s="18">
        <v>0</v>
      </c>
      <c r="J14" s="9"/>
      <c r="K14" s="9"/>
    </row>
    <row r="15" spans="1:12" s="6" customFormat="1" x14ac:dyDescent="0.2">
      <c r="A15" s="37" t="s">
        <v>58</v>
      </c>
      <c r="B15" s="39"/>
      <c r="C15" s="20">
        <v>43583.484810000002</v>
      </c>
      <c r="D15" s="18">
        <v>40654.38955</v>
      </c>
      <c r="E15" s="18">
        <v>2929.0952699999998</v>
      </c>
      <c r="F15" s="18">
        <v>2929.0952699999998</v>
      </c>
      <c r="G15" s="18">
        <v>0</v>
      </c>
      <c r="H15" s="18">
        <v>0</v>
      </c>
      <c r="I15" s="18">
        <v>0</v>
      </c>
    </row>
    <row r="16" spans="1:12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</row>
    <row r="17" spans="1:12" s="8" customFormat="1" ht="22.5" customHeight="1" x14ac:dyDescent="0.2">
      <c r="A17" s="7" t="s">
        <v>68</v>
      </c>
      <c r="B17" s="7"/>
      <c r="C17" s="45">
        <v>7429.2463699999998</v>
      </c>
      <c r="D17" s="22">
        <v>0</v>
      </c>
      <c r="E17" s="22">
        <v>6168</v>
      </c>
      <c r="F17" s="22">
        <v>6168</v>
      </c>
      <c r="G17" s="22">
        <v>0</v>
      </c>
      <c r="H17" s="22">
        <v>1261.2463700000001</v>
      </c>
      <c r="I17" s="22">
        <v>0</v>
      </c>
      <c r="J17" s="9"/>
      <c r="K17" s="9"/>
    </row>
    <row r="18" spans="1:12" s="6" customFormat="1" ht="18" customHeight="1" x14ac:dyDescent="0.2">
      <c r="A18" s="10" t="s">
        <v>55</v>
      </c>
      <c r="B18" s="39"/>
      <c r="C18" s="20">
        <v>6654.2313700000004</v>
      </c>
      <c r="D18" s="18">
        <v>0</v>
      </c>
      <c r="E18" s="18">
        <v>5468</v>
      </c>
      <c r="F18" s="18">
        <v>5468</v>
      </c>
      <c r="G18" s="18">
        <v>0</v>
      </c>
      <c r="H18" s="18">
        <v>1186.23137</v>
      </c>
      <c r="I18" s="18">
        <v>0</v>
      </c>
    </row>
    <row r="19" spans="1:12" s="6" customFormat="1" x14ac:dyDescent="0.2">
      <c r="A19" s="37" t="s">
        <v>58</v>
      </c>
      <c r="B19" s="39"/>
      <c r="C19" s="20">
        <v>6638.2149799999997</v>
      </c>
      <c r="D19" s="18">
        <v>0</v>
      </c>
      <c r="E19" s="18">
        <v>5468</v>
      </c>
      <c r="F19" s="18">
        <v>5468</v>
      </c>
      <c r="G19" s="18">
        <v>0</v>
      </c>
      <c r="H19" s="18">
        <v>1170.21498</v>
      </c>
      <c r="I19" s="18">
        <v>0</v>
      </c>
    </row>
    <row r="20" spans="1:12" s="6" customFormat="1" x14ac:dyDescent="0.2">
      <c r="A20" s="37" t="s">
        <v>97</v>
      </c>
      <c r="B20" s="39"/>
      <c r="C20" s="20">
        <v>16.016390000000001</v>
      </c>
      <c r="D20" s="18">
        <v>0</v>
      </c>
      <c r="E20" s="18">
        <v>0</v>
      </c>
      <c r="F20" s="18">
        <v>0</v>
      </c>
      <c r="G20" s="18">
        <v>0</v>
      </c>
      <c r="H20" s="18">
        <v>16.016390000000001</v>
      </c>
      <c r="I20" s="18">
        <v>0</v>
      </c>
    </row>
    <row r="21" spans="1:12" s="6" customFormat="1" x14ac:dyDescent="0.2">
      <c r="A21" s="10" t="s">
        <v>56</v>
      </c>
      <c r="B21" s="39"/>
      <c r="C21" s="20">
        <v>775.01499999999999</v>
      </c>
      <c r="D21" s="18">
        <v>0</v>
      </c>
      <c r="E21" s="18">
        <v>700</v>
      </c>
      <c r="F21" s="18">
        <v>700</v>
      </c>
      <c r="G21" s="18">
        <v>0</v>
      </c>
      <c r="H21" s="18">
        <v>75.015000000000001</v>
      </c>
      <c r="I21" s="18">
        <v>0</v>
      </c>
    </row>
    <row r="22" spans="1:12" s="6" customFormat="1" x14ac:dyDescent="0.2">
      <c r="A22" s="10" t="s">
        <v>57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</row>
    <row r="23" spans="1:12" s="6" customFormat="1" x14ac:dyDescent="0.2">
      <c r="A23" s="37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</row>
    <row r="24" spans="1:12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</row>
    <row r="25" spans="1:12" s="17" customFormat="1" ht="22.5" customHeight="1" x14ac:dyDescent="0.2">
      <c r="A25" s="7" t="s">
        <v>69</v>
      </c>
      <c r="B25" s="39"/>
      <c r="C25" s="45"/>
      <c r="D25" s="22"/>
      <c r="E25" s="22"/>
      <c r="F25" s="22"/>
      <c r="G25" s="22"/>
      <c r="H25" s="22"/>
      <c r="I25" s="22"/>
    </row>
    <row r="26" spans="1:12" s="17" customFormat="1" ht="18" customHeight="1" x14ac:dyDescent="0.2">
      <c r="A26" s="93" t="s">
        <v>148</v>
      </c>
      <c r="B26" s="39"/>
      <c r="C26" s="55">
        <v>51012.731180000002</v>
      </c>
      <c r="D26" s="56">
        <v>40654.38955</v>
      </c>
      <c r="E26" s="56">
        <v>9097.0952699999998</v>
      </c>
      <c r="F26" s="56">
        <v>9097.0952699999998</v>
      </c>
      <c r="G26" s="56">
        <v>0</v>
      </c>
      <c r="H26" s="56">
        <v>1261.2463700000001</v>
      </c>
      <c r="I26" s="56">
        <v>0</v>
      </c>
    </row>
    <row r="27" spans="1:12" s="17" customFormat="1" ht="22.5" customHeight="1" x14ac:dyDescent="0.2">
      <c r="A27" s="7" t="s">
        <v>71</v>
      </c>
      <c r="B27" s="39"/>
      <c r="C27" s="45">
        <v>72.696039999999996</v>
      </c>
      <c r="D27" s="22">
        <v>0</v>
      </c>
      <c r="E27" s="22">
        <v>72.533000000000001</v>
      </c>
      <c r="F27" s="22">
        <v>72.533000000000001</v>
      </c>
      <c r="G27" s="22">
        <v>0</v>
      </c>
      <c r="H27" s="22">
        <v>0.16303999999999999</v>
      </c>
      <c r="I27" s="22">
        <v>0</v>
      </c>
    </row>
    <row r="28" spans="1:12" s="11" customFormat="1" ht="4.5" customHeight="1" x14ac:dyDescent="0.2">
      <c r="A28" s="95"/>
      <c r="B28" s="94"/>
      <c r="C28" s="1129"/>
      <c r="D28" s="1129"/>
      <c r="E28" s="1129"/>
      <c r="F28" s="1129"/>
      <c r="G28" s="1129"/>
      <c r="H28" s="1129"/>
      <c r="I28" s="1129"/>
      <c r="J28" s="9"/>
      <c r="K28" s="9"/>
      <c r="L28" s="23"/>
    </row>
    <row r="29" spans="1:12" s="8" customFormat="1" ht="24.95" customHeight="1" x14ac:dyDescent="0.2">
      <c r="A29" s="1138" t="s">
        <v>133</v>
      </c>
      <c r="B29" s="1153"/>
      <c r="C29" s="1153"/>
      <c r="D29" s="1153"/>
      <c r="E29" s="1153"/>
      <c r="F29" s="1153"/>
      <c r="G29" s="1153"/>
      <c r="H29" s="1153"/>
      <c r="I29" s="1153"/>
      <c r="J29" s="9"/>
      <c r="K29" s="9"/>
      <c r="L29" s="23"/>
    </row>
    <row r="30" spans="1:12" s="8" customFormat="1" ht="18" customHeight="1" x14ac:dyDescent="0.2">
      <c r="A30" s="7" t="s">
        <v>302</v>
      </c>
      <c r="B30" s="7"/>
      <c r="C30" s="45">
        <v>103252.71675000001</v>
      </c>
      <c r="D30" s="22">
        <v>89312.678690000001</v>
      </c>
      <c r="E30" s="22">
        <v>13940.038060000001</v>
      </c>
      <c r="F30" s="22">
        <v>13190.038060000001</v>
      </c>
      <c r="G30" s="22">
        <v>750</v>
      </c>
      <c r="H30" s="22">
        <v>0</v>
      </c>
      <c r="I30" s="22">
        <v>0</v>
      </c>
      <c r="J30" s="9"/>
      <c r="K30" s="9"/>
    </row>
    <row r="31" spans="1:12" s="11" customFormat="1" ht="18" customHeight="1" x14ac:dyDescent="0.2">
      <c r="A31" s="10" t="s">
        <v>60</v>
      </c>
      <c r="B31" s="10"/>
      <c r="C31" s="20">
        <v>103252.71675000001</v>
      </c>
      <c r="D31" s="18">
        <v>89312.678690000001</v>
      </c>
      <c r="E31" s="18">
        <v>13940.038060000001</v>
      </c>
      <c r="F31" s="18">
        <v>13190.038060000001</v>
      </c>
      <c r="G31" s="18">
        <v>750</v>
      </c>
      <c r="H31" s="18">
        <v>0</v>
      </c>
      <c r="I31" s="18">
        <v>0</v>
      </c>
      <c r="J31" s="9"/>
      <c r="K31" s="9"/>
    </row>
    <row r="32" spans="1:12" s="6" customFormat="1" x14ac:dyDescent="0.2">
      <c r="A32" s="37" t="s">
        <v>58</v>
      </c>
      <c r="B32" s="39"/>
      <c r="C32" s="20">
        <v>99988.156390000004</v>
      </c>
      <c r="D32" s="18">
        <v>89312.678690000001</v>
      </c>
      <c r="E32" s="18">
        <v>10675.477699999999</v>
      </c>
      <c r="F32" s="18">
        <v>9925.4776999999995</v>
      </c>
      <c r="G32" s="18">
        <v>750</v>
      </c>
      <c r="H32" s="18">
        <v>0</v>
      </c>
      <c r="I32" s="18">
        <v>0</v>
      </c>
    </row>
    <row r="33" spans="1:12" s="6" customFormat="1" x14ac:dyDescent="0.2">
      <c r="A33" s="37" t="s">
        <v>97</v>
      </c>
      <c r="B33" s="39"/>
      <c r="C33" s="20">
        <v>3264.5603599999999</v>
      </c>
      <c r="D33" s="18">
        <v>0</v>
      </c>
      <c r="E33" s="18">
        <v>3264.5603599999999</v>
      </c>
      <c r="F33" s="18">
        <v>3264.5603599999999</v>
      </c>
      <c r="G33" s="18">
        <v>0</v>
      </c>
      <c r="H33" s="18">
        <v>0</v>
      </c>
      <c r="I33" s="18">
        <v>0</v>
      </c>
    </row>
    <row r="34" spans="1:12" s="8" customFormat="1" ht="30.75" customHeight="1" x14ac:dyDescent="0.2">
      <c r="A34" s="7" t="s">
        <v>68</v>
      </c>
      <c r="B34" s="7"/>
      <c r="C34" s="45">
        <v>936.59451000000001</v>
      </c>
      <c r="D34" s="22">
        <v>0</v>
      </c>
      <c r="E34" s="22">
        <v>295</v>
      </c>
      <c r="F34" s="22">
        <v>295</v>
      </c>
      <c r="G34" s="22">
        <v>0</v>
      </c>
      <c r="H34" s="22">
        <v>641.59451000000001</v>
      </c>
      <c r="I34" s="22">
        <v>0</v>
      </c>
      <c r="J34" s="9"/>
      <c r="K34" s="9"/>
    </row>
    <row r="35" spans="1:12" s="6" customFormat="1" ht="18" customHeight="1" x14ac:dyDescent="0.2">
      <c r="A35" s="10" t="s">
        <v>55</v>
      </c>
      <c r="B35" s="39"/>
      <c r="C35" s="20">
        <v>936.06955000000005</v>
      </c>
      <c r="D35" s="18">
        <v>0</v>
      </c>
      <c r="E35" s="18">
        <v>295</v>
      </c>
      <c r="F35" s="18">
        <v>295</v>
      </c>
      <c r="G35" s="18">
        <v>0</v>
      </c>
      <c r="H35" s="18">
        <v>641.06955000000005</v>
      </c>
      <c r="I35" s="18">
        <v>0</v>
      </c>
    </row>
    <row r="36" spans="1:12" s="6" customFormat="1" x14ac:dyDescent="0.2">
      <c r="A36" s="37" t="s">
        <v>58</v>
      </c>
      <c r="B36" s="39"/>
      <c r="C36" s="20">
        <v>936.06955000000005</v>
      </c>
      <c r="D36" s="18">
        <v>0</v>
      </c>
      <c r="E36" s="18">
        <v>295</v>
      </c>
      <c r="F36" s="18">
        <v>295</v>
      </c>
      <c r="G36" s="18">
        <v>0</v>
      </c>
      <c r="H36" s="18">
        <v>641.06955000000005</v>
      </c>
      <c r="I36" s="18">
        <v>0</v>
      </c>
    </row>
    <row r="37" spans="1:12" s="6" customFormat="1" x14ac:dyDescent="0.2">
      <c r="A37" s="37" t="s">
        <v>97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</row>
    <row r="38" spans="1:12" s="6" customFormat="1" x14ac:dyDescent="0.2">
      <c r="A38" s="10" t="s">
        <v>56</v>
      </c>
      <c r="B38" s="39"/>
      <c r="C38" s="20">
        <v>0.52495999999999998</v>
      </c>
      <c r="D38" s="18">
        <v>0</v>
      </c>
      <c r="E38" s="18">
        <v>0</v>
      </c>
      <c r="F38" s="18">
        <v>0</v>
      </c>
      <c r="G38" s="18">
        <v>0</v>
      </c>
      <c r="H38" s="18">
        <v>0.52495999999999998</v>
      </c>
      <c r="I38" s="18">
        <v>0</v>
      </c>
    </row>
    <row r="39" spans="1:12" s="6" customFormat="1" x14ac:dyDescent="0.2">
      <c r="A39" s="10" t="s">
        <v>57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</row>
    <row r="40" spans="1:12" s="6" customFormat="1" x14ac:dyDescent="0.2">
      <c r="A40" s="37" t="s">
        <v>58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</row>
    <row r="41" spans="1:12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</row>
    <row r="42" spans="1:12" s="17" customFormat="1" ht="33.75" customHeight="1" x14ac:dyDescent="0.2">
      <c r="A42" s="7" t="s">
        <v>69</v>
      </c>
      <c r="B42" s="39"/>
      <c r="C42" s="45"/>
      <c r="D42" s="22"/>
      <c r="E42" s="22"/>
      <c r="F42" s="22"/>
      <c r="G42" s="22"/>
      <c r="H42" s="22"/>
      <c r="I42" s="22"/>
    </row>
    <row r="43" spans="1:12" s="17" customFormat="1" ht="17.25" customHeight="1" x14ac:dyDescent="0.2">
      <c r="A43" s="93" t="s">
        <v>148</v>
      </c>
      <c r="B43" s="39"/>
      <c r="C43" s="55">
        <v>104189.31126</v>
      </c>
      <c r="D43" s="56">
        <v>89312.678690000001</v>
      </c>
      <c r="E43" s="56">
        <v>14235.038060000001</v>
      </c>
      <c r="F43" s="56">
        <v>13485.038060000001</v>
      </c>
      <c r="G43" s="56">
        <v>750</v>
      </c>
      <c r="H43" s="56">
        <v>641.59451000000001</v>
      </c>
      <c r="I43" s="56">
        <v>0</v>
      </c>
    </row>
    <row r="44" spans="1:12" s="17" customFormat="1" ht="22.5" customHeight="1" x14ac:dyDescent="0.2">
      <c r="A44" s="7" t="s">
        <v>71</v>
      </c>
      <c r="B44" s="39"/>
      <c r="C44" s="45">
        <v>326.54926</v>
      </c>
      <c r="D44" s="22">
        <v>0</v>
      </c>
      <c r="E44" s="22">
        <v>260.11354</v>
      </c>
      <c r="F44" s="22">
        <v>260.11354</v>
      </c>
      <c r="G44" s="22">
        <v>0</v>
      </c>
      <c r="H44" s="22">
        <v>66.435720000000003</v>
      </c>
      <c r="I44" s="22">
        <v>0</v>
      </c>
    </row>
    <row r="45" spans="1:12" s="11" customFormat="1" ht="4.5" customHeight="1" x14ac:dyDescent="0.2">
      <c r="C45" s="1129"/>
      <c r="D45" s="1129"/>
      <c r="E45" s="1129"/>
      <c r="F45" s="1129"/>
      <c r="G45" s="1129"/>
      <c r="H45" s="1129"/>
      <c r="I45" s="1129"/>
      <c r="J45" s="9"/>
      <c r="K45" s="9"/>
      <c r="L45" s="23"/>
    </row>
    <row r="46" spans="1:12" s="8" customFormat="1" ht="24.95" customHeight="1" x14ac:dyDescent="0.2">
      <c r="A46" s="1138" t="s">
        <v>134</v>
      </c>
      <c r="B46" s="1153"/>
      <c r="C46" s="1153"/>
      <c r="D46" s="1153"/>
      <c r="E46" s="1153"/>
      <c r="F46" s="1153"/>
      <c r="G46" s="1153"/>
      <c r="H46" s="1153"/>
      <c r="I46" s="1153"/>
      <c r="J46" s="9"/>
      <c r="K46" s="9"/>
      <c r="L46" s="23"/>
    </row>
    <row r="47" spans="1:12" s="8" customFormat="1" ht="18" customHeight="1" x14ac:dyDescent="0.2">
      <c r="A47" s="7" t="s">
        <v>302</v>
      </c>
      <c r="B47" s="7"/>
      <c r="C47" s="45">
        <v>92400.389569999999</v>
      </c>
      <c r="D47" s="22">
        <v>52459.511500000001</v>
      </c>
      <c r="E47" s="22">
        <v>39493.378069999999</v>
      </c>
      <c r="F47" s="22">
        <v>30353.378069999999</v>
      </c>
      <c r="G47" s="22">
        <v>9140</v>
      </c>
      <c r="H47" s="22">
        <v>447.5</v>
      </c>
      <c r="I47" s="22">
        <v>0</v>
      </c>
      <c r="J47" s="9"/>
      <c r="K47" s="9"/>
    </row>
    <row r="48" spans="1:12" s="11" customFormat="1" ht="18" customHeight="1" x14ac:dyDescent="0.2">
      <c r="A48" s="10" t="s">
        <v>60</v>
      </c>
      <c r="B48" s="10"/>
      <c r="C48" s="20">
        <v>92400.389569999999</v>
      </c>
      <c r="D48" s="18">
        <v>52459.511500000001</v>
      </c>
      <c r="E48" s="18">
        <v>39493.378069999999</v>
      </c>
      <c r="F48" s="18">
        <v>30353.378069999999</v>
      </c>
      <c r="G48" s="18">
        <v>9140</v>
      </c>
      <c r="H48" s="18">
        <v>447.5</v>
      </c>
      <c r="I48" s="18">
        <v>0</v>
      </c>
      <c r="J48" s="9"/>
      <c r="K48" s="9"/>
    </row>
    <row r="49" spans="1:11" s="6" customFormat="1" x14ac:dyDescent="0.2">
      <c r="A49" s="37" t="s">
        <v>58</v>
      </c>
      <c r="B49" s="39"/>
      <c r="C49" s="20">
        <v>92367.688460000005</v>
      </c>
      <c r="D49" s="18">
        <v>52459.511500000001</v>
      </c>
      <c r="E49" s="18">
        <v>39460.676959999997</v>
      </c>
      <c r="F49" s="18">
        <v>30320.676960000001</v>
      </c>
      <c r="G49" s="18">
        <v>9140</v>
      </c>
      <c r="H49" s="18">
        <v>447.5</v>
      </c>
      <c r="I49" s="18">
        <v>0</v>
      </c>
    </row>
    <row r="50" spans="1:11" s="6" customFormat="1" x14ac:dyDescent="0.2">
      <c r="A50" s="37" t="s">
        <v>97</v>
      </c>
      <c r="B50" s="39"/>
      <c r="C50" s="20">
        <v>32.70111</v>
      </c>
      <c r="D50" s="18">
        <v>0</v>
      </c>
      <c r="E50" s="18">
        <v>32.70111</v>
      </c>
      <c r="F50" s="18">
        <v>32.70111</v>
      </c>
      <c r="G50" s="18">
        <v>0</v>
      </c>
      <c r="H50" s="18">
        <v>0</v>
      </c>
      <c r="I50" s="18">
        <v>0</v>
      </c>
    </row>
    <row r="51" spans="1:11" s="8" customFormat="1" ht="27.75" customHeight="1" x14ac:dyDescent="0.2">
      <c r="A51" s="7" t="s">
        <v>68</v>
      </c>
      <c r="B51" s="7"/>
      <c r="C51" s="45">
        <v>17488.449799999999</v>
      </c>
      <c r="D51" s="22">
        <v>223.21105</v>
      </c>
      <c r="E51" s="22">
        <v>8934.6246200000005</v>
      </c>
      <c r="F51" s="22">
        <v>8041.1631200000002</v>
      </c>
      <c r="G51" s="22">
        <v>893.4615</v>
      </c>
      <c r="H51" s="22">
        <v>8330.6141299999999</v>
      </c>
      <c r="I51" s="22">
        <v>0</v>
      </c>
      <c r="J51" s="9"/>
      <c r="K51" s="9"/>
    </row>
    <row r="52" spans="1:11" s="6" customFormat="1" ht="18" customHeight="1" x14ac:dyDescent="0.2">
      <c r="A52" s="10" t="s">
        <v>55</v>
      </c>
      <c r="B52" s="39"/>
      <c r="C52" s="20">
        <v>14112.55803</v>
      </c>
      <c r="D52" s="18">
        <v>223.21105</v>
      </c>
      <c r="E52" s="18">
        <v>5914.1813899999997</v>
      </c>
      <c r="F52" s="18">
        <v>5486.7198900000003</v>
      </c>
      <c r="G52" s="18">
        <v>427.4615</v>
      </c>
      <c r="H52" s="18">
        <v>7975.1655899999996</v>
      </c>
      <c r="I52" s="18">
        <v>0</v>
      </c>
    </row>
    <row r="53" spans="1:11" s="6" customFormat="1" x14ac:dyDescent="0.2">
      <c r="A53" s="37" t="s">
        <v>58</v>
      </c>
      <c r="B53" s="39"/>
      <c r="C53" s="20">
        <v>14100.685680000001</v>
      </c>
      <c r="D53" s="18">
        <v>223.21105</v>
      </c>
      <c r="E53" s="18">
        <v>5914.1813899999997</v>
      </c>
      <c r="F53" s="18">
        <v>5486.7198900000003</v>
      </c>
      <c r="G53" s="18">
        <v>427.4615</v>
      </c>
      <c r="H53" s="18">
        <v>7963.29324</v>
      </c>
      <c r="I53" s="18">
        <v>0</v>
      </c>
    </row>
    <row r="54" spans="1:11" s="6" customFormat="1" x14ac:dyDescent="0.2">
      <c r="A54" s="37" t="s">
        <v>97</v>
      </c>
      <c r="B54" s="39"/>
      <c r="C54" s="20">
        <v>11.872350000000001</v>
      </c>
      <c r="D54" s="18">
        <v>0</v>
      </c>
      <c r="E54" s="18">
        <v>0</v>
      </c>
      <c r="F54" s="18">
        <v>0</v>
      </c>
      <c r="G54" s="18">
        <v>0</v>
      </c>
      <c r="H54" s="18">
        <v>11.872350000000001</v>
      </c>
      <c r="I54" s="18">
        <v>0</v>
      </c>
    </row>
    <row r="55" spans="1:11" s="6" customFormat="1" x14ac:dyDescent="0.2">
      <c r="A55" s="10" t="s">
        <v>56</v>
      </c>
      <c r="B55" s="39"/>
      <c r="C55" s="20">
        <v>3365.8917700000002</v>
      </c>
      <c r="D55" s="18">
        <v>0</v>
      </c>
      <c r="E55" s="18">
        <v>3020.4432299999999</v>
      </c>
      <c r="F55" s="18">
        <v>2554.4432299999999</v>
      </c>
      <c r="G55" s="18">
        <v>466</v>
      </c>
      <c r="H55" s="18">
        <v>345.44853999999998</v>
      </c>
      <c r="I55" s="18">
        <v>0</v>
      </c>
    </row>
    <row r="56" spans="1:11" s="6" customFormat="1" x14ac:dyDescent="0.2">
      <c r="A56" s="10" t="s">
        <v>57</v>
      </c>
      <c r="B56" s="39"/>
      <c r="C56" s="20">
        <v>10</v>
      </c>
      <c r="D56" s="18">
        <v>0</v>
      </c>
      <c r="E56" s="18">
        <v>0</v>
      </c>
      <c r="F56" s="18">
        <v>0</v>
      </c>
      <c r="G56" s="18">
        <v>0</v>
      </c>
      <c r="H56" s="18">
        <v>10</v>
      </c>
      <c r="I56" s="18">
        <v>0</v>
      </c>
    </row>
    <row r="57" spans="1:11" s="6" customFormat="1" x14ac:dyDescent="0.2">
      <c r="A57" s="37" t="s">
        <v>58</v>
      </c>
      <c r="B57" s="39"/>
      <c r="C57" s="20">
        <v>10</v>
      </c>
      <c r="D57" s="18">
        <v>0</v>
      </c>
      <c r="E57" s="18">
        <v>0</v>
      </c>
      <c r="F57" s="18">
        <v>0</v>
      </c>
      <c r="G57" s="18">
        <v>0</v>
      </c>
      <c r="H57" s="18">
        <v>10</v>
      </c>
      <c r="I57" s="18">
        <v>0</v>
      </c>
    </row>
    <row r="58" spans="1:11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</row>
    <row r="59" spans="1:11" s="17" customFormat="1" ht="28.5" customHeight="1" x14ac:dyDescent="0.2">
      <c r="A59" s="7" t="s">
        <v>69</v>
      </c>
      <c r="B59" s="39"/>
      <c r="C59" s="45"/>
      <c r="D59" s="22"/>
      <c r="E59" s="22"/>
      <c r="F59" s="22"/>
      <c r="G59" s="22"/>
      <c r="H59" s="22"/>
      <c r="I59" s="22"/>
    </row>
    <row r="60" spans="1:11" s="17" customFormat="1" ht="18" customHeight="1" x14ac:dyDescent="0.2">
      <c r="A60" s="93" t="s">
        <v>148</v>
      </c>
      <c r="B60" s="39"/>
      <c r="C60" s="55">
        <v>109888.83936</v>
      </c>
      <c r="D60" s="56">
        <v>52682.722549999999</v>
      </c>
      <c r="E60" s="56">
        <v>48428.002690000001</v>
      </c>
      <c r="F60" s="56">
        <v>38394.541190000004</v>
      </c>
      <c r="G60" s="56">
        <v>10033.461499999999</v>
      </c>
      <c r="H60" s="56">
        <v>8778.1141299999999</v>
      </c>
      <c r="I60" s="56">
        <v>0</v>
      </c>
    </row>
    <row r="61" spans="1:11" s="17" customFormat="1" ht="22.5" customHeight="1" x14ac:dyDescent="0.2">
      <c r="A61" s="7" t="s">
        <v>71</v>
      </c>
      <c r="B61" s="39"/>
      <c r="C61" s="45">
        <v>498.09827000000001</v>
      </c>
      <c r="D61" s="22">
        <v>9.9070000000000005E-2</v>
      </c>
      <c r="E61" s="22">
        <v>339.35986000000003</v>
      </c>
      <c r="F61" s="22">
        <v>339.35986000000003</v>
      </c>
      <c r="G61" s="22">
        <v>0</v>
      </c>
      <c r="H61" s="22">
        <v>158.63933</v>
      </c>
      <c r="I61" s="22">
        <v>0</v>
      </c>
    </row>
    <row r="62" spans="1:11" s="34" customFormat="1" x14ac:dyDescent="0.2">
      <c r="A62" s="8"/>
      <c r="B62" s="8"/>
      <c r="C62" s="22"/>
      <c r="D62" s="22"/>
      <c r="J62" s="9"/>
      <c r="K62" s="9"/>
    </row>
    <row r="63" spans="1:11" s="65" customFormat="1" ht="12.75" customHeight="1" x14ac:dyDescent="0.2">
      <c r="A63" s="27"/>
      <c r="B63" s="31"/>
      <c r="C63" s="31"/>
      <c r="D63" s="31"/>
      <c r="E63" s="11"/>
      <c r="F63" s="11"/>
      <c r="J63" s="30"/>
      <c r="K63" s="30"/>
    </row>
    <row r="64" spans="1:11" s="65" customFormat="1" ht="15" customHeight="1" x14ac:dyDescent="0.2">
      <c r="A64" s="1152"/>
      <c r="B64" s="1152"/>
      <c r="C64" s="1152"/>
      <c r="D64" s="1152"/>
      <c r="E64" s="11"/>
      <c r="F64" s="11"/>
      <c r="J64" s="30"/>
      <c r="K64" s="30"/>
    </row>
    <row r="65" spans="1:11" s="65" customFormat="1" ht="12.75" customHeight="1" x14ac:dyDescent="0.2">
      <c r="A65" s="13"/>
      <c r="B65" s="12"/>
      <c r="C65" s="22"/>
      <c r="D65" s="22"/>
      <c r="E65" s="11"/>
      <c r="F65" s="11"/>
      <c r="J65" s="30"/>
      <c r="K65" s="30"/>
    </row>
    <row r="66" spans="1:11" s="65" customFormat="1" ht="12.75" customHeight="1" x14ac:dyDescent="0.2">
      <c r="A66" s="1132"/>
      <c r="B66" s="1132"/>
      <c r="C66" s="1132"/>
      <c r="D66" s="1132"/>
    </row>
    <row r="67" spans="1:11" s="141" customFormat="1" ht="12.75" customHeight="1" x14ac:dyDescent="0.2">
      <c r="A67" s="139"/>
      <c r="B67" s="139"/>
      <c r="C67" s="98"/>
      <c r="D67" s="140"/>
    </row>
    <row r="68" spans="1:11" s="31" customFormat="1" ht="12.75" customHeight="1" x14ac:dyDescent="0.2">
      <c r="A68" s="142"/>
      <c r="B68" s="142"/>
      <c r="C68" s="143"/>
      <c r="D68" s="143"/>
    </row>
    <row r="69" spans="1:11" s="31" customFormat="1" ht="12.75" customHeight="1" x14ac:dyDescent="0.2">
      <c r="A69" s="142"/>
      <c r="B69" s="142"/>
      <c r="C69" s="143"/>
      <c r="D69" s="143"/>
    </row>
    <row r="70" spans="1:11" s="65" customFormat="1" ht="12.75" customHeight="1" x14ac:dyDescent="0.2">
      <c r="A70" s="142"/>
      <c r="B70" s="142"/>
      <c r="C70" s="143"/>
      <c r="D70" s="143"/>
    </row>
    <row r="71" spans="1:11" s="65" customFormat="1" ht="12.75" customHeight="1" x14ac:dyDescent="0.2">
      <c r="A71" s="144"/>
      <c r="B71" s="145"/>
      <c r="C71" s="146"/>
      <c r="D71" s="146"/>
    </row>
    <row r="72" spans="1:11" s="65" customFormat="1" ht="12.75" customHeight="1" x14ac:dyDescent="0.2">
      <c r="A72" s="144"/>
      <c r="B72" s="145"/>
      <c r="C72" s="147"/>
      <c r="D72" s="146"/>
    </row>
    <row r="73" spans="1:11" s="151" customFormat="1" ht="12.75" customHeight="1" x14ac:dyDescent="0.2">
      <c r="A73" s="148"/>
      <c r="B73" s="148"/>
      <c r="C73" s="149"/>
      <c r="D73" s="150"/>
    </row>
    <row r="74" spans="1:11" s="31" customFormat="1" ht="12.75" customHeight="1" x14ac:dyDescent="0.2">
      <c r="A74" s="152"/>
      <c r="B74" s="142"/>
      <c r="C74" s="143"/>
      <c r="D74" s="143"/>
      <c r="E74" s="153"/>
    </row>
    <row r="75" spans="1:11" s="28" customFormat="1" ht="12.75" customHeight="1" x14ac:dyDescent="0.2">
      <c r="A75" s="64"/>
      <c r="B75" s="64"/>
      <c r="C75" s="64"/>
      <c r="D75" s="64"/>
    </row>
    <row r="76" spans="1:11" s="28" customFormat="1" ht="12.75" customHeight="1" x14ac:dyDescent="0.2">
      <c r="A76" s="27"/>
    </row>
    <row r="77" spans="1:11" s="28" customFormat="1" ht="12.75" customHeight="1" x14ac:dyDescent="0.2">
      <c r="A77" s="154"/>
      <c r="B77" s="154"/>
      <c r="C77" s="154"/>
    </row>
    <row r="78" spans="1:11" s="28" customFormat="1" ht="12.75" customHeight="1" x14ac:dyDescent="0.2">
      <c r="A78" s="31"/>
      <c r="B78" s="31"/>
      <c r="C78" s="31"/>
    </row>
    <row r="79" spans="1:11" s="28" customFormat="1" ht="12.75" customHeight="1" x14ac:dyDescent="0.2">
      <c r="A79" s="31"/>
      <c r="B79" s="31"/>
      <c r="C79" s="31"/>
    </row>
    <row r="80" spans="1:11" s="28" customFormat="1" ht="12.75" customHeight="1" x14ac:dyDescent="0.2">
      <c r="A80" s="155"/>
      <c r="B80" s="155"/>
      <c r="C80" s="155"/>
    </row>
    <row r="81" spans="1:4" s="28" customFormat="1" ht="12.75" customHeight="1" x14ac:dyDescent="0.2">
      <c r="A81" s="155"/>
      <c r="B81" s="155"/>
      <c r="C81" s="155"/>
    </row>
    <row r="82" spans="1:4" s="28" customFormat="1" ht="12.75" customHeight="1" x14ac:dyDescent="0.2">
      <c r="A82" s="156"/>
    </row>
    <row r="83" spans="1:4" s="28" customFormat="1" ht="12.75" customHeight="1" x14ac:dyDescent="0.2">
      <c r="A83" s="31"/>
      <c r="B83" s="31"/>
      <c r="C83" s="31"/>
      <c r="D83" s="31"/>
    </row>
    <row r="99" s="33" customFormat="1" ht="13.5" x14ac:dyDescent="0.2"/>
    <row r="100" s="33" customFormat="1" ht="13.5" x14ac:dyDescent="0.2"/>
    <row r="101" s="33" customFormat="1" ht="13.5" x14ac:dyDescent="0.2"/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</sheetData>
  <mergeCells count="16">
    <mergeCell ref="A64:D64"/>
    <mergeCell ref="C45:I45"/>
    <mergeCell ref="A66:D66"/>
    <mergeCell ref="A4:A6"/>
    <mergeCell ref="C4:C5"/>
    <mergeCell ref="D4:D5"/>
    <mergeCell ref="A7:I7"/>
    <mergeCell ref="A12:I12"/>
    <mergeCell ref="A29:I29"/>
    <mergeCell ref="A46:I46"/>
    <mergeCell ref="I4:I5"/>
    <mergeCell ref="C28:I28"/>
    <mergeCell ref="C11:I11"/>
    <mergeCell ref="H4:H5"/>
    <mergeCell ref="E4:G4"/>
    <mergeCell ref="C6:I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&amp;L&amp;"MetaNormalLF-Roman,Standard"&amp;8Statistisches Bundesamt, Fachserie 14 Reihe 5, 2016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1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5" customWidth="1" collapsed="1"/>
    <col min="2" max="2" width="1.7109375" style="125" customWidth="1" collapsed="1"/>
    <col min="3" max="8" width="16.7109375" style="125" customWidth="1" collapsed="1"/>
    <col min="9" max="9" width="18.7109375" style="125" customWidth="1" collapsed="1"/>
    <col min="10" max="256" width="11.42578125" style="125" collapsed="1"/>
    <col min="257" max="257" width="35.7109375" style="125" customWidth="1" collapsed="1"/>
    <col min="258" max="258" width="1.7109375" style="125" customWidth="1" collapsed="1"/>
    <col min="259" max="264" width="16.7109375" style="125" customWidth="1" collapsed="1"/>
    <col min="265" max="265" width="18.7109375" style="125" customWidth="1" collapsed="1"/>
    <col min="266" max="512" width="11.42578125" style="125" collapsed="1"/>
    <col min="513" max="513" width="35.7109375" style="125" customWidth="1" collapsed="1"/>
    <col min="514" max="514" width="1.7109375" style="125" customWidth="1" collapsed="1"/>
    <col min="515" max="520" width="16.7109375" style="125" customWidth="1" collapsed="1"/>
    <col min="521" max="521" width="18.7109375" style="125" customWidth="1" collapsed="1"/>
    <col min="522" max="768" width="11.42578125" style="125" collapsed="1"/>
    <col min="769" max="769" width="35.7109375" style="125" customWidth="1" collapsed="1"/>
    <col min="770" max="770" width="1.7109375" style="125" customWidth="1" collapsed="1"/>
    <col min="771" max="776" width="16.7109375" style="125" customWidth="1" collapsed="1"/>
    <col min="777" max="777" width="18.7109375" style="125" customWidth="1" collapsed="1"/>
    <col min="778" max="1024" width="11.42578125" style="125" collapsed="1"/>
    <col min="1025" max="1025" width="35.7109375" style="125" customWidth="1" collapsed="1"/>
    <col min="1026" max="1026" width="1.7109375" style="125" customWidth="1" collapsed="1"/>
    <col min="1027" max="1032" width="16.7109375" style="125" customWidth="1" collapsed="1"/>
    <col min="1033" max="1033" width="18.7109375" style="125" customWidth="1" collapsed="1"/>
    <col min="1034" max="1280" width="11.42578125" style="125" collapsed="1"/>
    <col min="1281" max="1281" width="35.7109375" style="125" customWidth="1" collapsed="1"/>
    <col min="1282" max="1282" width="1.7109375" style="125" customWidth="1" collapsed="1"/>
    <col min="1283" max="1288" width="16.7109375" style="125" customWidth="1" collapsed="1"/>
    <col min="1289" max="1289" width="18.7109375" style="125" customWidth="1" collapsed="1"/>
    <col min="1290" max="1536" width="11.42578125" style="125" collapsed="1"/>
    <col min="1537" max="1537" width="35.7109375" style="125" customWidth="1" collapsed="1"/>
    <col min="1538" max="1538" width="1.7109375" style="125" customWidth="1" collapsed="1"/>
    <col min="1539" max="1544" width="16.7109375" style="125" customWidth="1" collapsed="1"/>
    <col min="1545" max="1545" width="18.7109375" style="125" customWidth="1" collapsed="1"/>
    <col min="1546" max="1792" width="11.42578125" style="125" collapsed="1"/>
    <col min="1793" max="1793" width="35.7109375" style="125" customWidth="1" collapsed="1"/>
    <col min="1794" max="1794" width="1.7109375" style="125" customWidth="1" collapsed="1"/>
    <col min="1795" max="1800" width="16.7109375" style="125" customWidth="1" collapsed="1"/>
    <col min="1801" max="1801" width="18.7109375" style="125" customWidth="1" collapsed="1"/>
    <col min="1802" max="2048" width="11.42578125" style="125" collapsed="1"/>
    <col min="2049" max="2049" width="35.7109375" style="125" customWidth="1" collapsed="1"/>
    <col min="2050" max="2050" width="1.7109375" style="125" customWidth="1" collapsed="1"/>
    <col min="2051" max="2056" width="16.7109375" style="125" customWidth="1" collapsed="1"/>
    <col min="2057" max="2057" width="18.7109375" style="125" customWidth="1" collapsed="1"/>
    <col min="2058" max="2304" width="11.42578125" style="125" collapsed="1"/>
    <col min="2305" max="2305" width="35.7109375" style="125" customWidth="1" collapsed="1"/>
    <col min="2306" max="2306" width="1.7109375" style="125" customWidth="1" collapsed="1"/>
    <col min="2307" max="2312" width="16.7109375" style="125" customWidth="1" collapsed="1"/>
    <col min="2313" max="2313" width="18.7109375" style="125" customWidth="1" collapsed="1"/>
    <col min="2314" max="2560" width="11.42578125" style="125" collapsed="1"/>
    <col min="2561" max="2561" width="35.7109375" style="125" customWidth="1" collapsed="1"/>
    <col min="2562" max="2562" width="1.7109375" style="125" customWidth="1" collapsed="1"/>
    <col min="2563" max="2568" width="16.7109375" style="125" customWidth="1" collapsed="1"/>
    <col min="2569" max="2569" width="18.7109375" style="125" customWidth="1" collapsed="1"/>
    <col min="2570" max="2816" width="11.42578125" style="125" collapsed="1"/>
    <col min="2817" max="2817" width="35.7109375" style="125" customWidth="1" collapsed="1"/>
    <col min="2818" max="2818" width="1.7109375" style="125" customWidth="1" collapsed="1"/>
    <col min="2819" max="2824" width="16.7109375" style="125" customWidth="1" collapsed="1"/>
    <col min="2825" max="2825" width="18.7109375" style="125" customWidth="1" collapsed="1"/>
    <col min="2826" max="3072" width="11.42578125" style="125" collapsed="1"/>
    <col min="3073" max="3073" width="35.7109375" style="125" customWidth="1" collapsed="1"/>
    <col min="3074" max="3074" width="1.7109375" style="125" customWidth="1" collapsed="1"/>
    <col min="3075" max="3080" width="16.7109375" style="125" customWidth="1" collapsed="1"/>
    <col min="3081" max="3081" width="18.7109375" style="125" customWidth="1" collapsed="1"/>
    <col min="3082" max="3328" width="11.42578125" style="125" collapsed="1"/>
    <col min="3329" max="3329" width="35.7109375" style="125" customWidth="1" collapsed="1"/>
    <col min="3330" max="3330" width="1.7109375" style="125" customWidth="1" collapsed="1"/>
    <col min="3331" max="3336" width="16.7109375" style="125" customWidth="1" collapsed="1"/>
    <col min="3337" max="3337" width="18.7109375" style="125" customWidth="1" collapsed="1"/>
    <col min="3338" max="3584" width="11.42578125" style="125" collapsed="1"/>
    <col min="3585" max="3585" width="35.7109375" style="125" customWidth="1" collapsed="1"/>
    <col min="3586" max="3586" width="1.7109375" style="125" customWidth="1" collapsed="1"/>
    <col min="3587" max="3592" width="16.7109375" style="125" customWidth="1" collapsed="1"/>
    <col min="3593" max="3593" width="18.7109375" style="125" customWidth="1" collapsed="1"/>
    <col min="3594" max="3840" width="11.42578125" style="125" collapsed="1"/>
    <col min="3841" max="3841" width="35.7109375" style="125" customWidth="1" collapsed="1"/>
    <col min="3842" max="3842" width="1.7109375" style="125" customWidth="1" collapsed="1"/>
    <col min="3843" max="3848" width="16.7109375" style="125" customWidth="1" collapsed="1"/>
    <col min="3849" max="3849" width="18.7109375" style="125" customWidth="1" collapsed="1"/>
    <col min="3850" max="4096" width="11.42578125" style="125" collapsed="1"/>
    <col min="4097" max="4097" width="35.7109375" style="125" customWidth="1" collapsed="1"/>
    <col min="4098" max="4098" width="1.7109375" style="125" customWidth="1" collapsed="1"/>
    <col min="4099" max="4104" width="16.7109375" style="125" customWidth="1" collapsed="1"/>
    <col min="4105" max="4105" width="18.7109375" style="125" customWidth="1" collapsed="1"/>
    <col min="4106" max="4352" width="11.42578125" style="125" collapsed="1"/>
    <col min="4353" max="4353" width="35.7109375" style="125" customWidth="1" collapsed="1"/>
    <col min="4354" max="4354" width="1.7109375" style="125" customWidth="1" collapsed="1"/>
    <col min="4355" max="4360" width="16.7109375" style="125" customWidth="1" collapsed="1"/>
    <col min="4361" max="4361" width="18.7109375" style="125" customWidth="1" collapsed="1"/>
    <col min="4362" max="4608" width="11.42578125" style="125" collapsed="1"/>
    <col min="4609" max="4609" width="35.7109375" style="125" customWidth="1" collapsed="1"/>
    <col min="4610" max="4610" width="1.7109375" style="125" customWidth="1" collapsed="1"/>
    <col min="4611" max="4616" width="16.7109375" style="125" customWidth="1" collapsed="1"/>
    <col min="4617" max="4617" width="18.7109375" style="125" customWidth="1" collapsed="1"/>
    <col min="4618" max="4864" width="11.42578125" style="125" collapsed="1"/>
    <col min="4865" max="4865" width="35.7109375" style="125" customWidth="1" collapsed="1"/>
    <col min="4866" max="4866" width="1.7109375" style="125" customWidth="1" collapsed="1"/>
    <col min="4867" max="4872" width="16.7109375" style="125" customWidth="1" collapsed="1"/>
    <col min="4873" max="4873" width="18.7109375" style="125" customWidth="1" collapsed="1"/>
    <col min="4874" max="5120" width="11.42578125" style="125" collapsed="1"/>
    <col min="5121" max="5121" width="35.7109375" style="125" customWidth="1" collapsed="1"/>
    <col min="5122" max="5122" width="1.7109375" style="125" customWidth="1" collapsed="1"/>
    <col min="5123" max="5128" width="16.7109375" style="125" customWidth="1" collapsed="1"/>
    <col min="5129" max="5129" width="18.7109375" style="125" customWidth="1" collapsed="1"/>
    <col min="5130" max="5376" width="11.42578125" style="125" collapsed="1"/>
    <col min="5377" max="5377" width="35.7109375" style="125" customWidth="1" collapsed="1"/>
    <col min="5378" max="5378" width="1.7109375" style="125" customWidth="1" collapsed="1"/>
    <col min="5379" max="5384" width="16.7109375" style="125" customWidth="1" collapsed="1"/>
    <col min="5385" max="5385" width="18.7109375" style="125" customWidth="1" collapsed="1"/>
    <col min="5386" max="5632" width="11.42578125" style="125" collapsed="1"/>
    <col min="5633" max="5633" width="35.7109375" style="125" customWidth="1" collapsed="1"/>
    <col min="5634" max="5634" width="1.7109375" style="125" customWidth="1" collapsed="1"/>
    <col min="5635" max="5640" width="16.7109375" style="125" customWidth="1" collapsed="1"/>
    <col min="5641" max="5641" width="18.7109375" style="125" customWidth="1" collapsed="1"/>
    <col min="5642" max="5888" width="11.42578125" style="125" collapsed="1"/>
    <col min="5889" max="5889" width="35.7109375" style="125" customWidth="1" collapsed="1"/>
    <col min="5890" max="5890" width="1.7109375" style="125" customWidth="1" collapsed="1"/>
    <col min="5891" max="5896" width="16.7109375" style="125" customWidth="1" collapsed="1"/>
    <col min="5897" max="5897" width="18.7109375" style="125" customWidth="1" collapsed="1"/>
    <col min="5898" max="6144" width="11.42578125" style="125" collapsed="1"/>
    <col min="6145" max="6145" width="35.7109375" style="125" customWidth="1" collapsed="1"/>
    <col min="6146" max="6146" width="1.7109375" style="125" customWidth="1" collapsed="1"/>
    <col min="6147" max="6152" width="16.7109375" style="125" customWidth="1" collapsed="1"/>
    <col min="6153" max="6153" width="18.7109375" style="125" customWidth="1" collapsed="1"/>
    <col min="6154" max="6400" width="11.42578125" style="125" collapsed="1"/>
    <col min="6401" max="6401" width="35.7109375" style="125" customWidth="1" collapsed="1"/>
    <col min="6402" max="6402" width="1.7109375" style="125" customWidth="1" collapsed="1"/>
    <col min="6403" max="6408" width="16.7109375" style="125" customWidth="1" collapsed="1"/>
    <col min="6409" max="6409" width="18.7109375" style="125" customWidth="1" collapsed="1"/>
    <col min="6410" max="6656" width="11.42578125" style="125" collapsed="1"/>
    <col min="6657" max="6657" width="35.7109375" style="125" customWidth="1" collapsed="1"/>
    <col min="6658" max="6658" width="1.7109375" style="125" customWidth="1" collapsed="1"/>
    <col min="6659" max="6664" width="16.7109375" style="125" customWidth="1" collapsed="1"/>
    <col min="6665" max="6665" width="18.7109375" style="125" customWidth="1" collapsed="1"/>
    <col min="6666" max="6912" width="11.42578125" style="125" collapsed="1"/>
    <col min="6913" max="6913" width="35.7109375" style="125" customWidth="1" collapsed="1"/>
    <col min="6914" max="6914" width="1.7109375" style="125" customWidth="1" collapsed="1"/>
    <col min="6915" max="6920" width="16.7109375" style="125" customWidth="1" collapsed="1"/>
    <col min="6921" max="6921" width="18.7109375" style="125" customWidth="1" collapsed="1"/>
    <col min="6922" max="7168" width="11.42578125" style="125" collapsed="1"/>
    <col min="7169" max="7169" width="35.7109375" style="125" customWidth="1" collapsed="1"/>
    <col min="7170" max="7170" width="1.7109375" style="125" customWidth="1" collapsed="1"/>
    <col min="7171" max="7176" width="16.7109375" style="125" customWidth="1" collapsed="1"/>
    <col min="7177" max="7177" width="18.7109375" style="125" customWidth="1" collapsed="1"/>
    <col min="7178" max="7424" width="11.42578125" style="125" collapsed="1"/>
    <col min="7425" max="7425" width="35.7109375" style="125" customWidth="1" collapsed="1"/>
    <col min="7426" max="7426" width="1.7109375" style="125" customWidth="1" collapsed="1"/>
    <col min="7427" max="7432" width="16.7109375" style="125" customWidth="1" collapsed="1"/>
    <col min="7433" max="7433" width="18.7109375" style="125" customWidth="1" collapsed="1"/>
    <col min="7434" max="7680" width="11.42578125" style="125" collapsed="1"/>
    <col min="7681" max="7681" width="35.7109375" style="125" customWidth="1" collapsed="1"/>
    <col min="7682" max="7682" width="1.7109375" style="125" customWidth="1" collapsed="1"/>
    <col min="7683" max="7688" width="16.7109375" style="125" customWidth="1" collapsed="1"/>
    <col min="7689" max="7689" width="18.7109375" style="125" customWidth="1" collapsed="1"/>
    <col min="7690" max="7936" width="11.42578125" style="125" collapsed="1"/>
    <col min="7937" max="7937" width="35.7109375" style="125" customWidth="1" collapsed="1"/>
    <col min="7938" max="7938" width="1.7109375" style="125" customWidth="1" collapsed="1"/>
    <col min="7939" max="7944" width="16.7109375" style="125" customWidth="1" collapsed="1"/>
    <col min="7945" max="7945" width="18.7109375" style="125" customWidth="1" collapsed="1"/>
    <col min="7946" max="8192" width="11.42578125" style="125" collapsed="1"/>
    <col min="8193" max="8193" width="35.7109375" style="125" customWidth="1" collapsed="1"/>
    <col min="8194" max="8194" width="1.7109375" style="125" customWidth="1" collapsed="1"/>
    <col min="8195" max="8200" width="16.7109375" style="125" customWidth="1" collapsed="1"/>
    <col min="8201" max="8201" width="18.7109375" style="125" customWidth="1" collapsed="1"/>
    <col min="8202" max="8448" width="11.42578125" style="125" collapsed="1"/>
    <col min="8449" max="8449" width="35.7109375" style="125" customWidth="1" collapsed="1"/>
    <col min="8450" max="8450" width="1.7109375" style="125" customWidth="1" collapsed="1"/>
    <col min="8451" max="8456" width="16.7109375" style="125" customWidth="1" collapsed="1"/>
    <col min="8457" max="8457" width="18.7109375" style="125" customWidth="1" collapsed="1"/>
    <col min="8458" max="8704" width="11.42578125" style="125" collapsed="1"/>
    <col min="8705" max="8705" width="35.7109375" style="125" customWidth="1" collapsed="1"/>
    <col min="8706" max="8706" width="1.7109375" style="125" customWidth="1" collapsed="1"/>
    <col min="8707" max="8712" width="16.7109375" style="125" customWidth="1" collapsed="1"/>
    <col min="8713" max="8713" width="18.7109375" style="125" customWidth="1" collapsed="1"/>
    <col min="8714" max="8960" width="11.42578125" style="125" collapsed="1"/>
    <col min="8961" max="8961" width="35.7109375" style="125" customWidth="1" collapsed="1"/>
    <col min="8962" max="8962" width="1.7109375" style="125" customWidth="1" collapsed="1"/>
    <col min="8963" max="8968" width="16.7109375" style="125" customWidth="1" collapsed="1"/>
    <col min="8969" max="8969" width="18.7109375" style="125" customWidth="1" collapsed="1"/>
    <col min="8970" max="9216" width="11.42578125" style="125" collapsed="1"/>
    <col min="9217" max="9217" width="35.7109375" style="125" customWidth="1" collapsed="1"/>
    <col min="9218" max="9218" width="1.7109375" style="125" customWidth="1" collapsed="1"/>
    <col min="9219" max="9224" width="16.7109375" style="125" customWidth="1" collapsed="1"/>
    <col min="9225" max="9225" width="18.7109375" style="125" customWidth="1" collapsed="1"/>
    <col min="9226" max="9472" width="11.42578125" style="125" collapsed="1"/>
    <col min="9473" max="9473" width="35.7109375" style="125" customWidth="1" collapsed="1"/>
    <col min="9474" max="9474" width="1.7109375" style="125" customWidth="1" collapsed="1"/>
    <col min="9475" max="9480" width="16.7109375" style="125" customWidth="1" collapsed="1"/>
    <col min="9481" max="9481" width="18.7109375" style="125" customWidth="1" collapsed="1"/>
    <col min="9482" max="9728" width="11.42578125" style="125" collapsed="1"/>
    <col min="9729" max="9729" width="35.7109375" style="125" customWidth="1" collapsed="1"/>
    <col min="9730" max="9730" width="1.7109375" style="125" customWidth="1" collapsed="1"/>
    <col min="9731" max="9736" width="16.7109375" style="125" customWidth="1" collapsed="1"/>
    <col min="9737" max="9737" width="18.7109375" style="125" customWidth="1" collapsed="1"/>
    <col min="9738" max="9984" width="11.42578125" style="125" collapsed="1"/>
    <col min="9985" max="9985" width="35.7109375" style="125" customWidth="1" collapsed="1"/>
    <col min="9986" max="9986" width="1.7109375" style="125" customWidth="1" collapsed="1"/>
    <col min="9987" max="9992" width="16.7109375" style="125" customWidth="1" collapsed="1"/>
    <col min="9993" max="9993" width="18.7109375" style="125" customWidth="1" collapsed="1"/>
    <col min="9994" max="10240" width="11.42578125" style="125" collapsed="1"/>
    <col min="10241" max="10241" width="35.7109375" style="125" customWidth="1" collapsed="1"/>
    <col min="10242" max="10242" width="1.7109375" style="125" customWidth="1" collapsed="1"/>
    <col min="10243" max="10248" width="16.7109375" style="125" customWidth="1" collapsed="1"/>
    <col min="10249" max="10249" width="18.7109375" style="125" customWidth="1" collapsed="1"/>
    <col min="10250" max="10496" width="11.42578125" style="125" collapsed="1"/>
    <col min="10497" max="10497" width="35.7109375" style="125" customWidth="1" collapsed="1"/>
    <col min="10498" max="10498" width="1.7109375" style="125" customWidth="1" collapsed="1"/>
    <col min="10499" max="10504" width="16.7109375" style="125" customWidth="1" collapsed="1"/>
    <col min="10505" max="10505" width="18.7109375" style="125" customWidth="1" collapsed="1"/>
    <col min="10506" max="10752" width="11.42578125" style="125" collapsed="1"/>
    <col min="10753" max="10753" width="35.7109375" style="125" customWidth="1" collapsed="1"/>
    <col min="10754" max="10754" width="1.7109375" style="125" customWidth="1" collapsed="1"/>
    <col min="10755" max="10760" width="16.7109375" style="125" customWidth="1" collapsed="1"/>
    <col min="10761" max="10761" width="18.7109375" style="125" customWidth="1" collapsed="1"/>
    <col min="10762" max="11008" width="11.42578125" style="125" collapsed="1"/>
    <col min="11009" max="11009" width="35.7109375" style="125" customWidth="1" collapsed="1"/>
    <col min="11010" max="11010" width="1.7109375" style="125" customWidth="1" collapsed="1"/>
    <col min="11011" max="11016" width="16.7109375" style="125" customWidth="1" collapsed="1"/>
    <col min="11017" max="11017" width="18.7109375" style="125" customWidth="1" collapsed="1"/>
    <col min="11018" max="11264" width="11.42578125" style="125" collapsed="1"/>
    <col min="11265" max="11265" width="35.7109375" style="125" customWidth="1" collapsed="1"/>
    <col min="11266" max="11266" width="1.7109375" style="125" customWidth="1" collapsed="1"/>
    <col min="11267" max="11272" width="16.7109375" style="125" customWidth="1" collapsed="1"/>
    <col min="11273" max="11273" width="18.7109375" style="125" customWidth="1" collapsed="1"/>
    <col min="11274" max="11520" width="11.42578125" style="125" collapsed="1"/>
    <col min="11521" max="11521" width="35.7109375" style="125" customWidth="1" collapsed="1"/>
    <col min="11522" max="11522" width="1.7109375" style="125" customWidth="1" collapsed="1"/>
    <col min="11523" max="11528" width="16.7109375" style="125" customWidth="1" collapsed="1"/>
    <col min="11529" max="11529" width="18.7109375" style="125" customWidth="1" collapsed="1"/>
    <col min="11530" max="11776" width="11.42578125" style="125" collapsed="1"/>
    <col min="11777" max="11777" width="35.7109375" style="125" customWidth="1" collapsed="1"/>
    <col min="11778" max="11778" width="1.7109375" style="125" customWidth="1" collapsed="1"/>
    <col min="11779" max="11784" width="16.7109375" style="125" customWidth="1" collapsed="1"/>
    <col min="11785" max="11785" width="18.7109375" style="125" customWidth="1" collapsed="1"/>
    <col min="11786" max="12032" width="11.42578125" style="125" collapsed="1"/>
    <col min="12033" max="12033" width="35.7109375" style="125" customWidth="1" collapsed="1"/>
    <col min="12034" max="12034" width="1.7109375" style="125" customWidth="1" collapsed="1"/>
    <col min="12035" max="12040" width="16.7109375" style="125" customWidth="1" collapsed="1"/>
    <col min="12041" max="12041" width="18.7109375" style="125" customWidth="1" collapsed="1"/>
    <col min="12042" max="12288" width="11.42578125" style="125" collapsed="1"/>
    <col min="12289" max="12289" width="35.7109375" style="125" customWidth="1" collapsed="1"/>
    <col min="12290" max="12290" width="1.7109375" style="125" customWidth="1" collapsed="1"/>
    <col min="12291" max="12296" width="16.7109375" style="125" customWidth="1" collapsed="1"/>
    <col min="12297" max="12297" width="18.7109375" style="125" customWidth="1" collapsed="1"/>
    <col min="12298" max="12544" width="11.42578125" style="125" collapsed="1"/>
    <col min="12545" max="12545" width="35.7109375" style="125" customWidth="1" collapsed="1"/>
    <col min="12546" max="12546" width="1.7109375" style="125" customWidth="1" collapsed="1"/>
    <col min="12547" max="12552" width="16.7109375" style="125" customWidth="1" collapsed="1"/>
    <col min="12553" max="12553" width="18.7109375" style="125" customWidth="1" collapsed="1"/>
    <col min="12554" max="12800" width="11.42578125" style="125" collapsed="1"/>
    <col min="12801" max="12801" width="35.7109375" style="125" customWidth="1" collapsed="1"/>
    <col min="12802" max="12802" width="1.7109375" style="125" customWidth="1" collapsed="1"/>
    <col min="12803" max="12808" width="16.7109375" style="125" customWidth="1" collapsed="1"/>
    <col min="12809" max="12809" width="18.7109375" style="125" customWidth="1" collapsed="1"/>
    <col min="12810" max="13056" width="11.42578125" style="125" collapsed="1"/>
    <col min="13057" max="13057" width="35.7109375" style="125" customWidth="1" collapsed="1"/>
    <col min="13058" max="13058" width="1.7109375" style="125" customWidth="1" collapsed="1"/>
    <col min="13059" max="13064" width="16.7109375" style="125" customWidth="1" collapsed="1"/>
    <col min="13065" max="13065" width="18.7109375" style="125" customWidth="1" collapsed="1"/>
    <col min="13066" max="13312" width="11.42578125" style="125" collapsed="1"/>
    <col min="13313" max="13313" width="35.7109375" style="125" customWidth="1" collapsed="1"/>
    <col min="13314" max="13314" width="1.7109375" style="125" customWidth="1" collapsed="1"/>
    <col min="13315" max="13320" width="16.7109375" style="125" customWidth="1" collapsed="1"/>
    <col min="13321" max="13321" width="18.7109375" style="125" customWidth="1" collapsed="1"/>
    <col min="13322" max="13568" width="11.42578125" style="125" collapsed="1"/>
    <col min="13569" max="13569" width="35.7109375" style="125" customWidth="1" collapsed="1"/>
    <col min="13570" max="13570" width="1.7109375" style="125" customWidth="1" collapsed="1"/>
    <col min="13571" max="13576" width="16.7109375" style="125" customWidth="1" collapsed="1"/>
    <col min="13577" max="13577" width="18.7109375" style="125" customWidth="1" collapsed="1"/>
    <col min="13578" max="13824" width="11.42578125" style="125" collapsed="1"/>
    <col min="13825" max="13825" width="35.7109375" style="125" customWidth="1" collapsed="1"/>
    <col min="13826" max="13826" width="1.7109375" style="125" customWidth="1" collapsed="1"/>
    <col min="13827" max="13832" width="16.7109375" style="125" customWidth="1" collapsed="1"/>
    <col min="13833" max="13833" width="18.7109375" style="125" customWidth="1" collapsed="1"/>
    <col min="13834" max="14080" width="11.42578125" style="125" collapsed="1"/>
    <col min="14081" max="14081" width="35.7109375" style="125" customWidth="1" collapsed="1"/>
    <col min="14082" max="14082" width="1.7109375" style="125" customWidth="1" collapsed="1"/>
    <col min="14083" max="14088" width="16.7109375" style="125" customWidth="1" collapsed="1"/>
    <col min="14089" max="14089" width="18.7109375" style="125" customWidth="1" collapsed="1"/>
    <col min="14090" max="14336" width="11.42578125" style="125" collapsed="1"/>
    <col min="14337" max="14337" width="35.7109375" style="125" customWidth="1" collapsed="1"/>
    <col min="14338" max="14338" width="1.7109375" style="125" customWidth="1" collapsed="1"/>
    <col min="14339" max="14344" width="16.7109375" style="125" customWidth="1" collapsed="1"/>
    <col min="14345" max="14345" width="18.7109375" style="125" customWidth="1" collapsed="1"/>
    <col min="14346" max="14592" width="11.42578125" style="125" collapsed="1"/>
    <col min="14593" max="14593" width="35.7109375" style="125" customWidth="1" collapsed="1"/>
    <col min="14594" max="14594" width="1.7109375" style="125" customWidth="1" collapsed="1"/>
    <col min="14595" max="14600" width="16.7109375" style="125" customWidth="1" collapsed="1"/>
    <col min="14601" max="14601" width="18.7109375" style="125" customWidth="1" collapsed="1"/>
    <col min="14602" max="14848" width="11.42578125" style="125" collapsed="1"/>
    <col min="14849" max="14849" width="35.7109375" style="125" customWidth="1" collapsed="1"/>
    <col min="14850" max="14850" width="1.7109375" style="125" customWidth="1" collapsed="1"/>
    <col min="14851" max="14856" width="16.7109375" style="125" customWidth="1" collapsed="1"/>
    <col min="14857" max="14857" width="18.7109375" style="125" customWidth="1" collapsed="1"/>
    <col min="14858" max="15104" width="11.42578125" style="125" collapsed="1"/>
    <col min="15105" max="15105" width="35.7109375" style="125" customWidth="1" collapsed="1"/>
    <col min="15106" max="15106" width="1.7109375" style="125" customWidth="1" collapsed="1"/>
    <col min="15107" max="15112" width="16.7109375" style="125" customWidth="1" collapsed="1"/>
    <col min="15113" max="15113" width="18.7109375" style="125" customWidth="1" collapsed="1"/>
    <col min="15114" max="15360" width="11.42578125" style="125" collapsed="1"/>
    <col min="15361" max="15361" width="35.7109375" style="125" customWidth="1" collapsed="1"/>
    <col min="15362" max="15362" width="1.7109375" style="125" customWidth="1" collapsed="1"/>
    <col min="15363" max="15368" width="16.7109375" style="125" customWidth="1" collapsed="1"/>
    <col min="15369" max="15369" width="18.7109375" style="125" customWidth="1" collapsed="1"/>
    <col min="15370" max="15616" width="11.42578125" style="125" collapsed="1"/>
    <col min="15617" max="15617" width="35.7109375" style="125" customWidth="1" collapsed="1"/>
    <col min="15618" max="15618" width="1.7109375" style="125" customWidth="1" collapsed="1"/>
    <col min="15619" max="15624" width="16.7109375" style="125" customWidth="1" collapsed="1"/>
    <col min="15625" max="15625" width="18.7109375" style="125" customWidth="1" collapsed="1"/>
    <col min="15626" max="15872" width="11.42578125" style="125" collapsed="1"/>
    <col min="15873" max="15873" width="35.7109375" style="125" customWidth="1" collapsed="1"/>
    <col min="15874" max="15874" width="1.7109375" style="125" customWidth="1" collapsed="1"/>
    <col min="15875" max="15880" width="16.7109375" style="125" customWidth="1" collapsed="1"/>
    <col min="15881" max="15881" width="18.7109375" style="125" customWidth="1" collapsed="1"/>
    <col min="15882" max="16128" width="11.42578125" style="125" collapsed="1"/>
    <col min="16129" max="16129" width="35.7109375" style="125" customWidth="1" collapsed="1"/>
    <col min="16130" max="16130" width="1.7109375" style="125" customWidth="1" collapsed="1"/>
    <col min="16131" max="16136" width="16.7109375" style="125" customWidth="1" collapsed="1"/>
    <col min="16137" max="16137" width="18.7109375" style="125" customWidth="1" collapsed="1"/>
    <col min="16138" max="16384" width="11.42578125" style="125" collapsed="1"/>
  </cols>
  <sheetData>
    <row r="1" spans="1:11" s="88" customFormat="1" ht="19.5" customHeight="1" x14ac:dyDescent="0.2">
      <c r="A1" s="1" t="s">
        <v>716</v>
      </c>
      <c r="B1" s="86"/>
      <c r="C1" s="86"/>
      <c r="D1" s="87"/>
    </row>
    <row r="2" spans="1:11" s="88" customFormat="1" ht="19.5" customHeight="1" x14ac:dyDescent="0.25">
      <c r="A2" s="126" t="s">
        <v>766</v>
      </c>
      <c r="B2" s="86"/>
      <c r="C2" s="86"/>
      <c r="D2" s="87"/>
    </row>
    <row r="3" spans="1:11" s="92" customFormat="1" x14ac:dyDescent="0.2">
      <c r="A3" s="653"/>
      <c r="B3" s="653"/>
      <c r="C3" s="653"/>
      <c r="D3" s="653"/>
    </row>
    <row r="4" spans="1:11" s="92" customFormat="1" ht="18" customHeight="1" x14ac:dyDescent="0.2">
      <c r="A4" s="1140" t="s">
        <v>5</v>
      </c>
      <c r="B4" s="327"/>
      <c r="C4" s="1143" t="s">
        <v>272</v>
      </c>
      <c r="D4" s="1143" t="s">
        <v>36</v>
      </c>
      <c r="E4" s="1150" t="s">
        <v>304</v>
      </c>
      <c r="F4" s="1150"/>
      <c r="G4" s="1150"/>
      <c r="H4" s="1148" t="s">
        <v>4</v>
      </c>
      <c r="I4" s="1115" t="s">
        <v>560</v>
      </c>
    </row>
    <row r="5" spans="1:11" s="92" customFormat="1" ht="18" customHeight="1" x14ac:dyDescent="0.2">
      <c r="A5" s="1141"/>
      <c r="B5" s="328"/>
      <c r="C5" s="1144"/>
      <c r="D5" s="1144"/>
      <c r="E5" s="641" t="s">
        <v>22</v>
      </c>
      <c r="F5" s="641" t="s">
        <v>273</v>
      </c>
      <c r="G5" s="639" t="s">
        <v>184</v>
      </c>
      <c r="H5" s="1149"/>
      <c r="I5" s="1116"/>
    </row>
    <row r="6" spans="1:11" s="92" customFormat="1" ht="18" customHeight="1" x14ac:dyDescent="0.2">
      <c r="A6" s="1142"/>
      <c r="B6" s="329"/>
      <c r="C6" s="1146" t="s">
        <v>301</v>
      </c>
      <c r="D6" s="1147"/>
      <c r="E6" s="1147"/>
      <c r="F6" s="1147"/>
      <c r="G6" s="1147"/>
      <c r="H6" s="1147"/>
      <c r="I6" s="1119"/>
    </row>
    <row r="7" spans="1:11" s="74" customFormat="1" ht="39.75" customHeight="1" x14ac:dyDescent="0.2">
      <c r="A7" s="1151" t="s">
        <v>249</v>
      </c>
      <c r="B7" s="1134"/>
      <c r="C7" s="1134"/>
      <c r="D7" s="1134"/>
      <c r="E7" s="1134"/>
      <c r="F7" s="1134"/>
      <c r="G7" s="1134"/>
      <c r="H7" s="1134"/>
      <c r="I7" s="1134"/>
    </row>
    <row r="8" spans="1:11" s="8" customFormat="1" ht="18" customHeight="1" x14ac:dyDescent="0.2">
      <c r="A8" s="7" t="s">
        <v>302</v>
      </c>
      <c r="B8" s="7"/>
      <c r="C8" s="642"/>
      <c r="D8" s="634"/>
      <c r="E8" s="634"/>
      <c r="F8" s="634"/>
      <c r="G8" s="634"/>
      <c r="H8" s="634"/>
      <c r="I8" s="634"/>
      <c r="J8" s="9"/>
      <c r="K8" s="9"/>
    </row>
    <row r="9" spans="1:11" s="11" customFormat="1" ht="18" customHeight="1" x14ac:dyDescent="0.2">
      <c r="A9" s="10" t="s">
        <v>59</v>
      </c>
      <c r="B9" s="10"/>
      <c r="C9" s="55">
        <v>38442.094969999998</v>
      </c>
      <c r="D9" s="56">
        <v>35518.549700000003</v>
      </c>
      <c r="E9" s="56">
        <v>2923.5452700000001</v>
      </c>
      <c r="F9" s="56">
        <v>2923.5452700000001</v>
      </c>
      <c r="G9" s="56">
        <v>0</v>
      </c>
      <c r="H9" s="56">
        <v>0</v>
      </c>
      <c r="I9" s="56">
        <v>0</v>
      </c>
      <c r="J9" s="9"/>
      <c r="K9" s="9"/>
    </row>
    <row r="10" spans="1:11" s="6" customFormat="1" x14ac:dyDescent="0.2">
      <c r="A10" s="37" t="s">
        <v>58</v>
      </c>
      <c r="B10" s="39"/>
      <c r="C10" s="642">
        <v>38442.094969999998</v>
      </c>
      <c r="D10" s="634">
        <v>35518.549700000003</v>
      </c>
      <c r="E10" s="634">
        <v>2923.5452700000001</v>
      </c>
      <c r="F10" s="634">
        <v>2923.5452700000001</v>
      </c>
      <c r="G10" s="634">
        <v>0</v>
      </c>
      <c r="H10" s="634">
        <v>0</v>
      </c>
      <c r="I10" s="634">
        <v>0</v>
      </c>
    </row>
    <row r="11" spans="1:11" s="6" customFormat="1" x14ac:dyDescent="0.2">
      <c r="A11" s="37" t="s">
        <v>97</v>
      </c>
      <c r="B11" s="39"/>
      <c r="C11" s="642">
        <v>0</v>
      </c>
      <c r="D11" s="634">
        <v>0</v>
      </c>
      <c r="E11" s="634">
        <v>0</v>
      </c>
      <c r="F11" s="634">
        <v>0</v>
      </c>
      <c r="G11" s="634">
        <v>0</v>
      </c>
      <c r="H11" s="634">
        <v>0</v>
      </c>
      <c r="I11" s="634">
        <v>0</v>
      </c>
    </row>
    <row r="12" spans="1:11" s="11" customFormat="1" x14ac:dyDescent="0.2">
      <c r="A12" s="10" t="s">
        <v>60</v>
      </c>
      <c r="B12" s="10"/>
      <c r="C12" s="642">
        <v>203729.73350999999</v>
      </c>
      <c r="D12" s="634">
        <v>151887.15484999999</v>
      </c>
      <c r="E12" s="634">
        <v>51842.563370000003</v>
      </c>
      <c r="F12" s="634">
        <v>42680.563370000003</v>
      </c>
      <c r="G12" s="634">
        <v>9162</v>
      </c>
      <c r="H12" s="634">
        <v>1.528E-2</v>
      </c>
      <c r="I12" s="634">
        <v>0</v>
      </c>
      <c r="J12" s="9"/>
      <c r="K12" s="9"/>
    </row>
    <row r="13" spans="1:11" s="6" customFormat="1" x14ac:dyDescent="0.2">
      <c r="A13" s="37" t="s">
        <v>58</v>
      </c>
      <c r="B13" s="39"/>
      <c r="C13" s="642">
        <v>202131.59546000001</v>
      </c>
      <c r="D13" s="634">
        <v>151887.15484999999</v>
      </c>
      <c r="E13" s="634">
        <v>50244.425329999998</v>
      </c>
      <c r="F13" s="634">
        <v>41082.425329999998</v>
      </c>
      <c r="G13" s="634">
        <v>9162</v>
      </c>
      <c r="H13" s="634">
        <v>1.528E-2</v>
      </c>
      <c r="I13" s="634">
        <v>0</v>
      </c>
    </row>
    <row r="14" spans="1:11" s="6" customFormat="1" x14ac:dyDescent="0.2">
      <c r="A14" s="37" t="s">
        <v>97</v>
      </c>
      <c r="B14" s="39"/>
      <c r="C14" s="642">
        <v>1598.13805</v>
      </c>
      <c r="D14" s="634">
        <v>0</v>
      </c>
      <c r="E14" s="634">
        <v>1598.13805</v>
      </c>
      <c r="F14" s="634">
        <v>1598.13805</v>
      </c>
      <c r="G14" s="634">
        <v>0</v>
      </c>
      <c r="H14" s="634">
        <v>0</v>
      </c>
      <c r="I14" s="634">
        <v>0</v>
      </c>
    </row>
    <row r="15" spans="1:11" s="17" customFormat="1" ht="18" customHeight="1" x14ac:dyDescent="0.2">
      <c r="A15" s="13" t="s">
        <v>14</v>
      </c>
      <c r="B15" s="39"/>
      <c r="C15" s="644">
        <v>242171.82848</v>
      </c>
      <c r="D15" s="643">
        <v>187405.70456000001</v>
      </c>
      <c r="E15" s="643">
        <v>54766.108639999999</v>
      </c>
      <c r="F15" s="643">
        <v>45604.108639999999</v>
      </c>
      <c r="G15" s="643">
        <v>9162</v>
      </c>
      <c r="H15" s="643">
        <v>1.528E-2</v>
      </c>
      <c r="I15" s="643">
        <v>0</v>
      </c>
    </row>
    <row r="16" spans="1:11" s="8" customFormat="1" ht="22.5" customHeight="1" x14ac:dyDescent="0.2">
      <c r="A16" s="7" t="s">
        <v>68</v>
      </c>
      <c r="B16" s="7"/>
      <c r="C16" s="642"/>
      <c r="D16" s="634"/>
      <c r="E16" s="634"/>
      <c r="F16" s="634"/>
      <c r="G16" s="634"/>
      <c r="H16" s="634"/>
      <c r="I16" s="634"/>
      <c r="J16" s="9"/>
      <c r="K16" s="9"/>
    </row>
    <row r="17" spans="1:9" s="6" customFormat="1" ht="18" customHeight="1" x14ac:dyDescent="0.2">
      <c r="A17" s="10" t="s">
        <v>55</v>
      </c>
      <c r="B17" s="39"/>
      <c r="C17" s="642">
        <v>27169.874299999999</v>
      </c>
      <c r="D17" s="634">
        <v>159</v>
      </c>
      <c r="E17" s="634">
        <v>17416.782149999999</v>
      </c>
      <c r="F17" s="634">
        <v>15393.046549999999</v>
      </c>
      <c r="G17" s="634">
        <v>2023.73561</v>
      </c>
      <c r="H17" s="634">
        <v>9540.7719099999995</v>
      </c>
      <c r="I17" s="634">
        <v>53.320239999999998</v>
      </c>
    </row>
    <row r="18" spans="1:9" s="6" customFormat="1" x14ac:dyDescent="0.2">
      <c r="A18" s="37" t="s">
        <v>58</v>
      </c>
      <c r="B18" s="39"/>
      <c r="C18" s="642">
        <v>27110.157620000002</v>
      </c>
      <c r="D18" s="634">
        <v>159</v>
      </c>
      <c r="E18" s="634">
        <v>17416.782149999999</v>
      </c>
      <c r="F18" s="634">
        <v>15393.046549999999</v>
      </c>
      <c r="G18" s="634">
        <v>2023.73561</v>
      </c>
      <c r="H18" s="634">
        <v>9481.0552299999999</v>
      </c>
      <c r="I18" s="634">
        <v>53.320239999999998</v>
      </c>
    </row>
    <row r="19" spans="1:9" s="6" customFormat="1" x14ac:dyDescent="0.2">
      <c r="A19" s="37" t="s">
        <v>97</v>
      </c>
      <c r="B19" s="39"/>
      <c r="C19" s="642">
        <v>59.716679999999997</v>
      </c>
      <c r="D19" s="634">
        <v>0</v>
      </c>
      <c r="E19" s="634">
        <v>0</v>
      </c>
      <c r="F19" s="634">
        <v>0</v>
      </c>
      <c r="G19" s="634">
        <v>0</v>
      </c>
      <c r="H19" s="634">
        <v>59.716679999999997</v>
      </c>
      <c r="I19" s="634">
        <v>0</v>
      </c>
    </row>
    <row r="20" spans="1:9" s="6" customFormat="1" x14ac:dyDescent="0.2">
      <c r="A20" s="10" t="s">
        <v>56</v>
      </c>
      <c r="B20" s="39"/>
      <c r="C20" s="642">
        <v>5021.59375</v>
      </c>
      <c r="D20" s="634">
        <v>437.35054000000002</v>
      </c>
      <c r="E20" s="634">
        <v>4547.4969499999997</v>
      </c>
      <c r="F20" s="634">
        <v>3768.8711600000001</v>
      </c>
      <c r="G20" s="634">
        <v>778.62579000000005</v>
      </c>
      <c r="H20" s="634">
        <v>36.746259999999999</v>
      </c>
      <c r="I20" s="634">
        <v>0</v>
      </c>
    </row>
    <row r="21" spans="1:9" s="6" customFormat="1" x14ac:dyDescent="0.2">
      <c r="A21" s="10" t="s">
        <v>57</v>
      </c>
      <c r="B21" s="39"/>
      <c r="C21" s="642">
        <v>447.41885000000002</v>
      </c>
      <c r="D21" s="634">
        <v>216.89001999999999</v>
      </c>
      <c r="E21" s="634">
        <v>225.80365</v>
      </c>
      <c r="F21" s="634">
        <v>225.80365</v>
      </c>
      <c r="G21" s="634">
        <v>0</v>
      </c>
      <c r="H21" s="634">
        <v>4.7251899999999996</v>
      </c>
      <c r="I21" s="634">
        <v>0</v>
      </c>
    </row>
    <row r="22" spans="1:9" s="6" customFormat="1" x14ac:dyDescent="0.2">
      <c r="A22" s="37" t="s">
        <v>58</v>
      </c>
      <c r="B22" s="39"/>
      <c r="C22" s="642">
        <v>447.27688999999998</v>
      </c>
      <c r="D22" s="634">
        <v>216.89001999999999</v>
      </c>
      <c r="E22" s="634">
        <v>225.80365</v>
      </c>
      <c r="F22" s="634">
        <v>225.80365</v>
      </c>
      <c r="G22" s="634">
        <v>0</v>
      </c>
      <c r="H22" s="634">
        <v>4.5832300000000004</v>
      </c>
      <c r="I22" s="634">
        <v>0</v>
      </c>
    </row>
    <row r="23" spans="1:9" s="6" customFormat="1" x14ac:dyDescent="0.2">
      <c r="A23" s="37" t="s">
        <v>97</v>
      </c>
      <c r="B23" s="39"/>
      <c r="C23" s="642">
        <v>0.14196</v>
      </c>
      <c r="D23" s="634">
        <v>0</v>
      </c>
      <c r="E23" s="634">
        <v>0</v>
      </c>
      <c r="F23" s="634">
        <v>0</v>
      </c>
      <c r="G23" s="634">
        <v>0</v>
      </c>
      <c r="H23" s="634">
        <v>0.14196</v>
      </c>
      <c r="I23" s="634">
        <v>0</v>
      </c>
    </row>
    <row r="24" spans="1:9" s="17" customFormat="1" ht="18" customHeight="1" x14ac:dyDescent="0.2">
      <c r="A24" s="13" t="s">
        <v>14</v>
      </c>
      <c r="B24" s="39"/>
      <c r="C24" s="644">
        <v>32638.886890000002</v>
      </c>
      <c r="D24" s="643">
        <v>813.24054999999998</v>
      </c>
      <c r="E24" s="643">
        <v>22190.082750000001</v>
      </c>
      <c r="F24" s="643">
        <v>19387.72136</v>
      </c>
      <c r="G24" s="643">
        <v>2802.3613999999998</v>
      </c>
      <c r="H24" s="643">
        <v>9582.2433500000006</v>
      </c>
      <c r="I24" s="643">
        <v>53.320239999999998</v>
      </c>
    </row>
    <row r="25" spans="1:9" s="17" customFormat="1" ht="35.25" customHeight="1" x14ac:dyDescent="0.2">
      <c r="A25" s="7" t="s">
        <v>69</v>
      </c>
      <c r="B25" s="39"/>
      <c r="C25" s="644"/>
      <c r="D25" s="643"/>
      <c r="E25" s="643"/>
      <c r="F25" s="643"/>
      <c r="G25" s="643"/>
      <c r="H25" s="643"/>
      <c r="I25" s="643"/>
    </row>
    <row r="26" spans="1:9" s="17" customFormat="1" ht="18" customHeight="1" x14ac:dyDescent="0.2">
      <c r="A26" s="93" t="s">
        <v>148</v>
      </c>
      <c r="B26" s="39"/>
      <c r="C26" s="55">
        <v>274810.71536999999</v>
      </c>
      <c r="D26" s="56">
        <v>188218.94511</v>
      </c>
      <c r="E26" s="56">
        <v>76956.191399999996</v>
      </c>
      <c r="F26" s="56">
        <v>64991.83</v>
      </c>
      <c r="G26" s="56">
        <v>11964.3614</v>
      </c>
      <c r="H26" s="56">
        <v>9582.2586300000003</v>
      </c>
      <c r="I26" s="56">
        <v>53.320239999999998</v>
      </c>
    </row>
    <row r="27" spans="1:9" s="17" customFormat="1" ht="22.5" customHeight="1" x14ac:dyDescent="0.2">
      <c r="A27" s="7" t="s">
        <v>71</v>
      </c>
      <c r="B27" s="39"/>
      <c r="C27" s="644"/>
      <c r="D27" s="643"/>
      <c r="E27" s="643"/>
      <c r="F27" s="643"/>
      <c r="G27" s="643"/>
      <c r="H27" s="643"/>
      <c r="I27" s="643"/>
    </row>
    <row r="28" spans="1:9" s="6" customFormat="1" ht="18" customHeight="1" x14ac:dyDescent="0.2">
      <c r="A28" s="10" t="s">
        <v>62</v>
      </c>
      <c r="B28" s="39"/>
      <c r="C28" s="642">
        <v>651.32087000000001</v>
      </c>
      <c r="D28" s="634">
        <v>0</v>
      </c>
      <c r="E28" s="634">
        <v>647.35123999999996</v>
      </c>
      <c r="F28" s="634">
        <v>620.12999000000002</v>
      </c>
      <c r="G28" s="634">
        <v>27.221250000000001</v>
      </c>
      <c r="H28" s="634">
        <v>3.9696400000000001</v>
      </c>
      <c r="I28" s="634">
        <v>0</v>
      </c>
    </row>
    <row r="29" spans="1:9" s="6" customFormat="1" x14ac:dyDescent="0.2">
      <c r="A29" s="10" t="s">
        <v>15</v>
      </c>
      <c r="B29" s="39"/>
      <c r="C29" s="642">
        <v>202.23434</v>
      </c>
      <c r="D29" s="634">
        <v>188.15190000000001</v>
      </c>
      <c r="E29" s="634">
        <v>0</v>
      </c>
      <c r="F29" s="634">
        <v>0</v>
      </c>
      <c r="G29" s="634">
        <v>0</v>
      </c>
      <c r="H29" s="634">
        <v>14.075049999999999</v>
      </c>
      <c r="I29" s="634">
        <v>7.4000000000000003E-3</v>
      </c>
    </row>
    <row r="30" spans="1:9" s="6" customFormat="1" x14ac:dyDescent="0.2">
      <c r="A30" s="10" t="s">
        <v>16</v>
      </c>
      <c r="B30" s="39"/>
      <c r="C30" s="642">
        <v>38.192100000000003</v>
      </c>
      <c r="D30" s="634">
        <v>0</v>
      </c>
      <c r="E30" s="634">
        <v>0</v>
      </c>
      <c r="F30" s="634">
        <v>0</v>
      </c>
      <c r="G30" s="634">
        <v>0</v>
      </c>
      <c r="H30" s="634">
        <v>38.192100000000003</v>
      </c>
      <c r="I30" s="634">
        <v>0</v>
      </c>
    </row>
    <row r="31" spans="1:9" s="6" customFormat="1" x14ac:dyDescent="0.2">
      <c r="A31" s="10" t="s">
        <v>63</v>
      </c>
      <c r="B31" s="39"/>
      <c r="C31" s="642">
        <v>1.81288</v>
      </c>
      <c r="D31" s="634">
        <v>0</v>
      </c>
      <c r="E31" s="634">
        <v>0</v>
      </c>
      <c r="F31" s="634">
        <v>0</v>
      </c>
      <c r="G31" s="634">
        <v>0</v>
      </c>
      <c r="H31" s="634">
        <v>1.81288</v>
      </c>
      <c r="I31" s="634">
        <v>0</v>
      </c>
    </row>
    <row r="32" spans="1:9" s="6" customFormat="1" x14ac:dyDescent="0.2">
      <c r="A32" s="10" t="s">
        <v>738</v>
      </c>
      <c r="B32" s="39"/>
      <c r="C32" s="642">
        <v>1.5994200000000001</v>
      </c>
      <c r="D32" s="634">
        <v>0</v>
      </c>
      <c r="E32" s="634">
        <v>0.66200000000000003</v>
      </c>
      <c r="F32" s="634">
        <v>0.66200000000000003</v>
      </c>
      <c r="G32" s="634">
        <v>0</v>
      </c>
      <c r="H32" s="634">
        <v>0.89344999999999997</v>
      </c>
      <c r="I32" s="634">
        <v>4.3970000000000002E-2</v>
      </c>
    </row>
    <row r="33" spans="1:11" s="6" customFormat="1" x14ac:dyDescent="0.2">
      <c r="A33" s="10" t="s">
        <v>64</v>
      </c>
      <c r="B33" s="39"/>
      <c r="C33" s="642"/>
      <c r="D33" s="634"/>
      <c r="E33" s="634"/>
      <c r="F33" s="634"/>
      <c r="G33" s="634"/>
      <c r="H33" s="634"/>
      <c r="I33" s="634"/>
    </row>
    <row r="34" spans="1:11" s="6" customFormat="1" x14ac:dyDescent="0.2">
      <c r="A34" s="10" t="s">
        <v>65</v>
      </c>
      <c r="B34" s="39"/>
      <c r="C34" s="642">
        <v>624.69899999999996</v>
      </c>
      <c r="D34" s="634">
        <v>23.85454</v>
      </c>
      <c r="E34" s="634">
        <v>568.30255</v>
      </c>
      <c r="F34" s="634">
        <v>516.92684999999994</v>
      </c>
      <c r="G34" s="634">
        <v>51.375700000000002</v>
      </c>
      <c r="H34" s="634">
        <v>32.541910000000001</v>
      </c>
      <c r="I34" s="634">
        <v>0</v>
      </c>
    </row>
    <row r="35" spans="1:11" s="6" customFormat="1" x14ac:dyDescent="0.2">
      <c r="A35" s="10" t="s">
        <v>66</v>
      </c>
      <c r="B35" s="39"/>
      <c r="C35" s="642"/>
      <c r="D35" s="634"/>
      <c r="E35" s="634"/>
      <c r="F35" s="634"/>
      <c r="G35" s="634"/>
      <c r="H35" s="634"/>
      <c r="I35" s="634"/>
    </row>
    <row r="36" spans="1:11" s="6" customFormat="1" x14ac:dyDescent="0.2">
      <c r="A36" s="10" t="s">
        <v>67</v>
      </c>
      <c r="B36" s="39"/>
      <c r="C36" s="642">
        <v>822.35568999999998</v>
      </c>
      <c r="D36" s="634">
        <v>25</v>
      </c>
      <c r="E36" s="634">
        <v>606.05326000000002</v>
      </c>
      <c r="F36" s="634">
        <v>575</v>
      </c>
      <c r="G36" s="634">
        <v>31.053260000000002</v>
      </c>
      <c r="H36" s="634">
        <v>186.81532000000001</v>
      </c>
      <c r="I36" s="634">
        <v>4.4871100000000004</v>
      </c>
    </row>
    <row r="37" spans="1:11" s="17" customFormat="1" ht="18" customHeight="1" x14ac:dyDescent="0.2">
      <c r="A37" s="13" t="s">
        <v>14</v>
      </c>
      <c r="B37" s="39"/>
      <c r="C37" s="644">
        <v>2342.2143000000001</v>
      </c>
      <c r="D37" s="643">
        <v>237.00644</v>
      </c>
      <c r="E37" s="643">
        <v>1822.36905</v>
      </c>
      <c r="F37" s="643">
        <v>1712.71884</v>
      </c>
      <c r="G37" s="643">
        <v>109.65021</v>
      </c>
      <c r="H37" s="643">
        <v>278.30034000000001</v>
      </c>
      <c r="I37" s="643">
        <v>4.5384700000000002</v>
      </c>
    </row>
    <row r="38" spans="1:11" s="17" customFormat="1" x14ac:dyDescent="0.2">
      <c r="A38" s="13"/>
      <c r="B38" s="39"/>
      <c r="C38" s="644"/>
      <c r="D38" s="643"/>
      <c r="E38" s="643"/>
      <c r="F38" s="643"/>
      <c r="G38" s="643"/>
      <c r="H38" s="643"/>
      <c r="I38" s="643"/>
    </row>
    <row r="39" spans="1:11" s="17" customFormat="1" ht="18" customHeight="1" x14ac:dyDescent="0.2">
      <c r="A39" s="13" t="s">
        <v>272</v>
      </c>
      <c r="B39" s="39"/>
      <c r="C39" s="644">
        <v>277152.92966999998</v>
      </c>
      <c r="D39" s="643">
        <v>188455.95155</v>
      </c>
      <c r="E39" s="643">
        <v>78778.560440000001</v>
      </c>
      <c r="F39" s="643">
        <v>66704.548840000003</v>
      </c>
      <c r="G39" s="643">
        <v>12074.0116</v>
      </c>
      <c r="H39" s="643">
        <v>9860.55897</v>
      </c>
      <c r="I39" s="643">
        <v>57.858710000000002</v>
      </c>
    </row>
    <row r="40" spans="1:11" s="74" customFormat="1" ht="29.25" customHeight="1" x14ac:dyDescent="0.2">
      <c r="A40" s="1145" t="s">
        <v>135</v>
      </c>
      <c r="B40" s="1131"/>
      <c r="C40" s="1131"/>
      <c r="D40" s="1131"/>
      <c r="E40" s="1131"/>
      <c r="F40" s="1131"/>
      <c r="G40" s="1131"/>
      <c r="H40" s="1131"/>
      <c r="I40" s="1131"/>
      <c r="J40" s="127"/>
      <c r="K40" s="127"/>
    </row>
    <row r="41" spans="1:11" s="8" customFormat="1" ht="18" customHeight="1" x14ac:dyDescent="0.2">
      <c r="A41" s="7" t="s">
        <v>302</v>
      </c>
      <c r="B41" s="7"/>
      <c r="C41" s="642"/>
      <c r="D41" s="634"/>
      <c r="E41" s="634"/>
      <c r="F41" s="634"/>
      <c r="G41" s="634"/>
      <c r="H41" s="634"/>
      <c r="I41" s="634"/>
      <c r="J41" s="9"/>
      <c r="K41" s="9"/>
    </row>
    <row r="42" spans="1:11" s="11" customFormat="1" ht="18" customHeight="1" x14ac:dyDescent="0.2">
      <c r="A42" s="10" t="s">
        <v>59</v>
      </c>
      <c r="B42" s="10"/>
      <c r="C42" s="642">
        <v>4.2999999999999997E-2</v>
      </c>
      <c r="D42" s="634">
        <v>0</v>
      </c>
      <c r="E42" s="634">
        <v>4.2999999999999997E-2</v>
      </c>
      <c r="F42" s="634">
        <v>4.2999999999999997E-2</v>
      </c>
      <c r="G42" s="634">
        <v>0</v>
      </c>
      <c r="H42" s="634">
        <v>0</v>
      </c>
      <c r="I42" s="634">
        <v>0</v>
      </c>
      <c r="J42" s="9"/>
      <c r="K42" s="9"/>
    </row>
    <row r="43" spans="1:11" s="6" customFormat="1" x14ac:dyDescent="0.2">
      <c r="A43" s="37" t="s">
        <v>58</v>
      </c>
      <c r="B43" s="39"/>
      <c r="C43" s="642">
        <v>4.2999999999999997E-2</v>
      </c>
      <c r="D43" s="634">
        <v>0</v>
      </c>
      <c r="E43" s="634">
        <v>4.2999999999999997E-2</v>
      </c>
      <c r="F43" s="634">
        <v>4.2999999999999997E-2</v>
      </c>
      <c r="G43" s="634">
        <v>0</v>
      </c>
      <c r="H43" s="634">
        <v>0</v>
      </c>
      <c r="I43" s="634">
        <v>0</v>
      </c>
    </row>
    <row r="44" spans="1:11" s="6" customFormat="1" x14ac:dyDescent="0.2">
      <c r="A44" s="37" t="s">
        <v>97</v>
      </c>
      <c r="B44" s="39"/>
      <c r="C44" s="642">
        <v>0</v>
      </c>
      <c r="D44" s="634">
        <v>0</v>
      </c>
      <c r="E44" s="634">
        <v>0</v>
      </c>
      <c r="F44" s="634">
        <v>0</v>
      </c>
      <c r="G44" s="634">
        <v>0</v>
      </c>
      <c r="H44" s="634">
        <v>0</v>
      </c>
      <c r="I44" s="634">
        <v>0</v>
      </c>
    </row>
    <row r="45" spans="1:11" s="11" customFormat="1" x14ac:dyDescent="0.2">
      <c r="A45" s="10" t="s">
        <v>60</v>
      </c>
      <c r="B45" s="10"/>
      <c r="C45" s="642">
        <v>220.36242999999999</v>
      </c>
      <c r="D45" s="634">
        <v>0.76222000000000001</v>
      </c>
      <c r="E45" s="634">
        <v>219.60021</v>
      </c>
      <c r="F45" s="634">
        <v>219.60021</v>
      </c>
      <c r="G45" s="634">
        <v>0</v>
      </c>
      <c r="H45" s="634">
        <v>0</v>
      </c>
      <c r="I45" s="634">
        <v>0</v>
      </c>
      <c r="J45" s="9"/>
      <c r="K45" s="9"/>
    </row>
    <row r="46" spans="1:11" s="6" customFormat="1" x14ac:dyDescent="0.2">
      <c r="A46" s="37" t="s">
        <v>58</v>
      </c>
      <c r="B46" s="39"/>
      <c r="C46" s="642">
        <v>220.36242999999999</v>
      </c>
      <c r="D46" s="634">
        <v>0.76222000000000001</v>
      </c>
      <c r="E46" s="634">
        <v>219.60021</v>
      </c>
      <c r="F46" s="634">
        <v>219.60021</v>
      </c>
      <c r="G46" s="634">
        <v>0</v>
      </c>
      <c r="H46" s="634">
        <v>0</v>
      </c>
      <c r="I46" s="634">
        <v>0</v>
      </c>
    </row>
    <row r="47" spans="1:11" s="6" customFormat="1" x14ac:dyDescent="0.2">
      <c r="A47" s="37" t="s">
        <v>97</v>
      </c>
      <c r="B47" s="39"/>
      <c r="C47" s="642">
        <v>0</v>
      </c>
      <c r="D47" s="634">
        <v>0</v>
      </c>
      <c r="E47" s="634">
        <v>0</v>
      </c>
      <c r="F47" s="634">
        <v>0</v>
      </c>
      <c r="G47" s="634">
        <v>0</v>
      </c>
      <c r="H47" s="634">
        <v>0</v>
      </c>
      <c r="I47" s="634">
        <v>0</v>
      </c>
    </row>
    <row r="48" spans="1:11" s="17" customFormat="1" ht="18" customHeight="1" x14ac:dyDescent="0.2">
      <c r="A48" s="13" t="s">
        <v>14</v>
      </c>
      <c r="B48" s="39"/>
      <c r="C48" s="644">
        <v>220.40543</v>
      </c>
      <c r="D48" s="643">
        <v>0.76222000000000001</v>
      </c>
      <c r="E48" s="643">
        <v>219.64321000000001</v>
      </c>
      <c r="F48" s="643">
        <v>219.64321000000001</v>
      </c>
      <c r="G48" s="643">
        <v>0</v>
      </c>
      <c r="H48" s="643">
        <v>0</v>
      </c>
      <c r="I48" s="643">
        <v>0</v>
      </c>
    </row>
    <row r="49" spans="1:11" s="8" customFormat="1" ht="22.5" customHeight="1" x14ac:dyDescent="0.2">
      <c r="A49" s="7" t="s">
        <v>68</v>
      </c>
      <c r="B49" s="7"/>
      <c r="C49" s="642"/>
      <c r="D49" s="634"/>
      <c r="E49" s="634"/>
      <c r="F49" s="634"/>
      <c r="G49" s="634"/>
      <c r="H49" s="634"/>
      <c r="I49" s="634"/>
      <c r="J49" s="9"/>
      <c r="K49" s="9"/>
    </row>
    <row r="50" spans="1:11" s="6" customFormat="1" ht="18" customHeight="1" x14ac:dyDescent="0.2">
      <c r="A50" s="10" t="s">
        <v>55</v>
      </c>
      <c r="B50" s="39"/>
      <c r="C50" s="642">
        <v>4116.6785200000004</v>
      </c>
      <c r="D50" s="634">
        <v>178</v>
      </c>
      <c r="E50" s="634">
        <v>3470.30609</v>
      </c>
      <c r="F50" s="634">
        <v>2350.30609</v>
      </c>
      <c r="G50" s="634">
        <v>1120</v>
      </c>
      <c r="H50" s="634">
        <v>468.37243000000001</v>
      </c>
      <c r="I50" s="634">
        <v>0</v>
      </c>
    </row>
    <row r="51" spans="1:11" s="6" customFormat="1" x14ac:dyDescent="0.2">
      <c r="A51" s="37" t="s">
        <v>58</v>
      </c>
      <c r="B51" s="39"/>
      <c r="C51" s="642">
        <v>4115.8874500000002</v>
      </c>
      <c r="D51" s="634">
        <v>178</v>
      </c>
      <c r="E51" s="634">
        <v>3470.30609</v>
      </c>
      <c r="F51" s="634">
        <v>2350.30609</v>
      </c>
      <c r="G51" s="634">
        <v>1120</v>
      </c>
      <c r="H51" s="634">
        <v>467.58136000000002</v>
      </c>
      <c r="I51" s="634">
        <v>0</v>
      </c>
    </row>
    <row r="52" spans="1:11" s="6" customFormat="1" x14ac:dyDescent="0.2">
      <c r="A52" s="37" t="s">
        <v>97</v>
      </c>
      <c r="B52" s="39"/>
      <c r="C52" s="642">
        <v>0.79107000000000005</v>
      </c>
      <c r="D52" s="634">
        <v>0</v>
      </c>
      <c r="E52" s="634">
        <v>0</v>
      </c>
      <c r="F52" s="634">
        <v>0</v>
      </c>
      <c r="G52" s="634">
        <v>0</v>
      </c>
      <c r="H52" s="634">
        <v>0.79107000000000005</v>
      </c>
      <c r="I52" s="634">
        <v>0</v>
      </c>
    </row>
    <row r="53" spans="1:11" s="6" customFormat="1" x14ac:dyDescent="0.2">
      <c r="A53" s="10" t="s">
        <v>56</v>
      </c>
      <c r="B53" s="39"/>
      <c r="C53" s="642">
        <v>8849.7313400000003</v>
      </c>
      <c r="D53" s="634">
        <v>426</v>
      </c>
      <c r="E53" s="634">
        <v>8412.9884299999994</v>
      </c>
      <c r="F53" s="634">
        <v>4677.0706</v>
      </c>
      <c r="G53" s="634">
        <v>3735.9178299999999</v>
      </c>
      <c r="H53" s="634">
        <v>10.74291</v>
      </c>
      <c r="I53" s="634">
        <v>0</v>
      </c>
    </row>
    <row r="54" spans="1:11" s="6" customFormat="1" x14ac:dyDescent="0.2">
      <c r="A54" s="10" t="s">
        <v>57</v>
      </c>
      <c r="B54" s="39"/>
      <c r="C54" s="642">
        <v>16</v>
      </c>
      <c r="D54" s="634">
        <v>0</v>
      </c>
      <c r="E54" s="634">
        <v>16</v>
      </c>
      <c r="F54" s="634">
        <v>16</v>
      </c>
      <c r="G54" s="634">
        <v>0</v>
      </c>
      <c r="H54" s="634">
        <v>0</v>
      </c>
      <c r="I54" s="634">
        <v>0</v>
      </c>
    </row>
    <row r="55" spans="1:11" s="6" customFormat="1" x14ac:dyDescent="0.2">
      <c r="A55" s="37" t="s">
        <v>58</v>
      </c>
      <c r="B55" s="39"/>
      <c r="C55" s="642">
        <v>16</v>
      </c>
      <c r="D55" s="634">
        <v>0</v>
      </c>
      <c r="E55" s="634">
        <v>16</v>
      </c>
      <c r="F55" s="634">
        <v>16</v>
      </c>
      <c r="G55" s="634">
        <v>0</v>
      </c>
      <c r="H55" s="634">
        <v>0</v>
      </c>
      <c r="I55" s="634">
        <v>0</v>
      </c>
    </row>
    <row r="56" spans="1:11" s="6" customFormat="1" x14ac:dyDescent="0.2">
      <c r="A56" s="37" t="s">
        <v>97</v>
      </c>
      <c r="B56" s="39"/>
      <c r="C56" s="642">
        <v>0</v>
      </c>
      <c r="D56" s="634">
        <v>0</v>
      </c>
      <c r="E56" s="634">
        <v>0</v>
      </c>
      <c r="F56" s="634">
        <v>0</v>
      </c>
      <c r="G56" s="634">
        <v>0</v>
      </c>
      <c r="H56" s="634">
        <v>0</v>
      </c>
      <c r="I56" s="634">
        <v>0</v>
      </c>
    </row>
    <row r="57" spans="1:11" s="17" customFormat="1" ht="18" customHeight="1" x14ac:dyDescent="0.2">
      <c r="A57" s="13" t="s">
        <v>14</v>
      </c>
      <c r="B57" s="39"/>
      <c r="C57" s="644">
        <v>12982.40986</v>
      </c>
      <c r="D57" s="643">
        <v>604</v>
      </c>
      <c r="E57" s="643">
        <v>11899.294519999999</v>
      </c>
      <c r="F57" s="643">
        <v>7043.3766900000001</v>
      </c>
      <c r="G57" s="643">
        <v>4855.9178300000003</v>
      </c>
      <c r="H57" s="643">
        <v>479.11534</v>
      </c>
      <c r="I57" s="643">
        <v>0</v>
      </c>
    </row>
    <row r="58" spans="1:11" s="17" customFormat="1" ht="34.5" customHeight="1" x14ac:dyDescent="0.2">
      <c r="A58" s="7" t="s">
        <v>69</v>
      </c>
      <c r="B58" s="39"/>
      <c r="C58" s="644"/>
      <c r="D58" s="643"/>
      <c r="E58" s="643"/>
      <c r="F58" s="643"/>
      <c r="G58" s="643"/>
      <c r="H58" s="643"/>
      <c r="I58" s="643"/>
    </row>
    <row r="59" spans="1:11" s="17" customFormat="1" ht="18" customHeight="1" x14ac:dyDescent="0.2">
      <c r="A59" s="93" t="s">
        <v>148</v>
      </c>
      <c r="B59" s="39"/>
      <c r="C59" s="55">
        <v>13202.81529</v>
      </c>
      <c r="D59" s="56">
        <v>604.76221999999996</v>
      </c>
      <c r="E59" s="56">
        <v>12118.93773</v>
      </c>
      <c r="F59" s="56">
        <v>7263.0199000000002</v>
      </c>
      <c r="G59" s="56">
        <v>4855.9178300000003</v>
      </c>
      <c r="H59" s="56">
        <v>479.11534</v>
      </c>
      <c r="I59" s="56">
        <v>0</v>
      </c>
    </row>
    <row r="60" spans="1:11" s="17" customFormat="1" ht="22.5" customHeight="1" x14ac:dyDescent="0.2">
      <c r="A60" s="7" t="s">
        <v>71</v>
      </c>
      <c r="B60" s="39"/>
      <c r="C60" s="644"/>
      <c r="D60" s="643"/>
      <c r="E60" s="643"/>
      <c r="F60" s="643"/>
      <c r="G60" s="643"/>
      <c r="H60" s="643"/>
      <c r="I60" s="643"/>
    </row>
    <row r="61" spans="1:11" s="6" customFormat="1" ht="18" customHeight="1" x14ac:dyDescent="0.2">
      <c r="A61" s="10" t="s">
        <v>62</v>
      </c>
      <c r="B61" s="39"/>
      <c r="C61" s="642">
        <v>41.272390000000001</v>
      </c>
      <c r="D61" s="634">
        <v>0</v>
      </c>
      <c r="E61" s="634">
        <v>40.572389999999999</v>
      </c>
      <c r="F61" s="634">
        <v>40.572389999999999</v>
      </c>
      <c r="G61" s="634">
        <v>0</v>
      </c>
      <c r="H61" s="634">
        <v>0.7</v>
      </c>
      <c r="I61" s="634">
        <v>0</v>
      </c>
    </row>
    <row r="62" spans="1:11" s="6" customFormat="1" x14ac:dyDescent="0.2">
      <c r="A62" s="10" t="s">
        <v>15</v>
      </c>
      <c r="B62" s="39"/>
      <c r="C62" s="642">
        <v>0.64983000000000002</v>
      </c>
      <c r="D62" s="634">
        <v>0</v>
      </c>
      <c r="E62" s="634">
        <v>0</v>
      </c>
      <c r="F62" s="634">
        <v>0</v>
      </c>
      <c r="G62" s="634">
        <v>0</v>
      </c>
      <c r="H62" s="634">
        <v>0.64983000000000002</v>
      </c>
      <c r="I62" s="634">
        <v>0</v>
      </c>
    </row>
    <row r="63" spans="1:11" s="6" customFormat="1" x14ac:dyDescent="0.2">
      <c r="A63" s="10" t="s">
        <v>16</v>
      </c>
      <c r="B63" s="39"/>
      <c r="C63" s="642">
        <v>0.79061000000000003</v>
      </c>
      <c r="D63" s="634">
        <v>0</v>
      </c>
      <c r="E63" s="634">
        <v>0</v>
      </c>
      <c r="F63" s="634">
        <v>0</v>
      </c>
      <c r="G63" s="634">
        <v>0</v>
      </c>
      <c r="H63" s="634">
        <v>0.79061000000000003</v>
      </c>
      <c r="I63" s="634">
        <v>0</v>
      </c>
    </row>
    <row r="64" spans="1:11" s="6" customFormat="1" x14ac:dyDescent="0.2">
      <c r="A64" s="10" t="s">
        <v>63</v>
      </c>
      <c r="B64" s="39"/>
      <c r="C64" s="642">
        <v>6.0490000000000002E-2</v>
      </c>
      <c r="D64" s="634">
        <v>0</v>
      </c>
      <c r="E64" s="634">
        <v>0</v>
      </c>
      <c r="F64" s="634">
        <v>0</v>
      </c>
      <c r="G64" s="634">
        <v>0</v>
      </c>
      <c r="H64" s="634">
        <v>6.0490000000000002E-2</v>
      </c>
      <c r="I64" s="634">
        <v>0</v>
      </c>
    </row>
    <row r="65" spans="1:11" s="6" customFormat="1" x14ac:dyDescent="0.2">
      <c r="A65" s="10" t="s">
        <v>738</v>
      </c>
      <c r="B65" s="39"/>
      <c r="C65" s="642">
        <v>0</v>
      </c>
      <c r="D65" s="634">
        <v>0</v>
      </c>
      <c r="E65" s="634">
        <v>0</v>
      </c>
      <c r="F65" s="634">
        <v>0</v>
      </c>
      <c r="G65" s="634">
        <v>0</v>
      </c>
      <c r="H65" s="634">
        <v>0</v>
      </c>
      <c r="I65" s="634">
        <v>0</v>
      </c>
    </row>
    <row r="66" spans="1:11" s="6" customFormat="1" x14ac:dyDescent="0.2">
      <c r="A66" s="10" t="s">
        <v>64</v>
      </c>
      <c r="B66" s="39"/>
      <c r="C66" s="642"/>
      <c r="D66" s="634"/>
      <c r="E66" s="634"/>
      <c r="F66" s="634"/>
      <c r="G66" s="634"/>
      <c r="H66" s="634"/>
      <c r="I66" s="634"/>
    </row>
    <row r="67" spans="1:11" s="6" customFormat="1" x14ac:dyDescent="0.2">
      <c r="A67" s="10" t="s">
        <v>65</v>
      </c>
      <c r="B67" s="39"/>
      <c r="C67" s="642">
        <v>15.946339999999999</v>
      </c>
      <c r="D67" s="634">
        <v>0</v>
      </c>
      <c r="E67" s="634">
        <v>8.5040000000000004E-2</v>
      </c>
      <c r="F67" s="634">
        <v>0</v>
      </c>
      <c r="G67" s="634">
        <v>8.5040000000000004E-2</v>
      </c>
      <c r="H67" s="634">
        <v>15.8613</v>
      </c>
      <c r="I67" s="634">
        <v>0</v>
      </c>
    </row>
    <row r="68" spans="1:11" s="6" customFormat="1" x14ac:dyDescent="0.2">
      <c r="A68" s="10" t="s">
        <v>66</v>
      </c>
      <c r="B68" s="39"/>
      <c r="C68" s="642"/>
      <c r="D68" s="634"/>
      <c r="E68" s="634"/>
      <c r="F68" s="634"/>
      <c r="G68" s="634"/>
      <c r="H68" s="634"/>
      <c r="I68" s="634"/>
    </row>
    <row r="69" spans="1:11" s="6" customFormat="1" x14ac:dyDescent="0.2">
      <c r="A69" s="10" t="s">
        <v>67</v>
      </c>
      <c r="B69" s="39"/>
      <c r="C69" s="642">
        <v>130.16264000000001</v>
      </c>
      <c r="D69" s="634">
        <v>50</v>
      </c>
      <c r="E69" s="634">
        <v>62</v>
      </c>
      <c r="F69" s="634">
        <v>62</v>
      </c>
      <c r="G69" s="634">
        <v>0</v>
      </c>
      <c r="H69" s="634">
        <v>18.16264</v>
      </c>
      <c r="I69" s="634">
        <v>0</v>
      </c>
    </row>
    <row r="70" spans="1:11" s="17" customFormat="1" ht="18" customHeight="1" x14ac:dyDescent="0.2">
      <c r="A70" s="13" t="s">
        <v>14</v>
      </c>
      <c r="B70" s="39"/>
      <c r="C70" s="644">
        <v>188.88228000000001</v>
      </c>
      <c r="D70" s="643">
        <v>50</v>
      </c>
      <c r="E70" s="643">
        <v>102.65742</v>
      </c>
      <c r="F70" s="643">
        <v>102.57239</v>
      </c>
      <c r="G70" s="643">
        <v>8.5040000000000004E-2</v>
      </c>
      <c r="H70" s="643">
        <v>36.22486</v>
      </c>
      <c r="I70" s="643">
        <v>0</v>
      </c>
    </row>
    <row r="71" spans="1:11" s="17" customFormat="1" x14ac:dyDescent="0.2">
      <c r="A71" s="13"/>
      <c r="B71" s="39"/>
      <c r="C71" s="644"/>
      <c r="D71" s="643"/>
      <c r="E71" s="643"/>
      <c r="F71" s="643"/>
      <c r="G71" s="643"/>
      <c r="H71" s="643"/>
      <c r="I71" s="643"/>
    </row>
    <row r="72" spans="1:11" s="17" customFormat="1" ht="18" customHeight="1" x14ac:dyDescent="0.2">
      <c r="A72" s="13" t="s">
        <v>272</v>
      </c>
      <c r="B72" s="39"/>
      <c r="C72" s="644">
        <v>13391.69757</v>
      </c>
      <c r="D72" s="643">
        <v>654.76221999999996</v>
      </c>
      <c r="E72" s="643">
        <v>12221.595149999999</v>
      </c>
      <c r="F72" s="643">
        <v>7365.5922799999998</v>
      </c>
      <c r="G72" s="643">
        <v>4856.0028700000003</v>
      </c>
      <c r="H72" s="643">
        <v>515.34019999999998</v>
      </c>
      <c r="I72" s="643">
        <v>0</v>
      </c>
    </row>
    <row r="73" spans="1:11" s="99" customFormat="1" ht="12.75" customHeight="1" x14ac:dyDescent="0.2">
      <c r="A73" s="128"/>
      <c r="B73" s="129"/>
      <c r="C73" s="130"/>
      <c r="D73" s="130"/>
      <c r="E73" s="74"/>
      <c r="F73" s="74"/>
      <c r="J73" s="100"/>
      <c r="K73" s="100"/>
    </row>
    <row r="74" spans="1:11" s="99" customFormat="1" ht="12.75" customHeight="1" x14ac:dyDescent="0.2">
      <c r="A74" s="640"/>
      <c r="B74" s="31"/>
      <c r="C74" s="31"/>
      <c r="D74" s="31"/>
      <c r="E74" s="74"/>
      <c r="F74" s="74"/>
      <c r="J74" s="100"/>
      <c r="K74" s="100"/>
    </row>
    <row r="75" spans="1:11" s="104" customFormat="1" ht="12.75" customHeight="1" x14ac:dyDescent="0.2">
      <c r="A75" s="1152"/>
      <c r="B75" s="1152"/>
      <c r="C75" s="1152"/>
      <c r="D75" s="1152"/>
      <c r="J75" s="100"/>
      <c r="K75" s="100"/>
    </row>
    <row r="76" spans="1:11" s="107" customFormat="1" ht="12.75" customHeight="1" x14ac:dyDescent="0.2">
      <c r="A76" s="105"/>
      <c r="B76" s="105"/>
      <c r="C76" s="106"/>
      <c r="D76" s="106"/>
      <c r="J76" s="100"/>
      <c r="K76" s="100"/>
    </row>
    <row r="77" spans="1:11" s="107" customFormat="1" ht="12.75" customHeight="1" x14ac:dyDescent="0.2">
      <c r="A77" s="105"/>
      <c r="B77" s="105"/>
      <c r="C77" s="106"/>
      <c r="D77" s="106"/>
      <c r="J77" s="100"/>
      <c r="K77" s="100"/>
    </row>
    <row r="78" spans="1:11" s="99" customFormat="1" ht="12.75" customHeight="1" x14ac:dyDescent="0.2">
      <c r="A78" s="105"/>
      <c r="B78" s="105"/>
      <c r="C78" s="106"/>
      <c r="D78" s="106"/>
      <c r="J78" s="100"/>
      <c r="K78" s="100"/>
    </row>
    <row r="79" spans="1:11" s="99" customFormat="1" ht="12.75" customHeight="1" x14ac:dyDescent="0.2">
      <c r="A79" s="108"/>
      <c r="B79" s="109"/>
      <c r="C79" s="110"/>
      <c r="D79" s="110"/>
    </row>
    <row r="80" spans="1:11" s="99" customFormat="1" ht="12.75" customHeight="1" x14ac:dyDescent="0.2">
      <c r="A80" s="108"/>
      <c r="B80" s="109"/>
      <c r="C80" s="111"/>
      <c r="D80" s="110"/>
    </row>
    <row r="81" spans="1:5" s="115" customFormat="1" ht="12.75" customHeight="1" x14ac:dyDescent="0.2">
      <c r="A81" s="112"/>
      <c r="B81" s="112"/>
      <c r="C81" s="113"/>
      <c r="D81" s="114"/>
    </row>
    <row r="82" spans="1:5" s="107" customFormat="1" ht="12.75" customHeight="1" x14ac:dyDescent="0.2">
      <c r="A82" s="116"/>
      <c r="B82" s="105"/>
      <c r="C82" s="106"/>
      <c r="D82" s="106"/>
      <c r="E82" s="117"/>
    </row>
    <row r="83" spans="1:5" s="119" customFormat="1" ht="12.75" customHeight="1" x14ac:dyDescent="0.2">
      <c r="A83" s="118"/>
      <c r="B83" s="118"/>
      <c r="C83" s="118"/>
      <c r="D83" s="118"/>
    </row>
    <row r="84" spans="1:5" s="119" customFormat="1" ht="12.75" customHeight="1" x14ac:dyDescent="0.2">
      <c r="A84" s="120"/>
    </row>
    <row r="85" spans="1:5" s="119" customFormat="1" ht="12.75" customHeight="1" x14ac:dyDescent="0.2">
      <c r="A85" s="121"/>
      <c r="B85" s="121"/>
      <c r="C85" s="121"/>
    </row>
    <row r="86" spans="1:5" s="119" customFormat="1" ht="12.75" customHeight="1" x14ac:dyDescent="0.2">
      <c r="A86" s="107"/>
      <c r="B86" s="107"/>
      <c r="C86" s="107"/>
    </row>
    <row r="87" spans="1:5" s="119" customFormat="1" ht="12.75" customHeight="1" x14ac:dyDescent="0.2">
      <c r="A87" s="107"/>
      <c r="B87" s="107"/>
      <c r="C87" s="107"/>
    </row>
    <row r="88" spans="1:5" s="119" customFormat="1" ht="12.75" customHeight="1" x14ac:dyDescent="0.2">
      <c r="A88" s="122"/>
      <c r="B88" s="122"/>
      <c r="C88" s="122"/>
    </row>
    <row r="89" spans="1:5" s="119" customFormat="1" ht="12.75" customHeight="1" x14ac:dyDescent="0.2">
      <c r="A89" s="122"/>
      <c r="B89" s="122"/>
      <c r="C89" s="122"/>
    </row>
    <row r="90" spans="1:5" s="119" customFormat="1" ht="12.75" customHeight="1" x14ac:dyDescent="0.2">
      <c r="A90" s="123"/>
    </row>
    <row r="91" spans="1:5" s="119" customFormat="1" ht="12.75" customHeight="1" x14ac:dyDescent="0.2">
      <c r="A91" s="107"/>
      <c r="B91" s="107"/>
      <c r="C91" s="107"/>
      <c r="D91" s="107"/>
    </row>
    <row r="107" s="124" customFormat="1" ht="13.5" x14ac:dyDescent="0.2"/>
    <row r="108" s="124" customFormat="1" ht="13.5" x14ac:dyDescent="0.2"/>
    <row r="109" s="124" customFormat="1" ht="13.5" x14ac:dyDescent="0.2"/>
    <row r="110" s="124" customFormat="1" ht="13.5" x14ac:dyDescent="0.2"/>
    <row r="111" s="124" customFormat="1" ht="13.5" x14ac:dyDescent="0.2"/>
    <row r="112" s="124" customFormat="1" ht="13.5" x14ac:dyDescent="0.2"/>
    <row r="113" s="124" customFormat="1" ht="13.5" x14ac:dyDescent="0.2"/>
    <row r="114" s="124" customFormat="1" ht="13.5" x14ac:dyDescent="0.2"/>
    <row r="115" s="124" customFormat="1" ht="13.5" x14ac:dyDescent="0.2"/>
    <row r="116" s="124" customFormat="1" ht="13.5" x14ac:dyDescent="0.2"/>
    <row r="117" s="124" customFormat="1" ht="13.5" x14ac:dyDescent="0.2"/>
    <row r="118" s="124" customFormat="1" ht="13.5" x14ac:dyDescent="0.2"/>
    <row r="119" s="124" customFormat="1" ht="13.5" x14ac:dyDescent="0.2"/>
    <row r="120" s="124" customFormat="1" ht="13.5" x14ac:dyDescent="0.2"/>
    <row r="121" s="124" customFormat="1" ht="13.5" x14ac:dyDescent="0.2"/>
    <row r="122" s="124" customFormat="1" ht="13.5" x14ac:dyDescent="0.2"/>
    <row r="123" s="124" customFormat="1" ht="13.5" x14ac:dyDescent="0.2"/>
    <row r="124" s="124" customFormat="1" ht="13.5" x14ac:dyDescent="0.2"/>
    <row r="125" s="124" customFormat="1" ht="13.5" x14ac:dyDescent="0.2"/>
    <row r="126" s="124" customFormat="1" ht="13.5" x14ac:dyDescent="0.2"/>
    <row r="127" s="124" customFormat="1" ht="13.5" x14ac:dyDescent="0.2"/>
    <row r="128" s="124" customFormat="1" ht="13.5" x14ac:dyDescent="0.2"/>
    <row r="129" s="124" customFormat="1" ht="13.5" x14ac:dyDescent="0.2"/>
    <row r="130" s="124" customFormat="1" ht="13.5" x14ac:dyDescent="0.2"/>
    <row r="131" s="124" customFormat="1" ht="13.5" x14ac:dyDescent="0.2"/>
    <row r="132" s="124" customFormat="1" ht="13.5" x14ac:dyDescent="0.2"/>
    <row r="133" s="124" customFormat="1" ht="13.5" x14ac:dyDescent="0.2"/>
    <row r="134" s="124" customFormat="1" ht="13.5" x14ac:dyDescent="0.2"/>
    <row r="135" s="124" customFormat="1" ht="13.5" x14ac:dyDescent="0.2"/>
    <row r="136" s="124" customFormat="1" ht="13.5" x14ac:dyDescent="0.2"/>
    <row r="137" s="124" customFormat="1" ht="13.5" x14ac:dyDescent="0.2"/>
    <row r="138" s="124" customFormat="1" ht="13.5" x14ac:dyDescent="0.2"/>
    <row r="139" s="124" customFormat="1" ht="13.5" x14ac:dyDescent="0.2"/>
    <row r="140" s="124" customFormat="1" ht="13.5" x14ac:dyDescent="0.2"/>
    <row r="141" s="124" customFormat="1" ht="13.5" x14ac:dyDescent="0.2"/>
    <row r="142" s="124" customFormat="1" ht="13.5" x14ac:dyDescent="0.2"/>
    <row r="143" s="124" customFormat="1" ht="13.5" x14ac:dyDescent="0.2"/>
    <row r="144" s="124" customFormat="1" ht="13.5" x14ac:dyDescent="0.2"/>
    <row r="145" s="124" customFormat="1" ht="13.5" x14ac:dyDescent="0.2"/>
    <row r="146" s="124" customFormat="1" ht="13.5" x14ac:dyDescent="0.2"/>
    <row r="147" s="124" customFormat="1" ht="13.5" x14ac:dyDescent="0.2"/>
    <row r="148" s="124" customFormat="1" ht="13.5" x14ac:dyDescent="0.2"/>
    <row r="149" s="124" customFormat="1" ht="13.5" x14ac:dyDescent="0.2"/>
    <row r="150" s="124" customFormat="1" ht="13.5" x14ac:dyDescent="0.2"/>
    <row r="151" s="124" customFormat="1" ht="13.5" x14ac:dyDescent="0.2"/>
    <row r="152" s="124" customFormat="1" ht="13.5" x14ac:dyDescent="0.2"/>
    <row r="153" s="124" customFormat="1" ht="13.5" x14ac:dyDescent="0.2"/>
    <row r="154" s="124" customFormat="1" ht="13.5" x14ac:dyDescent="0.2"/>
    <row r="155" s="124" customFormat="1" ht="13.5" x14ac:dyDescent="0.2"/>
    <row r="156" s="124" customFormat="1" ht="13.5" x14ac:dyDescent="0.2"/>
    <row r="157" s="124" customFormat="1" ht="13.5" x14ac:dyDescent="0.2"/>
    <row r="158" s="124" customFormat="1" ht="13.5" x14ac:dyDescent="0.2"/>
    <row r="159" s="124" customFormat="1" ht="13.5" x14ac:dyDescent="0.2"/>
    <row r="160" s="124" customFormat="1" ht="13.5" x14ac:dyDescent="0.2"/>
    <row r="161" s="124" customFormat="1" ht="13.5" x14ac:dyDescent="0.2"/>
    <row r="162" s="124" customFormat="1" ht="13.5" x14ac:dyDescent="0.2"/>
    <row r="163" s="124" customFormat="1" ht="13.5" x14ac:dyDescent="0.2"/>
    <row r="164" s="124" customFormat="1" ht="13.5" x14ac:dyDescent="0.2"/>
    <row r="165" s="124" customFormat="1" ht="13.5" x14ac:dyDescent="0.2"/>
    <row r="166" s="124" customFormat="1" ht="13.5" x14ac:dyDescent="0.2"/>
    <row r="167" s="124" customFormat="1" ht="13.5" x14ac:dyDescent="0.2"/>
    <row r="168" s="124" customFormat="1" ht="13.5" x14ac:dyDescent="0.2"/>
    <row r="169" s="124" customFormat="1" ht="13.5" x14ac:dyDescent="0.2"/>
    <row r="170" s="124" customFormat="1" ht="13.5" x14ac:dyDescent="0.2"/>
    <row r="171" s="124" customFormat="1" ht="13.5" x14ac:dyDescent="0.2"/>
    <row r="172" s="124" customFormat="1" ht="13.5" x14ac:dyDescent="0.2"/>
    <row r="173" s="124" customFormat="1" ht="13.5" x14ac:dyDescent="0.2"/>
    <row r="174" s="124" customFormat="1" ht="13.5" x14ac:dyDescent="0.2"/>
    <row r="175" s="124" customFormat="1" ht="13.5" x14ac:dyDescent="0.2"/>
    <row r="176" s="124" customFormat="1" ht="13.5" x14ac:dyDescent="0.2"/>
    <row r="177" s="124" customFormat="1" ht="13.5" x14ac:dyDescent="0.2"/>
    <row r="178" s="124" customFormat="1" ht="13.5" x14ac:dyDescent="0.2"/>
    <row r="179" s="124" customFormat="1" ht="13.5" x14ac:dyDescent="0.2"/>
    <row r="180" s="124" customFormat="1" ht="13.5" x14ac:dyDescent="0.2"/>
    <row r="181" s="124" customFormat="1" ht="13.5" x14ac:dyDescent="0.2"/>
    <row r="182" s="124" customFormat="1" ht="13.5" x14ac:dyDescent="0.2"/>
    <row r="183" s="124" customFormat="1" ht="13.5" x14ac:dyDescent="0.2"/>
    <row r="184" s="124" customFormat="1" ht="13.5" x14ac:dyDescent="0.2"/>
    <row r="185" s="124" customFormat="1" ht="13.5" x14ac:dyDescent="0.2"/>
    <row r="186" s="124" customFormat="1" ht="13.5" x14ac:dyDescent="0.2"/>
    <row r="187" s="124" customFormat="1" ht="13.5" x14ac:dyDescent="0.2"/>
    <row r="188" s="124" customFormat="1" ht="13.5" x14ac:dyDescent="0.2"/>
    <row r="189" s="124" customFormat="1" ht="13.5" x14ac:dyDescent="0.2"/>
    <row r="190" s="124" customFormat="1" ht="13.5" x14ac:dyDescent="0.2"/>
    <row r="191" s="124" customFormat="1" ht="13.5" x14ac:dyDescent="0.2"/>
    <row r="192" s="124" customFormat="1" ht="13.5" x14ac:dyDescent="0.2"/>
    <row r="193" s="124" customFormat="1" ht="13.5" x14ac:dyDescent="0.2"/>
    <row r="194" s="124" customFormat="1" ht="13.5" x14ac:dyDescent="0.2"/>
    <row r="195" s="124" customFormat="1" ht="13.5" x14ac:dyDescent="0.2"/>
    <row r="196" s="124" customFormat="1" ht="13.5" x14ac:dyDescent="0.2"/>
    <row r="197" s="124" customFormat="1" ht="13.5" x14ac:dyDescent="0.2"/>
    <row r="198" s="124" customFormat="1" ht="13.5" x14ac:dyDescent="0.2"/>
    <row r="199" s="124" customFormat="1" ht="13.5" x14ac:dyDescent="0.2"/>
    <row r="200" s="124" customFormat="1" ht="13.5" x14ac:dyDescent="0.2"/>
    <row r="201" s="124" customFormat="1" ht="13.5" x14ac:dyDescent="0.2"/>
    <row r="202" s="124" customFormat="1" ht="13.5" x14ac:dyDescent="0.2"/>
    <row r="203" s="124" customFormat="1" ht="13.5" x14ac:dyDescent="0.2"/>
    <row r="204" s="124" customFormat="1" ht="13.5" x14ac:dyDescent="0.2"/>
    <row r="205" s="124" customFormat="1" ht="13.5" x14ac:dyDescent="0.2"/>
    <row r="206" s="124" customFormat="1" ht="13.5" x14ac:dyDescent="0.2"/>
    <row r="207" s="124" customFormat="1" ht="13.5" x14ac:dyDescent="0.2"/>
    <row r="208" s="124" customFormat="1" ht="13.5" x14ac:dyDescent="0.2"/>
    <row r="209" s="124" customFormat="1" ht="13.5" x14ac:dyDescent="0.2"/>
    <row r="210" s="124" customFormat="1" ht="13.5" x14ac:dyDescent="0.2"/>
    <row r="211" s="124" customFormat="1" ht="13.5" x14ac:dyDescent="0.2"/>
    <row r="212" s="124" customFormat="1" ht="13.5" x14ac:dyDescent="0.2"/>
    <row r="213" s="124" customFormat="1" ht="13.5" x14ac:dyDescent="0.2"/>
    <row r="214" s="124" customFormat="1" ht="13.5" x14ac:dyDescent="0.2"/>
    <row r="215" s="124" customFormat="1" ht="13.5" x14ac:dyDescent="0.2"/>
    <row r="216" s="124" customFormat="1" ht="13.5" x14ac:dyDescent="0.2"/>
    <row r="217" s="124" customFormat="1" ht="13.5" x14ac:dyDescent="0.2"/>
    <row r="218" s="124" customFormat="1" ht="13.5" x14ac:dyDescent="0.2"/>
  </sheetData>
  <mergeCells count="10">
    <mergeCell ref="A7:I7"/>
    <mergeCell ref="A40:I40"/>
    <mergeCell ref="A75:D75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&amp;LStatistisches Bundesamt, Fachserie 14, Reihe 5, 2016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0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125" customWidth="1" collapsed="1"/>
    <col min="2" max="2" width="1.7109375" style="125" customWidth="1" collapsed="1"/>
    <col min="3" max="8" width="16.7109375" style="125" customWidth="1" collapsed="1"/>
    <col min="9" max="9" width="18.7109375" style="125" customWidth="1" collapsed="1"/>
    <col min="10" max="256" width="11.42578125" style="125" collapsed="1"/>
    <col min="257" max="257" width="35.7109375" style="125" customWidth="1" collapsed="1"/>
    <col min="258" max="258" width="1.7109375" style="125" customWidth="1" collapsed="1"/>
    <col min="259" max="264" width="16.7109375" style="125" customWidth="1" collapsed="1"/>
    <col min="265" max="265" width="18.7109375" style="125" customWidth="1" collapsed="1"/>
    <col min="266" max="512" width="11.42578125" style="125" collapsed="1"/>
    <col min="513" max="513" width="35.7109375" style="125" customWidth="1" collapsed="1"/>
    <col min="514" max="514" width="1.7109375" style="125" customWidth="1" collapsed="1"/>
    <col min="515" max="520" width="16.7109375" style="125" customWidth="1" collapsed="1"/>
    <col min="521" max="521" width="18.7109375" style="125" customWidth="1" collapsed="1"/>
    <col min="522" max="768" width="11.42578125" style="125" collapsed="1"/>
    <col min="769" max="769" width="35.7109375" style="125" customWidth="1" collapsed="1"/>
    <col min="770" max="770" width="1.7109375" style="125" customWidth="1" collapsed="1"/>
    <col min="771" max="776" width="16.7109375" style="125" customWidth="1" collapsed="1"/>
    <col min="777" max="777" width="18.7109375" style="125" customWidth="1" collapsed="1"/>
    <col min="778" max="1024" width="11.42578125" style="125" collapsed="1"/>
    <col min="1025" max="1025" width="35.7109375" style="125" customWidth="1" collapsed="1"/>
    <col min="1026" max="1026" width="1.7109375" style="125" customWidth="1" collapsed="1"/>
    <col min="1027" max="1032" width="16.7109375" style="125" customWidth="1" collapsed="1"/>
    <col min="1033" max="1033" width="18.7109375" style="125" customWidth="1" collapsed="1"/>
    <col min="1034" max="1280" width="11.42578125" style="125" collapsed="1"/>
    <col min="1281" max="1281" width="35.7109375" style="125" customWidth="1" collapsed="1"/>
    <col min="1282" max="1282" width="1.7109375" style="125" customWidth="1" collapsed="1"/>
    <col min="1283" max="1288" width="16.7109375" style="125" customWidth="1" collapsed="1"/>
    <col min="1289" max="1289" width="18.7109375" style="125" customWidth="1" collapsed="1"/>
    <col min="1290" max="1536" width="11.42578125" style="125" collapsed="1"/>
    <col min="1537" max="1537" width="35.7109375" style="125" customWidth="1" collapsed="1"/>
    <col min="1538" max="1538" width="1.7109375" style="125" customWidth="1" collapsed="1"/>
    <col min="1539" max="1544" width="16.7109375" style="125" customWidth="1" collapsed="1"/>
    <col min="1545" max="1545" width="18.7109375" style="125" customWidth="1" collapsed="1"/>
    <col min="1546" max="1792" width="11.42578125" style="125" collapsed="1"/>
    <col min="1793" max="1793" width="35.7109375" style="125" customWidth="1" collapsed="1"/>
    <col min="1794" max="1794" width="1.7109375" style="125" customWidth="1" collapsed="1"/>
    <col min="1795" max="1800" width="16.7109375" style="125" customWidth="1" collapsed="1"/>
    <col min="1801" max="1801" width="18.7109375" style="125" customWidth="1" collapsed="1"/>
    <col min="1802" max="2048" width="11.42578125" style="125" collapsed="1"/>
    <col min="2049" max="2049" width="35.7109375" style="125" customWidth="1" collapsed="1"/>
    <col min="2050" max="2050" width="1.7109375" style="125" customWidth="1" collapsed="1"/>
    <col min="2051" max="2056" width="16.7109375" style="125" customWidth="1" collapsed="1"/>
    <col min="2057" max="2057" width="18.7109375" style="125" customWidth="1" collapsed="1"/>
    <col min="2058" max="2304" width="11.42578125" style="125" collapsed="1"/>
    <col min="2305" max="2305" width="35.7109375" style="125" customWidth="1" collapsed="1"/>
    <col min="2306" max="2306" width="1.7109375" style="125" customWidth="1" collapsed="1"/>
    <col min="2307" max="2312" width="16.7109375" style="125" customWidth="1" collapsed="1"/>
    <col min="2313" max="2313" width="18.7109375" style="125" customWidth="1" collapsed="1"/>
    <col min="2314" max="2560" width="11.42578125" style="125" collapsed="1"/>
    <col min="2561" max="2561" width="35.7109375" style="125" customWidth="1" collapsed="1"/>
    <col min="2562" max="2562" width="1.7109375" style="125" customWidth="1" collapsed="1"/>
    <col min="2563" max="2568" width="16.7109375" style="125" customWidth="1" collapsed="1"/>
    <col min="2569" max="2569" width="18.7109375" style="125" customWidth="1" collapsed="1"/>
    <col min="2570" max="2816" width="11.42578125" style="125" collapsed="1"/>
    <col min="2817" max="2817" width="35.7109375" style="125" customWidth="1" collapsed="1"/>
    <col min="2818" max="2818" width="1.7109375" style="125" customWidth="1" collapsed="1"/>
    <col min="2819" max="2824" width="16.7109375" style="125" customWidth="1" collapsed="1"/>
    <col min="2825" max="2825" width="18.7109375" style="125" customWidth="1" collapsed="1"/>
    <col min="2826" max="3072" width="11.42578125" style="125" collapsed="1"/>
    <col min="3073" max="3073" width="35.7109375" style="125" customWidth="1" collapsed="1"/>
    <col min="3074" max="3074" width="1.7109375" style="125" customWidth="1" collapsed="1"/>
    <col min="3075" max="3080" width="16.7109375" style="125" customWidth="1" collapsed="1"/>
    <col min="3081" max="3081" width="18.7109375" style="125" customWidth="1" collapsed="1"/>
    <col min="3082" max="3328" width="11.42578125" style="125" collapsed="1"/>
    <col min="3329" max="3329" width="35.7109375" style="125" customWidth="1" collapsed="1"/>
    <col min="3330" max="3330" width="1.7109375" style="125" customWidth="1" collapsed="1"/>
    <col min="3331" max="3336" width="16.7109375" style="125" customWidth="1" collapsed="1"/>
    <col min="3337" max="3337" width="18.7109375" style="125" customWidth="1" collapsed="1"/>
    <col min="3338" max="3584" width="11.42578125" style="125" collapsed="1"/>
    <col min="3585" max="3585" width="35.7109375" style="125" customWidth="1" collapsed="1"/>
    <col min="3586" max="3586" width="1.7109375" style="125" customWidth="1" collapsed="1"/>
    <col min="3587" max="3592" width="16.7109375" style="125" customWidth="1" collapsed="1"/>
    <col min="3593" max="3593" width="18.7109375" style="125" customWidth="1" collapsed="1"/>
    <col min="3594" max="3840" width="11.42578125" style="125" collapsed="1"/>
    <col min="3841" max="3841" width="35.7109375" style="125" customWidth="1" collapsed="1"/>
    <col min="3842" max="3842" width="1.7109375" style="125" customWidth="1" collapsed="1"/>
    <col min="3843" max="3848" width="16.7109375" style="125" customWidth="1" collapsed="1"/>
    <col min="3849" max="3849" width="18.7109375" style="125" customWidth="1" collapsed="1"/>
    <col min="3850" max="4096" width="11.42578125" style="125" collapsed="1"/>
    <col min="4097" max="4097" width="35.7109375" style="125" customWidth="1" collapsed="1"/>
    <col min="4098" max="4098" width="1.7109375" style="125" customWidth="1" collapsed="1"/>
    <col min="4099" max="4104" width="16.7109375" style="125" customWidth="1" collapsed="1"/>
    <col min="4105" max="4105" width="18.7109375" style="125" customWidth="1" collapsed="1"/>
    <col min="4106" max="4352" width="11.42578125" style="125" collapsed="1"/>
    <col min="4353" max="4353" width="35.7109375" style="125" customWidth="1" collapsed="1"/>
    <col min="4354" max="4354" width="1.7109375" style="125" customWidth="1" collapsed="1"/>
    <col min="4355" max="4360" width="16.7109375" style="125" customWidth="1" collapsed="1"/>
    <col min="4361" max="4361" width="18.7109375" style="125" customWidth="1" collapsed="1"/>
    <col min="4362" max="4608" width="11.42578125" style="125" collapsed="1"/>
    <col min="4609" max="4609" width="35.7109375" style="125" customWidth="1" collapsed="1"/>
    <col min="4610" max="4610" width="1.7109375" style="125" customWidth="1" collapsed="1"/>
    <col min="4611" max="4616" width="16.7109375" style="125" customWidth="1" collapsed="1"/>
    <col min="4617" max="4617" width="18.7109375" style="125" customWidth="1" collapsed="1"/>
    <col min="4618" max="4864" width="11.42578125" style="125" collapsed="1"/>
    <col min="4865" max="4865" width="35.7109375" style="125" customWidth="1" collapsed="1"/>
    <col min="4866" max="4866" width="1.7109375" style="125" customWidth="1" collapsed="1"/>
    <col min="4867" max="4872" width="16.7109375" style="125" customWidth="1" collapsed="1"/>
    <col min="4873" max="4873" width="18.7109375" style="125" customWidth="1" collapsed="1"/>
    <col min="4874" max="5120" width="11.42578125" style="125" collapsed="1"/>
    <col min="5121" max="5121" width="35.7109375" style="125" customWidth="1" collapsed="1"/>
    <col min="5122" max="5122" width="1.7109375" style="125" customWidth="1" collapsed="1"/>
    <col min="5123" max="5128" width="16.7109375" style="125" customWidth="1" collapsed="1"/>
    <col min="5129" max="5129" width="18.7109375" style="125" customWidth="1" collapsed="1"/>
    <col min="5130" max="5376" width="11.42578125" style="125" collapsed="1"/>
    <col min="5377" max="5377" width="35.7109375" style="125" customWidth="1" collapsed="1"/>
    <col min="5378" max="5378" width="1.7109375" style="125" customWidth="1" collapsed="1"/>
    <col min="5379" max="5384" width="16.7109375" style="125" customWidth="1" collapsed="1"/>
    <col min="5385" max="5385" width="18.7109375" style="125" customWidth="1" collapsed="1"/>
    <col min="5386" max="5632" width="11.42578125" style="125" collapsed="1"/>
    <col min="5633" max="5633" width="35.7109375" style="125" customWidth="1" collapsed="1"/>
    <col min="5634" max="5634" width="1.7109375" style="125" customWidth="1" collapsed="1"/>
    <col min="5635" max="5640" width="16.7109375" style="125" customWidth="1" collapsed="1"/>
    <col min="5641" max="5641" width="18.7109375" style="125" customWidth="1" collapsed="1"/>
    <col min="5642" max="5888" width="11.42578125" style="125" collapsed="1"/>
    <col min="5889" max="5889" width="35.7109375" style="125" customWidth="1" collapsed="1"/>
    <col min="5890" max="5890" width="1.7109375" style="125" customWidth="1" collapsed="1"/>
    <col min="5891" max="5896" width="16.7109375" style="125" customWidth="1" collapsed="1"/>
    <col min="5897" max="5897" width="18.7109375" style="125" customWidth="1" collapsed="1"/>
    <col min="5898" max="6144" width="11.42578125" style="125" collapsed="1"/>
    <col min="6145" max="6145" width="35.7109375" style="125" customWidth="1" collapsed="1"/>
    <col min="6146" max="6146" width="1.7109375" style="125" customWidth="1" collapsed="1"/>
    <col min="6147" max="6152" width="16.7109375" style="125" customWidth="1" collapsed="1"/>
    <col min="6153" max="6153" width="18.7109375" style="125" customWidth="1" collapsed="1"/>
    <col min="6154" max="6400" width="11.42578125" style="125" collapsed="1"/>
    <col min="6401" max="6401" width="35.7109375" style="125" customWidth="1" collapsed="1"/>
    <col min="6402" max="6402" width="1.7109375" style="125" customWidth="1" collapsed="1"/>
    <col min="6403" max="6408" width="16.7109375" style="125" customWidth="1" collapsed="1"/>
    <col min="6409" max="6409" width="18.7109375" style="125" customWidth="1" collapsed="1"/>
    <col min="6410" max="6656" width="11.42578125" style="125" collapsed="1"/>
    <col min="6657" max="6657" width="35.7109375" style="125" customWidth="1" collapsed="1"/>
    <col min="6658" max="6658" width="1.7109375" style="125" customWidth="1" collapsed="1"/>
    <col min="6659" max="6664" width="16.7109375" style="125" customWidth="1" collapsed="1"/>
    <col min="6665" max="6665" width="18.7109375" style="125" customWidth="1" collapsed="1"/>
    <col min="6666" max="6912" width="11.42578125" style="125" collapsed="1"/>
    <col min="6913" max="6913" width="35.7109375" style="125" customWidth="1" collapsed="1"/>
    <col min="6914" max="6914" width="1.7109375" style="125" customWidth="1" collapsed="1"/>
    <col min="6915" max="6920" width="16.7109375" style="125" customWidth="1" collapsed="1"/>
    <col min="6921" max="6921" width="18.7109375" style="125" customWidth="1" collapsed="1"/>
    <col min="6922" max="7168" width="11.42578125" style="125" collapsed="1"/>
    <col min="7169" max="7169" width="35.7109375" style="125" customWidth="1" collapsed="1"/>
    <col min="7170" max="7170" width="1.7109375" style="125" customWidth="1" collapsed="1"/>
    <col min="7171" max="7176" width="16.7109375" style="125" customWidth="1" collapsed="1"/>
    <col min="7177" max="7177" width="18.7109375" style="125" customWidth="1" collapsed="1"/>
    <col min="7178" max="7424" width="11.42578125" style="125" collapsed="1"/>
    <col min="7425" max="7425" width="35.7109375" style="125" customWidth="1" collapsed="1"/>
    <col min="7426" max="7426" width="1.7109375" style="125" customWidth="1" collapsed="1"/>
    <col min="7427" max="7432" width="16.7109375" style="125" customWidth="1" collapsed="1"/>
    <col min="7433" max="7433" width="18.7109375" style="125" customWidth="1" collapsed="1"/>
    <col min="7434" max="7680" width="11.42578125" style="125" collapsed="1"/>
    <col min="7681" max="7681" width="35.7109375" style="125" customWidth="1" collapsed="1"/>
    <col min="7682" max="7682" width="1.7109375" style="125" customWidth="1" collapsed="1"/>
    <col min="7683" max="7688" width="16.7109375" style="125" customWidth="1" collapsed="1"/>
    <col min="7689" max="7689" width="18.7109375" style="125" customWidth="1" collapsed="1"/>
    <col min="7690" max="7936" width="11.42578125" style="125" collapsed="1"/>
    <col min="7937" max="7937" width="35.7109375" style="125" customWidth="1" collapsed="1"/>
    <col min="7938" max="7938" width="1.7109375" style="125" customWidth="1" collapsed="1"/>
    <col min="7939" max="7944" width="16.7109375" style="125" customWidth="1" collapsed="1"/>
    <col min="7945" max="7945" width="18.7109375" style="125" customWidth="1" collapsed="1"/>
    <col min="7946" max="8192" width="11.42578125" style="125" collapsed="1"/>
    <col min="8193" max="8193" width="35.7109375" style="125" customWidth="1" collapsed="1"/>
    <col min="8194" max="8194" width="1.7109375" style="125" customWidth="1" collapsed="1"/>
    <col min="8195" max="8200" width="16.7109375" style="125" customWidth="1" collapsed="1"/>
    <col min="8201" max="8201" width="18.7109375" style="125" customWidth="1" collapsed="1"/>
    <col min="8202" max="8448" width="11.42578125" style="125" collapsed="1"/>
    <col min="8449" max="8449" width="35.7109375" style="125" customWidth="1" collapsed="1"/>
    <col min="8450" max="8450" width="1.7109375" style="125" customWidth="1" collapsed="1"/>
    <col min="8451" max="8456" width="16.7109375" style="125" customWidth="1" collapsed="1"/>
    <col min="8457" max="8457" width="18.7109375" style="125" customWidth="1" collapsed="1"/>
    <col min="8458" max="8704" width="11.42578125" style="125" collapsed="1"/>
    <col min="8705" max="8705" width="35.7109375" style="125" customWidth="1" collapsed="1"/>
    <col min="8706" max="8706" width="1.7109375" style="125" customWidth="1" collapsed="1"/>
    <col min="8707" max="8712" width="16.7109375" style="125" customWidth="1" collapsed="1"/>
    <col min="8713" max="8713" width="18.7109375" style="125" customWidth="1" collapsed="1"/>
    <col min="8714" max="8960" width="11.42578125" style="125" collapsed="1"/>
    <col min="8961" max="8961" width="35.7109375" style="125" customWidth="1" collapsed="1"/>
    <col min="8962" max="8962" width="1.7109375" style="125" customWidth="1" collapsed="1"/>
    <col min="8963" max="8968" width="16.7109375" style="125" customWidth="1" collapsed="1"/>
    <col min="8969" max="8969" width="18.7109375" style="125" customWidth="1" collapsed="1"/>
    <col min="8970" max="9216" width="11.42578125" style="125" collapsed="1"/>
    <col min="9217" max="9217" width="35.7109375" style="125" customWidth="1" collapsed="1"/>
    <col min="9218" max="9218" width="1.7109375" style="125" customWidth="1" collapsed="1"/>
    <col min="9219" max="9224" width="16.7109375" style="125" customWidth="1" collapsed="1"/>
    <col min="9225" max="9225" width="18.7109375" style="125" customWidth="1" collapsed="1"/>
    <col min="9226" max="9472" width="11.42578125" style="125" collapsed="1"/>
    <col min="9473" max="9473" width="35.7109375" style="125" customWidth="1" collapsed="1"/>
    <col min="9474" max="9474" width="1.7109375" style="125" customWidth="1" collapsed="1"/>
    <col min="9475" max="9480" width="16.7109375" style="125" customWidth="1" collapsed="1"/>
    <col min="9481" max="9481" width="18.7109375" style="125" customWidth="1" collapsed="1"/>
    <col min="9482" max="9728" width="11.42578125" style="125" collapsed="1"/>
    <col min="9729" max="9729" width="35.7109375" style="125" customWidth="1" collapsed="1"/>
    <col min="9730" max="9730" width="1.7109375" style="125" customWidth="1" collapsed="1"/>
    <col min="9731" max="9736" width="16.7109375" style="125" customWidth="1" collapsed="1"/>
    <col min="9737" max="9737" width="18.7109375" style="125" customWidth="1" collapsed="1"/>
    <col min="9738" max="9984" width="11.42578125" style="125" collapsed="1"/>
    <col min="9985" max="9985" width="35.7109375" style="125" customWidth="1" collapsed="1"/>
    <col min="9986" max="9986" width="1.7109375" style="125" customWidth="1" collapsed="1"/>
    <col min="9987" max="9992" width="16.7109375" style="125" customWidth="1" collapsed="1"/>
    <col min="9993" max="9993" width="18.7109375" style="125" customWidth="1" collapsed="1"/>
    <col min="9994" max="10240" width="11.42578125" style="125" collapsed="1"/>
    <col min="10241" max="10241" width="35.7109375" style="125" customWidth="1" collapsed="1"/>
    <col min="10242" max="10242" width="1.7109375" style="125" customWidth="1" collapsed="1"/>
    <col min="10243" max="10248" width="16.7109375" style="125" customWidth="1" collapsed="1"/>
    <col min="10249" max="10249" width="18.7109375" style="125" customWidth="1" collapsed="1"/>
    <col min="10250" max="10496" width="11.42578125" style="125" collapsed="1"/>
    <col min="10497" max="10497" width="35.7109375" style="125" customWidth="1" collapsed="1"/>
    <col min="10498" max="10498" width="1.7109375" style="125" customWidth="1" collapsed="1"/>
    <col min="10499" max="10504" width="16.7109375" style="125" customWidth="1" collapsed="1"/>
    <col min="10505" max="10505" width="18.7109375" style="125" customWidth="1" collapsed="1"/>
    <col min="10506" max="10752" width="11.42578125" style="125" collapsed="1"/>
    <col min="10753" max="10753" width="35.7109375" style="125" customWidth="1" collapsed="1"/>
    <col min="10754" max="10754" width="1.7109375" style="125" customWidth="1" collapsed="1"/>
    <col min="10755" max="10760" width="16.7109375" style="125" customWidth="1" collapsed="1"/>
    <col min="10761" max="10761" width="18.7109375" style="125" customWidth="1" collapsed="1"/>
    <col min="10762" max="11008" width="11.42578125" style="125" collapsed="1"/>
    <col min="11009" max="11009" width="35.7109375" style="125" customWidth="1" collapsed="1"/>
    <col min="11010" max="11010" width="1.7109375" style="125" customWidth="1" collapsed="1"/>
    <col min="11011" max="11016" width="16.7109375" style="125" customWidth="1" collapsed="1"/>
    <col min="11017" max="11017" width="18.7109375" style="125" customWidth="1" collapsed="1"/>
    <col min="11018" max="11264" width="11.42578125" style="125" collapsed="1"/>
    <col min="11265" max="11265" width="35.7109375" style="125" customWidth="1" collapsed="1"/>
    <col min="11266" max="11266" width="1.7109375" style="125" customWidth="1" collapsed="1"/>
    <col min="11267" max="11272" width="16.7109375" style="125" customWidth="1" collapsed="1"/>
    <col min="11273" max="11273" width="18.7109375" style="125" customWidth="1" collapsed="1"/>
    <col min="11274" max="11520" width="11.42578125" style="125" collapsed="1"/>
    <col min="11521" max="11521" width="35.7109375" style="125" customWidth="1" collapsed="1"/>
    <col min="11522" max="11522" width="1.7109375" style="125" customWidth="1" collapsed="1"/>
    <col min="11523" max="11528" width="16.7109375" style="125" customWidth="1" collapsed="1"/>
    <col min="11529" max="11529" width="18.7109375" style="125" customWidth="1" collapsed="1"/>
    <col min="11530" max="11776" width="11.42578125" style="125" collapsed="1"/>
    <col min="11777" max="11777" width="35.7109375" style="125" customWidth="1" collapsed="1"/>
    <col min="11778" max="11778" width="1.7109375" style="125" customWidth="1" collapsed="1"/>
    <col min="11779" max="11784" width="16.7109375" style="125" customWidth="1" collapsed="1"/>
    <col min="11785" max="11785" width="18.7109375" style="125" customWidth="1" collapsed="1"/>
    <col min="11786" max="12032" width="11.42578125" style="125" collapsed="1"/>
    <col min="12033" max="12033" width="35.7109375" style="125" customWidth="1" collapsed="1"/>
    <col min="12034" max="12034" width="1.7109375" style="125" customWidth="1" collapsed="1"/>
    <col min="12035" max="12040" width="16.7109375" style="125" customWidth="1" collapsed="1"/>
    <col min="12041" max="12041" width="18.7109375" style="125" customWidth="1" collapsed="1"/>
    <col min="12042" max="12288" width="11.42578125" style="125" collapsed="1"/>
    <col min="12289" max="12289" width="35.7109375" style="125" customWidth="1" collapsed="1"/>
    <col min="12290" max="12290" width="1.7109375" style="125" customWidth="1" collapsed="1"/>
    <col min="12291" max="12296" width="16.7109375" style="125" customWidth="1" collapsed="1"/>
    <col min="12297" max="12297" width="18.7109375" style="125" customWidth="1" collapsed="1"/>
    <col min="12298" max="12544" width="11.42578125" style="125" collapsed="1"/>
    <col min="12545" max="12545" width="35.7109375" style="125" customWidth="1" collapsed="1"/>
    <col min="12546" max="12546" width="1.7109375" style="125" customWidth="1" collapsed="1"/>
    <col min="12547" max="12552" width="16.7109375" style="125" customWidth="1" collapsed="1"/>
    <col min="12553" max="12553" width="18.7109375" style="125" customWidth="1" collapsed="1"/>
    <col min="12554" max="12800" width="11.42578125" style="125" collapsed="1"/>
    <col min="12801" max="12801" width="35.7109375" style="125" customWidth="1" collapsed="1"/>
    <col min="12802" max="12802" width="1.7109375" style="125" customWidth="1" collapsed="1"/>
    <col min="12803" max="12808" width="16.7109375" style="125" customWidth="1" collapsed="1"/>
    <col min="12809" max="12809" width="18.7109375" style="125" customWidth="1" collapsed="1"/>
    <col min="12810" max="13056" width="11.42578125" style="125" collapsed="1"/>
    <col min="13057" max="13057" width="35.7109375" style="125" customWidth="1" collapsed="1"/>
    <col min="13058" max="13058" width="1.7109375" style="125" customWidth="1" collapsed="1"/>
    <col min="13059" max="13064" width="16.7109375" style="125" customWidth="1" collapsed="1"/>
    <col min="13065" max="13065" width="18.7109375" style="125" customWidth="1" collapsed="1"/>
    <col min="13066" max="13312" width="11.42578125" style="125" collapsed="1"/>
    <col min="13313" max="13313" width="35.7109375" style="125" customWidth="1" collapsed="1"/>
    <col min="13314" max="13314" width="1.7109375" style="125" customWidth="1" collapsed="1"/>
    <col min="13315" max="13320" width="16.7109375" style="125" customWidth="1" collapsed="1"/>
    <col min="13321" max="13321" width="18.7109375" style="125" customWidth="1" collapsed="1"/>
    <col min="13322" max="13568" width="11.42578125" style="125" collapsed="1"/>
    <col min="13569" max="13569" width="35.7109375" style="125" customWidth="1" collapsed="1"/>
    <col min="13570" max="13570" width="1.7109375" style="125" customWidth="1" collapsed="1"/>
    <col min="13571" max="13576" width="16.7109375" style="125" customWidth="1" collapsed="1"/>
    <col min="13577" max="13577" width="18.7109375" style="125" customWidth="1" collapsed="1"/>
    <col min="13578" max="13824" width="11.42578125" style="125" collapsed="1"/>
    <col min="13825" max="13825" width="35.7109375" style="125" customWidth="1" collapsed="1"/>
    <col min="13826" max="13826" width="1.7109375" style="125" customWidth="1" collapsed="1"/>
    <col min="13827" max="13832" width="16.7109375" style="125" customWidth="1" collapsed="1"/>
    <col min="13833" max="13833" width="18.7109375" style="125" customWidth="1" collapsed="1"/>
    <col min="13834" max="14080" width="11.42578125" style="125" collapsed="1"/>
    <col min="14081" max="14081" width="35.7109375" style="125" customWidth="1" collapsed="1"/>
    <col min="14082" max="14082" width="1.7109375" style="125" customWidth="1" collapsed="1"/>
    <col min="14083" max="14088" width="16.7109375" style="125" customWidth="1" collapsed="1"/>
    <col min="14089" max="14089" width="18.7109375" style="125" customWidth="1" collapsed="1"/>
    <col min="14090" max="14336" width="11.42578125" style="125" collapsed="1"/>
    <col min="14337" max="14337" width="35.7109375" style="125" customWidth="1" collapsed="1"/>
    <col min="14338" max="14338" width="1.7109375" style="125" customWidth="1" collapsed="1"/>
    <col min="14339" max="14344" width="16.7109375" style="125" customWidth="1" collapsed="1"/>
    <col min="14345" max="14345" width="18.7109375" style="125" customWidth="1" collapsed="1"/>
    <col min="14346" max="14592" width="11.42578125" style="125" collapsed="1"/>
    <col min="14593" max="14593" width="35.7109375" style="125" customWidth="1" collapsed="1"/>
    <col min="14594" max="14594" width="1.7109375" style="125" customWidth="1" collapsed="1"/>
    <col min="14595" max="14600" width="16.7109375" style="125" customWidth="1" collapsed="1"/>
    <col min="14601" max="14601" width="18.7109375" style="125" customWidth="1" collapsed="1"/>
    <col min="14602" max="14848" width="11.42578125" style="125" collapsed="1"/>
    <col min="14849" max="14849" width="35.7109375" style="125" customWidth="1" collapsed="1"/>
    <col min="14850" max="14850" width="1.7109375" style="125" customWidth="1" collapsed="1"/>
    <col min="14851" max="14856" width="16.7109375" style="125" customWidth="1" collapsed="1"/>
    <col min="14857" max="14857" width="18.7109375" style="125" customWidth="1" collapsed="1"/>
    <col min="14858" max="15104" width="11.42578125" style="125" collapsed="1"/>
    <col min="15105" max="15105" width="35.7109375" style="125" customWidth="1" collapsed="1"/>
    <col min="15106" max="15106" width="1.7109375" style="125" customWidth="1" collapsed="1"/>
    <col min="15107" max="15112" width="16.7109375" style="125" customWidth="1" collapsed="1"/>
    <col min="15113" max="15113" width="18.7109375" style="125" customWidth="1" collapsed="1"/>
    <col min="15114" max="15360" width="11.42578125" style="125" collapsed="1"/>
    <col min="15361" max="15361" width="35.7109375" style="125" customWidth="1" collapsed="1"/>
    <col min="15362" max="15362" width="1.7109375" style="125" customWidth="1" collapsed="1"/>
    <col min="15363" max="15368" width="16.7109375" style="125" customWidth="1" collapsed="1"/>
    <col min="15369" max="15369" width="18.7109375" style="125" customWidth="1" collapsed="1"/>
    <col min="15370" max="15616" width="11.42578125" style="125" collapsed="1"/>
    <col min="15617" max="15617" width="35.7109375" style="125" customWidth="1" collapsed="1"/>
    <col min="15618" max="15618" width="1.7109375" style="125" customWidth="1" collapsed="1"/>
    <col min="15619" max="15624" width="16.7109375" style="125" customWidth="1" collapsed="1"/>
    <col min="15625" max="15625" width="18.7109375" style="125" customWidth="1" collapsed="1"/>
    <col min="15626" max="15872" width="11.42578125" style="125" collapsed="1"/>
    <col min="15873" max="15873" width="35.7109375" style="125" customWidth="1" collapsed="1"/>
    <col min="15874" max="15874" width="1.7109375" style="125" customWidth="1" collapsed="1"/>
    <col min="15875" max="15880" width="16.7109375" style="125" customWidth="1" collapsed="1"/>
    <col min="15881" max="15881" width="18.7109375" style="125" customWidth="1" collapsed="1"/>
    <col min="15882" max="16128" width="11.42578125" style="125" collapsed="1"/>
    <col min="16129" max="16129" width="35.7109375" style="125" customWidth="1" collapsed="1"/>
    <col min="16130" max="16130" width="1.7109375" style="125" customWidth="1" collapsed="1"/>
    <col min="16131" max="16136" width="16.7109375" style="125" customWidth="1" collapsed="1"/>
    <col min="16137" max="16137" width="18.7109375" style="125" customWidth="1" collapsed="1"/>
    <col min="16138" max="16384" width="11.42578125" style="125" collapsed="1"/>
  </cols>
  <sheetData>
    <row r="1" spans="1:12" s="88" customFormat="1" ht="19.5" customHeight="1" x14ac:dyDescent="0.2">
      <c r="A1" s="1" t="s">
        <v>716</v>
      </c>
      <c r="B1" s="86"/>
      <c r="C1" s="86"/>
      <c r="D1" s="87"/>
    </row>
    <row r="2" spans="1:12" s="88" customFormat="1" ht="19.5" customHeight="1" x14ac:dyDescent="0.25">
      <c r="A2" s="50" t="s">
        <v>767</v>
      </c>
      <c r="B2" s="86"/>
      <c r="C2" s="86"/>
      <c r="D2" s="87"/>
    </row>
    <row r="3" spans="1:12" s="92" customFormat="1" x14ac:dyDescent="0.2">
      <c r="A3" s="653"/>
      <c r="B3" s="653"/>
      <c r="C3" s="653"/>
      <c r="D3" s="653"/>
    </row>
    <row r="4" spans="1:12" s="92" customFormat="1" ht="18" customHeight="1" x14ac:dyDescent="0.2">
      <c r="A4" s="1140" t="s">
        <v>5</v>
      </c>
      <c r="B4" s="327"/>
      <c r="C4" s="1143" t="s">
        <v>272</v>
      </c>
      <c r="D4" s="1143" t="s">
        <v>36</v>
      </c>
      <c r="E4" s="1150" t="s">
        <v>304</v>
      </c>
      <c r="F4" s="1150"/>
      <c r="G4" s="1150"/>
      <c r="H4" s="1148" t="s">
        <v>4</v>
      </c>
      <c r="I4" s="1115" t="s">
        <v>560</v>
      </c>
    </row>
    <row r="5" spans="1:12" s="92" customFormat="1" ht="18" customHeight="1" x14ac:dyDescent="0.2">
      <c r="A5" s="1141"/>
      <c r="B5" s="328"/>
      <c r="C5" s="1144"/>
      <c r="D5" s="1144"/>
      <c r="E5" s="641" t="s">
        <v>22</v>
      </c>
      <c r="F5" s="641" t="s">
        <v>273</v>
      </c>
      <c r="G5" s="639" t="s">
        <v>184</v>
      </c>
      <c r="H5" s="1149"/>
      <c r="I5" s="1116"/>
    </row>
    <row r="6" spans="1:12" s="92" customFormat="1" ht="18" customHeight="1" x14ac:dyDescent="0.2">
      <c r="A6" s="1142"/>
      <c r="B6" s="329"/>
      <c r="C6" s="1146" t="s">
        <v>301</v>
      </c>
      <c r="D6" s="1147"/>
      <c r="E6" s="1147"/>
      <c r="F6" s="1147"/>
      <c r="G6" s="1147"/>
      <c r="H6" s="1147"/>
      <c r="I6" s="1119"/>
    </row>
    <row r="7" spans="1:12" s="8" customFormat="1" ht="33.75" customHeight="1" x14ac:dyDescent="0.2">
      <c r="A7" s="1137" t="s">
        <v>131</v>
      </c>
      <c r="B7" s="1134"/>
      <c r="C7" s="1134"/>
      <c r="D7" s="1134"/>
      <c r="E7" s="1134"/>
      <c r="F7" s="1134"/>
      <c r="G7" s="1134"/>
      <c r="H7" s="1134"/>
      <c r="I7" s="1134"/>
      <c r="J7" s="9"/>
      <c r="K7" s="9"/>
      <c r="L7" s="23"/>
    </row>
    <row r="8" spans="1:12" s="17" customFormat="1" ht="18" customHeight="1" x14ac:dyDescent="0.2">
      <c r="A8" s="7" t="s">
        <v>69</v>
      </c>
      <c r="B8" s="39"/>
      <c r="C8" s="644"/>
      <c r="D8" s="643"/>
      <c r="E8" s="643"/>
      <c r="F8" s="643"/>
      <c r="G8" s="643"/>
      <c r="H8" s="643"/>
      <c r="I8" s="643"/>
    </row>
    <row r="9" spans="1:12" s="17" customFormat="1" ht="18" customHeight="1" x14ac:dyDescent="0.2">
      <c r="A9" s="93" t="s">
        <v>148</v>
      </c>
      <c r="B9" s="39"/>
      <c r="C9" s="55">
        <v>274810.71536999999</v>
      </c>
      <c r="D9" s="56">
        <v>188218.94511</v>
      </c>
      <c r="E9" s="56">
        <v>76956.191399999996</v>
      </c>
      <c r="F9" s="56">
        <v>64991.83</v>
      </c>
      <c r="G9" s="56">
        <v>11964.3614</v>
      </c>
      <c r="H9" s="56">
        <v>9582.2586300000003</v>
      </c>
      <c r="I9" s="56">
        <v>53.320239999999998</v>
      </c>
    </row>
    <row r="10" spans="1:12" s="17" customFormat="1" ht="22.5" customHeight="1" x14ac:dyDescent="0.2">
      <c r="A10" s="7" t="s">
        <v>71</v>
      </c>
      <c r="B10" s="39"/>
      <c r="C10" s="644">
        <v>2342.2143000000001</v>
      </c>
      <c r="D10" s="643">
        <v>237.00644</v>
      </c>
      <c r="E10" s="643">
        <v>1822.36905</v>
      </c>
      <c r="F10" s="643">
        <v>1712.71884</v>
      </c>
      <c r="G10" s="643">
        <v>109.65021</v>
      </c>
      <c r="H10" s="643">
        <v>278.30034000000001</v>
      </c>
      <c r="I10" s="643">
        <v>4.5384700000000002</v>
      </c>
    </row>
    <row r="11" spans="1:12" s="11" customFormat="1" ht="4.5" customHeight="1" x14ac:dyDescent="0.2">
      <c r="A11" s="94"/>
      <c r="B11" s="94"/>
      <c r="C11" s="1129"/>
      <c r="D11" s="1129"/>
      <c r="E11" s="1129"/>
      <c r="F11" s="1129"/>
      <c r="G11" s="1129"/>
      <c r="H11" s="1129"/>
      <c r="I11" s="1129"/>
      <c r="J11" s="9"/>
      <c r="K11" s="9"/>
      <c r="L11" s="23"/>
    </row>
    <row r="12" spans="1:12" s="8" customFormat="1" ht="24.95" customHeight="1" x14ac:dyDescent="0.2">
      <c r="A12" s="1138" t="s">
        <v>132</v>
      </c>
      <c r="B12" s="1131"/>
      <c r="C12" s="1131"/>
      <c r="D12" s="1131"/>
      <c r="E12" s="1131"/>
      <c r="F12" s="1131"/>
      <c r="G12" s="1131"/>
      <c r="H12" s="1131"/>
      <c r="I12" s="1131"/>
      <c r="J12" s="9"/>
      <c r="K12" s="9"/>
      <c r="L12" s="23"/>
    </row>
    <row r="13" spans="1:12" s="8" customFormat="1" ht="18" customHeight="1" x14ac:dyDescent="0.2">
      <c r="A13" s="7" t="s">
        <v>302</v>
      </c>
      <c r="B13" s="7"/>
      <c r="C13" s="644">
        <v>38442.094969999998</v>
      </c>
      <c r="D13" s="643">
        <v>35518.549700000003</v>
      </c>
      <c r="E13" s="643">
        <v>2923.5452700000001</v>
      </c>
      <c r="F13" s="643">
        <v>2923.5452700000001</v>
      </c>
      <c r="G13" s="643">
        <v>0</v>
      </c>
      <c r="H13" s="643">
        <v>0</v>
      </c>
      <c r="I13" s="643">
        <v>0</v>
      </c>
      <c r="J13" s="9"/>
      <c r="K13" s="9"/>
    </row>
    <row r="14" spans="1:12" s="11" customFormat="1" ht="18" customHeight="1" x14ac:dyDescent="0.2">
      <c r="A14" s="10" t="s">
        <v>59</v>
      </c>
      <c r="B14" s="10"/>
      <c r="C14" s="642">
        <v>38442.094969999998</v>
      </c>
      <c r="D14" s="634">
        <v>35518.549700000003</v>
      </c>
      <c r="E14" s="634">
        <v>2923.5452700000001</v>
      </c>
      <c r="F14" s="634">
        <v>2923.5452700000001</v>
      </c>
      <c r="G14" s="634">
        <v>0</v>
      </c>
      <c r="H14" s="634">
        <v>0</v>
      </c>
      <c r="I14" s="634">
        <v>0</v>
      </c>
      <c r="J14" s="9"/>
      <c r="K14" s="9"/>
    </row>
    <row r="15" spans="1:12" s="6" customFormat="1" x14ac:dyDescent="0.2">
      <c r="A15" s="37" t="s">
        <v>58</v>
      </c>
      <c r="B15" s="39"/>
      <c r="C15" s="642">
        <v>38442.094969999998</v>
      </c>
      <c r="D15" s="634">
        <v>35518.549700000003</v>
      </c>
      <c r="E15" s="634">
        <v>2923.5452700000001</v>
      </c>
      <c r="F15" s="634">
        <v>2923.5452700000001</v>
      </c>
      <c r="G15" s="634">
        <v>0</v>
      </c>
      <c r="H15" s="634">
        <v>0</v>
      </c>
      <c r="I15" s="634">
        <v>0</v>
      </c>
    </row>
    <row r="16" spans="1:12" s="6" customFormat="1" x14ac:dyDescent="0.2">
      <c r="A16" s="37" t="s">
        <v>97</v>
      </c>
      <c r="B16" s="39"/>
      <c r="C16" s="642">
        <v>0</v>
      </c>
      <c r="D16" s="634">
        <v>0</v>
      </c>
      <c r="E16" s="634">
        <v>0</v>
      </c>
      <c r="F16" s="634">
        <v>0</v>
      </c>
      <c r="G16" s="634">
        <v>0</v>
      </c>
      <c r="H16" s="634">
        <v>0</v>
      </c>
      <c r="I16" s="634">
        <v>0</v>
      </c>
    </row>
    <row r="17" spans="1:12" s="8" customFormat="1" ht="33.75" customHeight="1" x14ac:dyDescent="0.2">
      <c r="A17" s="7" t="s">
        <v>68</v>
      </c>
      <c r="B17" s="7"/>
      <c r="C17" s="644">
        <v>6056.8901100000003</v>
      </c>
      <c r="D17" s="643">
        <v>0</v>
      </c>
      <c r="E17" s="643">
        <v>4838.7173899999998</v>
      </c>
      <c r="F17" s="643">
        <v>4838.7173899999998</v>
      </c>
      <c r="G17" s="643">
        <v>0</v>
      </c>
      <c r="H17" s="643">
        <v>1218.17272</v>
      </c>
      <c r="I17" s="643">
        <v>0</v>
      </c>
      <c r="J17" s="9"/>
      <c r="K17" s="9"/>
    </row>
    <row r="18" spans="1:12" s="6" customFormat="1" ht="18" customHeight="1" x14ac:dyDescent="0.2">
      <c r="A18" s="10" t="s">
        <v>55</v>
      </c>
      <c r="B18" s="39"/>
      <c r="C18" s="642">
        <v>6056.7871999999998</v>
      </c>
      <c r="D18" s="634">
        <v>0</v>
      </c>
      <c r="E18" s="634">
        <v>4838.7173899999998</v>
      </c>
      <c r="F18" s="634">
        <v>4838.7173899999998</v>
      </c>
      <c r="G18" s="634">
        <v>0</v>
      </c>
      <c r="H18" s="634">
        <v>1218.0698</v>
      </c>
      <c r="I18" s="634">
        <v>0</v>
      </c>
    </row>
    <row r="19" spans="1:12" s="6" customFormat="1" x14ac:dyDescent="0.2">
      <c r="A19" s="37" t="s">
        <v>58</v>
      </c>
      <c r="B19" s="39"/>
      <c r="C19" s="642">
        <v>6038.4961400000002</v>
      </c>
      <c r="D19" s="634">
        <v>0</v>
      </c>
      <c r="E19" s="634">
        <v>4838.7173899999998</v>
      </c>
      <c r="F19" s="634">
        <v>4838.7173899999998</v>
      </c>
      <c r="G19" s="634">
        <v>0</v>
      </c>
      <c r="H19" s="634">
        <v>1199.77874</v>
      </c>
      <c r="I19" s="634">
        <v>0</v>
      </c>
    </row>
    <row r="20" spans="1:12" s="6" customFormat="1" x14ac:dyDescent="0.2">
      <c r="A20" s="37" t="s">
        <v>97</v>
      </c>
      <c r="B20" s="39"/>
      <c r="C20" s="642">
        <v>18.291060000000002</v>
      </c>
      <c r="D20" s="634">
        <v>0</v>
      </c>
      <c r="E20" s="634">
        <v>0</v>
      </c>
      <c r="F20" s="634">
        <v>0</v>
      </c>
      <c r="G20" s="634">
        <v>0</v>
      </c>
      <c r="H20" s="634">
        <v>18.291060000000002</v>
      </c>
      <c r="I20" s="634">
        <v>0</v>
      </c>
    </row>
    <row r="21" spans="1:12" s="6" customFormat="1" x14ac:dyDescent="0.2">
      <c r="A21" s="10" t="s">
        <v>56</v>
      </c>
      <c r="B21" s="39"/>
      <c r="C21" s="642">
        <v>0.10292</v>
      </c>
      <c r="D21" s="634">
        <v>0</v>
      </c>
      <c r="E21" s="634">
        <v>0</v>
      </c>
      <c r="F21" s="634">
        <v>0</v>
      </c>
      <c r="G21" s="634">
        <v>0</v>
      </c>
      <c r="H21" s="634">
        <v>0.10292</v>
      </c>
      <c r="I21" s="634">
        <v>0</v>
      </c>
    </row>
    <row r="22" spans="1:12" s="6" customFormat="1" x14ac:dyDescent="0.2">
      <c r="A22" s="10" t="s">
        <v>57</v>
      </c>
      <c r="B22" s="39"/>
      <c r="C22" s="642">
        <v>0</v>
      </c>
      <c r="D22" s="634">
        <v>0</v>
      </c>
      <c r="E22" s="634">
        <v>0</v>
      </c>
      <c r="F22" s="634">
        <v>0</v>
      </c>
      <c r="G22" s="634">
        <v>0</v>
      </c>
      <c r="H22" s="634">
        <v>0</v>
      </c>
      <c r="I22" s="634">
        <v>0</v>
      </c>
    </row>
    <row r="23" spans="1:12" s="6" customFormat="1" x14ac:dyDescent="0.2">
      <c r="A23" s="37" t="s">
        <v>58</v>
      </c>
      <c r="B23" s="39"/>
      <c r="C23" s="642">
        <v>0</v>
      </c>
      <c r="D23" s="634">
        <v>0</v>
      </c>
      <c r="E23" s="634">
        <v>0</v>
      </c>
      <c r="F23" s="634">
        <v>0</v>
      </c>
      <c r="G23" s="634">
        <v>0</v>
      </c>
      <c r="H23" s="634">
        <v>0</v>
      </c>
      <c r="I23" s="634">
        <v>0</v>
      </c>
    </row>
    <row r="24" spans="1:12" s="6" customFormat="1" x14ac:dyDescent="0.2">
      <c r="A24" s="37" t="s">
        <v>97</v>
      </c>
      <c r="B24" s="39"/>
      <c r="C24" s="642">
        <v>0</v>
      </c>
      <c r="D24" s="634">
        <v>0</v>
      </c>
      <c r="E24" s="634">
        <v>0</v>
      </c>
      <c r="F24" s="634">
        <v>0</v>
      </c>
      <c r="G24" s="634">
        <v>0</v>
      </c>
      <c r="H24" s="634">
        <v>0</v>
      </c>
      <c r="I24" s="634">
        <v>0</v>
      </c>
    </row>
    <row r="25" spans="1:12" s="17" customFormat="1" ht="33.75" customHeight="1" x14ac:dyDescent="0.2">
      <c r="A25" s="7" t="s">
        <v>69</v>
      </c>
      <c r="B25" s="39"/>
      <c r="C25" s="644"/>
      <c r="D25" s="643"/>
      <c r="E25" s="643"/>
      <c r="F25" s="643"/>
      <c r="G25" s="643"/>
      <c r="H25" s="643"/>
      <c r="I25" s="643"/>
    </row>
    <row r="26" spans="1:12" s="17" customFormat="1" ht="18" customHeight="1" x14ac:dyDescent="0.2">
      <c r="A26" s="93" t="s">
        <v>148</v>
      </c>
      <c r="B26" s="39"/>
      <c r="C26" s="55">
        <v>44498.985079999999</v>
      </c>
      <c r="D26" s="56">
        <v>35518.549700000003</v>
      </c>
      <c r="E26" s="56">
        <v>7762.2626700000001</v>
      </c>
      <c r="F26" s="56">
        <v>7762.2626700000001</v>
      </c>
      <c r="G26" s="56">
        <v>0</v>
      </c>
      <c r="H26" s="56">
        <v>1218.17272</v>
      </c>
      <c r="I26" s="56">
        <v>0</v>
      </c>
    </row>
    <row r="27" spans="1:12" s="17" customFormat="1" ht="22.5" customHeight="1" x14ac:dyDescent="0.2">
      <c r="A27" s="7" t="s">
        <v>71</v>
      </c>
      <c r="B27" s="39"/>
      <c r="C27" s="644">
        <v>46.649290000000001</v>
      </c>
      <c r="D27" s="643">
        <v>0</v>
      </c>
      <c r="E27" s="643">
        <v>41.21566</v>
      </c>
      <c r="F27" s="643">
        <v>41.21566</v>
      </c>
      <c r="G27" s="643">
        <v>0</v>
      </c>
      <c r="H27" s="643">
        <v>5.4336399999999996</v>
      </c>
      <c r="I27" s="643">
        <v>0</v>
      </c>
    </row>
    <row r="28" spans="1:12" s="11" customFormat="1" ht="4.5" customHeight="1" x14ac:dyDescent="0.2">
      <c r="A28" s="95"/>
      <c r="B28" s="94"/>
      <c r="C28" s="1129"/>
      <c r="D28" s="1129"/>
      <c r="E28" s="1129"/>
      <c r="F28" s="1129"/>
      <c r="G28" s="1129"/>
      <c r="H28" s="1129"/>
      <c r="I28" s="1129"/>
      <c r="J28" s="9"/>
      <c r="K28" s="9"/>
      <c r="L28" s="23"/>
    </row>
    <row r="29" spans="1:12" s="8" customFormat="1" ht="24.95" customHeight="1" x14ac:dyDescent="0.2">
      <c r="A29" s="1138" t="s">
        <v>133</v>
      </c>
      <c r="B29" s="1131"/>
      <c r="C29" s="1131"/>
      <c r="D29" s="1131"/>
      <c r="E29" s="1131"/>
      <c r="F29" s="1131"/>
      <c r="G29" s="1131"/>
      <c r="H29" s="1131"/>
      <c r="I29" s="1131"/>
      <c r="J29" s="9"/>
      <c r="K29" s="9"/>
      <c r="L29" s="23"/>
    </row>
    <row r="30" spans="1:12" s="8" customFormat="1" ht="18" customHeight="1" x14ac:dyDescent="0.2">
      <c r="A30" s="7" t="s">
        <v>302</v>
      </c>
      <c r="B30" s="7"/>
      <c r="C30" s="644">
        <v>131298.80101</v>
      </c>
      <c r="D30" s="643">
        <v>97619.880220000006</v>
      </c>
      <c r="E30" s="643">
        <v>33678.920789999996</v>
      </c>
      <c r="F30" s="643">
        <v>28646.92079</v>
      </c>
      <c r="G30" s="643">
        <v>5032</v>
      </c>
      <c r="H30" s="643">
        <v>0</v>
      </c>
      <c r="I30" s="643">
        <v>0</v>
      </c>
      <c r="J30" s="9"/>
      <c r="K30" s="9"/>
    </row>
    <row r="31" spans="1:12" s="11" customFormat="1" ht="18" customHeight="1" x14ac:dyDescent="0.2">
      <c r="A31" s="10" t="s">
        <v>60</v>
      </c>
      <c r="B31" s="10"/>
      <c r="C31" s="642">
        <v>131298.80101</v>
      </c>
      <c r="D31" s="634">
        <v>97619.880220000006</v>
      </c>
      <c r="E31" s="634">
        <v>33678.920789999996</v>
      </c>
      <c r="F31" s="634">
        <v>28646.92079</v>
      </c>
      <c r="G31" s="634">
        <v>5032</v>
      </c>
      <c r="H31" s="634">
        <v>0</v>
      </c>
      <c r="I31" s="634">
        <v>0</v>
      </c>
      <c r="J31" s="9"/>
      <c r="K31" s="9"/>
    </row>
    <row r="32" spans="1:12" s="6" customFormat="1" x14ac:dyDescent="0.2">
      <c r="A32" s="37" t="s">
        <v>58</v>
      </c>
      <c r="B32" s="39"/>
      <c r="C32" s="642">
        <v>129944.05807</v>
      </c>
      <c r="D32" s="634">
        <v>97619.880220000006</v>
      </c>
      <c r="E32" s="634">
        <v>32324.17785</v>
      </c>
      <c r="F32" s="634">
        <v>27292.17785</v>
      </c>
      <c r="G32" s="634">
        <v>5032</v>
      </c>
      <c r="H32" s="634">
        <v>0</v>
      </c>
      <c r="I32" s="634">
        <v>0</v>
      </c>
    </row>
    <row r="33" spans="1:12" s="6" customFormat="1" x14ac:dyDescent="0.2">
      <c r="A33" s="37" t="s">
        <v>97</v>
      </c>
      <c r="B33" s="39"/>
      <c r="C33" s="642">
        <v>1354.7429400000001</v>
      </c>
      <c r="D33" s="634">
        <v>0</v>
      </c>
      <c r="E33" s="634">
        <v>1354.7429400000001</v>
      </c>
      <c r="F33" s="634">
        <v>1354.7429400000001</v>
      </c>
      <c r="G33" s="634">
        <v>0</v>
      </c>
      <c r="H33" s="634">
        <v>0</v>
      </c>
      <c r="I33" s="634">
        <v>0</v>
      </c>
    </row>
    <row r="34" spans="1:12" s="8" customFormat="1" ht="28.5" customHeight="1" x14ac:dyDescent="0.2">
      <c r="A34" s="7" t="s">
        <v>68</v>
      </c>
      <c r="B34" s="7"/>
      <c r="C34" s="644">
        <v>1423.68361</v>
      </c>
      <c r="D34" s="643">
        <v>0</v>
      </c>
      <c r="E34" s="643">
        <v>812.69344999999998</v>
      </c>
      <c r="F34" s="643">
        <v>792.68259</v>
      </c>
      <c r="G34" s="643">
        <v>20.010860000000001</v>
      </c>
      <c r="H34" s="643">
        <v>593.92756999999995</v>
      </c>
      <c r="I34" s="643">
        <v>17.06259</v>
      </c>
      <c r="J34" s="9"/>
      <c r="K34" s="9"/>
    </row>
    <row r="35" spans="1:12" s="6" customFormat="1" ht="18" customHeight="1" x14ac:dyDescent="0.2">
      <c r="A35" s="10" t="s">
        <v>55</v>
      </c>
      <c r="B35" s="39"/>
      <c r="C35" s="642">
        <v>1312.9084600000001</v>
      </c>
      <c r="D35" s="634">
        <v>0</v>
      </c>
      <c r="E35" s="634">
        <v>703.10645</v>
      </c>
      <c r="F35" s="634">
        <v>683.09559000000002</v>
      </c>
      <c r="G35" s="634">
        <v>20.010860000000001</v>
      </c>
      <c r="H35" s="634">
        <v>592.73942</v>
      </c>
      <c r="I35" s="634">
        <v>17.06259</v>
      </c>
    </row>
    <row r="36" spans="1:12" s="6" customFormat="1" x14ac:dyDescent="0.2">
      <c r="A36" s="37" t="s">
        <v>58</v>
      </c>
      <c r="B36" s="39"/>
      <c r="C36" s="642">
        <v>1286.98738</v>
      </c>
      <c r="D36" s="634">
        <v>0</v>
      </c>
      <c r="E36" s="634">
        <v>703.10645</v>
      </c>
      <c r="F36" s="634">
        <v>683.09559000000002</v>
      </c>
      <c r="G36" s="634">
        <v>20.010860000000001</v>
      </c>
      <c r="H36" s="634">
        <v>566.81834000000003</v>
      </c>
      <c r="I36" s="634">
        <v>17.06259</v>
      </c>
    </row>
    <row r="37" spans="1:12" s="6" customFormat="1" x14ac:dyDescent="0.2">
      <c r="A37" s="37" t="s">
        <v>97</v>
      </c>
      <c r="B37" s="39"/>
      <c r="C37" s="642">
        <v>25.92109</v>
      </c>
      <c r="D37" s="634">
        <v>0</v>
      </c>
      <c r="E37" s="634">
        <v>0</v>
      </c>
      <c r="F37" s="634">
        <v>0</v>
      </c>
      <c r="G37" s="634">
        <v>0</v>
      </c>
      <c r="H37" s="634">
        <v>25.92109</v>
      </c>
      <c r="I37" s="634">
        <v>0</v>
      </c>
    </row>
    <row r="38" spans="1:12" s="6" customFormat="1" x14ac:dyDescent="0.2">
      <c r="A38" s="10" t="s">
        <v>56</v>
      </c>
      <c r="B38" s="39"/>
      <c r="C38" s="642">
        <v>110.74160999999999</v>
      </c>
      <c r="D38" s="634">
        <v>0</v>
      </c>
      <c r="E38" s="634">
        <v>109.587</v>
      </c>
      <c r="F38" s="634">
        <v>109.587</v>
      </c>
      <c r="G38" s="634">
        <v>0</v>
      </c>
      <c r="H38" s="634">
        <v>1.1546099999999999</v>
      </c>
      <c r="I38" s="634">
        <v>0</v>
      </c>
    </row>
    <row r="39" spans="1:12" s="6" customFormat="1" x14ac:dyDescent="0.2">
      <c r="A39" s="10" t="s">
        <v>57</v>
      </c>
      <c r="B39" s="39"/>
      <c r="C39" s="642">
        <v>3.354E-2</v>
      </c>
      <c r="D39" s="634">
        <v>0</v>
      </c>
      <c r="E39" s="634">
        <v>0</v>
      </c>
      <c r="F39" s="634">
        <v>0</v>
      </c>
      <c r="G39" s="634">
        <v>0</v>
      </c>
      <c r="H39" s="634">
        <v>3.354E-2</v>
      </c>
      <c r="I39" s="634">
        <v>0</v>
      </c>
    </row>
    <row r="40" spans="1:12" s="6" customFormat="1" x14ac:dyDescent="0.2">
      <c r="A40" s="37" t="s">
        <v>58</v>
      </c>
      <c r="B40" s="39"/>
      <c r="C40" s="642">
        <v>3.354E-2</v>
      </c>
      <c r="D40" s="634">
        <v>0</v>
      </c>
      <c r="E40" s="634">
        <v>0</v>
      </c>
      <c r="F40" s="634">
        <v>0</v>
      </c>
      <c r="G40" s="634">
        <v>0</v>
      </c>
      <c r="H40" s="634">
        <v>3.354E-2</v>
      </c>
      <c r="I40" s="634">
        <v>0</v>
      </c>
    </row>
    <row r="41" spans="1:12" s="6" customFormat="1" x14ac:dyDescent="0.2">
      <c r="A41" s="37" t="s">
        <v>97</v>
      </c>
      <c r="B41" s="39"/>
      <c r="C41" s="642">
        <v>0</v>
      </c>
      <c r="D41" s="634">
        <v>0</v>
      </c>
      <c r="E41" s="634">
        <v>0</v>
      </c>
      <c r="F41" s="634">
        <v>0</v>
      </c>
      <c r="G41" s="634">
        <v>0</v>
      </c>
      <c r="H41" s="634">
        <v>0</v>
      </c>
      <c r="I41" s="634">
        <v>0</v>
      </c>
    </row>
    <row r="42" spans="1:12" s="17" customFormat="1" ht="30.75" customHeight="1" x14ac:dyDescent="0.2">
      <c r="A42" s="7" t="s">
        <v>69</v>
      </c>
      <c r="B42" s="39"/>
      <c r="C42" s="644"/>
      <c r="D42" s="643"/>
      <c r="E42" s="643"/>
      <c r="F42" s="643"/>
      <c r="G42" s="643"/>
      <c r="H42" s="643"/>
      <c r="I42" s="643"/>
    </row>
    <row r="43" spans="1:12" s="17" customFormat="1" ht="18" customHeight="1" x14ac:dyDescent="0.2">
      <c r="A43" s="93" t="s">
        <v>148</v>
      </c>
      <c r="B43" s="39"/>
      <c r="C43" s="55">
        <v>132722.48462</v>
      </c>
      <c r="D43" s="56">
        <v>97619.880220000006</v>
      </c>
      <c r="E43" s="56">
        <v>34491.614240000003</v>
      </c>
      <c r="F43" s="56">
        <v>29439.60338</v>
      </c>
      <c r="G43" s="56">
        <v>5052.0108600000003</v>
      </c>
      <c r="H43" s="56">
        <v>593.92756999999995</v>
      </c>
      <c r="I43" s="56">
        <v>17.06259</v>
      </c>
    </row>
    <row r="44" spans="1:12" s="17" customFormat="1" ht="22.5" customHeight="1" x14ac:dyDescent="0.2">
      <c r="A44" s="7" t="s">
        <v>71</v>
      </c>
      <c r="B44" s="39"/>
      <c r="C44" s="644">
        <v>455.84116</v>
      </c>
      <c r="D44" s="643">
        <v>23.85454</v>
      </c>
      <c r="E44" s="643">
        <v>426.95227999999997</v>
      </c>
      <c r="F44" s="643">
        <v>426.95227999999997</v>
      </c>
      <c r="G44" s="643">
        <v>0</v>
      </c>
      <c r="H44" s="643">
        <v>5.0343400000000003</v>
      </c>
      <c r="I44" s="643">
        <v>0</v>
      </c>
    </row>
    <row r="45" spans="1:12" s="11" customFormat="1" ht="4.5" customHeight="1" x14ac:dyDescent="0.2">
      <c r="C45" s="1129"/>
      <c r="D45" s="1129"/>
      <c r="E45" s="1129"/>
      <c r="F45" s="1129"/>
      <c r="G45" s="1129"/>
      <c r="H45" s="1129"/>
      <c r="I45" s="1129"/>
      <c r="J45" s="9"/>
      <c r="K45" s="9"/>
      <c r="L45" s="23"/>
    </row>
    <row r="46" spans="1:12" s="8" customFormat="1" ht="24.95" customHeight="1" x14ac:dyDescent="0.2">
      <c r="A46" s="1138" t="s">
        <v>134</v>
      </c>
      <c r="B46" s="1131"/>
      <c r="C46" s="1131"/>
      <c r="D46" s="1131"/>
      <c r="E46" s="1131"/>
      <c r="F46" s="1131"/>
      <c r="G46" s="1131"/>
      <c r="H46" s="1131"/>
      <c r="I46" s="1131"/>
      <c r="J46" s="9"/>
      <c r="K46" s="9"/>
      <c r="L46" s="23"/>
    </row>
    <row r="47" spans="1:12" s="8" customFormat="1" ht="18" customHeight="1" x14ac:dyDescent="0.2">
      <c r="A47" s="7" t="s">
        <v>302</v>
      </c>
      <c r="B47" s="7"/>
      <c r="C47" s="644">
        <v>72430.932499999995</v>
      </c>
      <c r="D47" s="643">
        <v>54267.27463</v>
      </c>
      <c r="E47" s="643">
        <v>18163.642589999999</v>
      </c>
      <c r="F47" s="643">
        <v>14033.642589999999</v>
      </c>
      <c r="G47" s="643">
        <v>4130</v>
      </c>
      <c r="H47" s="643">
        <v>1.528E-2</v>
      </c>
      <c r="I47" s="643">
        <v>0</v>
      </c>
      <c r="J47" s="9"/>
      <c r="K47" s="9"/>
    </row>
    <row r="48" spans="1:12" s="11" customFormat="1" ht="18" customHeight="1" x14ac:dyDescent="0.2">
      <c r="A48" s="10" t="s">
        <v>60</v>
      </c>
      <c r="B48" s="10"/>
      <c r="C48" s="642">
        <v>72430.932499999995</v>
      </c>
      <c r="D48" s="634">
        <v>54267.27463</v>
      </c>
      <c r="E48" s="634">
        <v>18163.642589999999</v>
      </c>
      <c r="F48" s="634">
        <v>14033.642589999999</v>
      </c>
      <c r="G48" s="634">
        <v>4130</v>
      </c>
      <c r="H48" s="634">
        <v>1.528E-2</v>
      </c>
      <c r="I48" s="634">
        <v>0</v>
      </c>
      <c r="J48" s="9"/>
      <c r="K48" s="9"/>
    </row>
    <row r="49" spans="1:11" s="6" customFormat="1" x14ac:dyDescent="0.2">
      <c r="A49" s="37" t="s">
        <v>58</v>
      </c>
      <c r="B49" s="39"/>
      <c r="C49" s="642">
        <v>72187.537389999998</v>
      </c>
      <c r="D49" s="634">
        <v>54267.27463</v>
      </c>
      <c r="E49" s="634">
        <v>17920.247480000002</v>
      </c>
      <c r="F49" s="634">
        <v>13790.24748</v>
      </c>
      <c r="G49" s="634">
        <v>4130</v>
      </c>
      <c r="H49" s="634">
        <v>1.528E-2</v>
      </c>
      <c r="I49" s="634">
        <v>0</v>
      </c>
    </row>
    <row r="50" spans="1:11" s="6" customFormat="1" x14ac:dyDescent="0.2">
      <c r="A50" s="37" t="s">
        <v>97</v>
      </c>
      <c r="B50" s="39"/>
      <c r="C50" s="642">
        <v>243.39510999999999</v>
      </c>
      <c r="D50" s="634">
        <v>0</v>
      </c>
      <c r="E50" s="634">
        <v>243.39510999999999</v>
      </c>
      <c r="F50" s="634">
        <v>243.39510999999999</v>
      </c>
      <c r="G50" s="634">
        <v>0</v>
      </c>
      <c r="H50" s="634">
        <v>0</v>
      </c>
      <c r="I50" s="634">
        <v>0</v>
      </c>
    </row>
    <row r="51" spans="1:11" s="8" customFormat="1" ht="32.25" customHeight="1" x14ac:dyDescent="0.2">
      <c r="A51" s="7" t="s">
        <v>68</v>
      </c>
      <c r="B51" s="7"/>
      <c r="C51" s="644">
        <v>25158.313170000001</v>
      </c>
      <c r="D51" s="643">
        <v>813.24054999999998</v>
      </c>
      <c r="E51" s="643">
        <v>16538.671910000001</v>
      </c>
      <c r="F51" s="643">
        <v>13756.32137</v>
      </c>
      <c r="G51" s="643">
        <v>2782.3505399999999</v>
      </c>
      <c r="H51" s="643">
        <v>7770.1430600000003</v>
      </c>
      <c r="I51" s="643">
        <v>36.257649999999998</v>
      </c>
      <c r="J51" s="9"/>
      <c r="K51" s="9"/>
    </row>
    <row r="52" spans="1:11" s="6" customFormat="1" ht="18" customHeight="1" x14ac:dyDescent="0.2">
      <c r="A52" s="10" t="s">
        <v>55</v>
      </c>
      <c r="B52" s="39"/>
      <c r="C52" s="642">
        <v>19800.178639999998</v>
      </c>
      <c r="D52" s="634">
        <v>159</v>
      </c>
      <c r="E52" s="634">
        <v>11874.95831</v>
      </c>
      <c r="F52" s="634">
        <v>9871.2335600000006</v>
      </c>
      <c r="G52" s="634">
        <v>2003.7247500000001</v>
      </c>
      <c r="H52" s="634">
        <v>7729.9626799999996</v>
      </c>
      <c r="I52" s="634">
        <v>36.257649999999998</v>
      </c>
    </row>
    <row r="53" spans="1:11" s="6" customFormat="1" x14ac:dyDescent="0.2">
      <c r="A53" s="37" t="s">
        <v>58</v>
      </c>
      <c r="B53" s="39"/>
      <c r="C53" s="642">
        <v>19784.6741</v>
      </c>
      <c r="D53" s="634">
        <v>159</v>
      </c>
      <c r="E53" s="634">
        <v>11874.95831</v>
      </c>
      <c r="F53" s="634">
        <v>9871.2335600000006</v>
      </c>
      <c r="G53" s="634">
        <v>2003.7247500000001</v>
      </c>
      <c r="H53" s="634">
        <v>7714.4581399999997</v>
      </c>
      <c r="I53" s="634">
        <v>36.257649999999998</v>
      </c>
    </row>
    <row r="54" spans="1:11" s="6" customFormat="1" x14ac:dyDescent="0.2">
      <c r="A54" s="37" t="s">
        <v>97</v>
      </c>
      <c r="B54" s="39"/>
      <c r="C54" s="642">
        <v>15.50454</v>
      </c>
      <c r="D54" s="634">
        <v>0</v>
      </c>
      <c r="E54" s="634">
        <v>0</v>
      </c>
      <c r="F54" s="634">
        <v>0</v>
      </c>
      <c r="G54" s="634">
        <v>0</v>
      </c>
      <c r="H54" s="634">
        <v>15.50454</v>
      </c>
      <c r="I54" s="634">
        <v>0</v>
      </c>
    </row>
    <row r="55" spans="1:11" s="6" customFormat="1" x14ac:dyDescent="0.2">
      <c r="A55" s="10" t="s">
        <v>56</v>
      </c>
      <c r="B55" s="39"/>
      <c r="C55" s="642">
        <v>4910.7492300000004</v>
      </c>
      <c r="D55" s="634">
        <v>437.35054000000002</v>
      </c>
      <c r="E55" s="634">
        <v>4437.9099500000002</v>
      </c>
      <c r="F55" s="634">
        <v>3659.2841600000002</v>
      </c>
      <c r="G55" s="634">
        <v>778.62579000000005</v>
      </c>
      <c r="H55" s="634">
        <v>35.48874</v>
      </c>
      <c r="I55" s="634">
        <v>0</v>
      </c>
    </row>
    <row r="56" spans="1:11" s="6" customFormat="1" x14ac:dyDescent="0.2">
      <c r="A56" s="10" t="s">
        <v>57</v>
      </c>
      <c r="B56" s="39"/>
      <c r="C56" s="642">
        <v>447.38531</v>
      </c>
      <c r="D56" s="634">
        <v>216.89001999999999</v>
      </c>
      <c r="E56" s="634">
        <v>225.80365</v>
      </c>
      <c r="F56" s="634">
        <v>225.80365</v>
      </c>
      <c r="G56" s="634">
        <v>0</v>
      </c>
      <c r="H56" s="634">
        <v>4.6916500000000001</v>
      </c>
      <c r="I56" s="634">
        <v>0</v>
      </c>
    </row>
    <row r="57" spans="1:11" s="6" customFormat="1" x14ac:dyDescent="0.2">
      <c r="A57" s="37" t="s">
        <v>58</v>
      </c>
      <c r="B57" s="39"/>
      <c r="C57" s="642">
        <v>447.24335000000002</v>
      </c>
      <c r="D57" s="634">
        <v>216.89001999999999</v>
      </c>
      <c r="E57" s="634">
        <v>225.80365</v>
      </c>
      <c r="F57" s="634">
        <v>225.80365</v>
      </c>
      <c r="G57" s="634">
        <v>0</v>
      </c>
      <c r="H57" s="634">
        <v>4.54969</v>
      </c>
      <c r="I57" s="634">
        <v>0</v>
      </c>
    </row>
    <row r="58" spans="1:11" s="6" customFormat="1" x14ac:dyDescent="0.2">
      <c r="A58" s="37" t="s">
        <v>97</v>
      </c>
      <c r="B58" s="39"/>
      <c r="C58" s="642">
        <v>0.14196</v>
      </c>
      <c r="D58" s="634">
        <v>0</v>
      </c>
      <c r="E58" s="634">
        <v>0</v>
      </c>
      <c r="F58" s="634">
        <v>0</v>
      </c>
      <c r="G58" s="634">
        <v>0</v>
      </c>
      <c r="H58" s="634">
        <v>0.14196</v>
      </c>
      <c r="I58" s="634">
        <v>0</v>
      </c>
    </row>
    <row r="59" spans="1:11" s="17" customFormat="1" ht="32.25" customHeight="1" x14ac:dyDescent="0.2">
      <c r="A59" s="7" t="s">
        <v>69</v>
      </c>
      <c r="B59" s="39"/>
      <c r="C59" s="644"/>
      <c r="D59" s="643"/>
      <c r="E59" s="643"/>
      <c r="F59" s="643"/>
      <c r="G59" s="643"/>
      <c r="H59" s="643"/>
      <c r="I59" s="643"/>
    </row>
    <row r="60" spans="1:11" s="17" customFormat="1" ht="18" customHeight="1" x14ac:dyDescent="0.2">
      <c r="A60" s="93" t="s">
        <v>148</v>
      </c>
      <c r="B60" s="39"/>
      <c r="C60" s="55">
        <v>97589.245670000004</v>
      </c>
      <c r="D60" s="56">
        <v>55080.515180000002</v>
      </c>
      <c r="E60" s="56">
        <v>34702.314489999997</v>
      </c>
      <c r="F60" s="56">
        <v>27789.963960000001</v>
      </c>
      <c r="G60" s="56">
        <v>6912.3505400000004</v>
      </c>
      <c r="H60" s="56">
        <v>7770.15834</v>
      </c>
      <c r="I60" s="56">
        <v>36.257649999999998</v>
      </c>
    </row>
    <row r="61" spans="1:11" s="17" customFormat="1" ht="22.5" customHeight="1" x14ac:dyDescent="0.2">
      <c r="A61" s="7" t="s">
        <v>71</v>
      </c>
      <c r="B61" s="39"/>
      <c r="C61" s="644">
        <v>1839.7238400000001</v>
      </c>
      <c r="D61" s="643">
        <v>213.15190000000001</v>
      </c>
      <c r="E61" s="643">
        <v>1354.20111</v>
      </c>
      <c r="F61" s="643">
        <v>1244.5509</v>
      </c>
      <c r="G61" s="643">
        <v>109.65021</v>
      </c>
      <c r="H61" s="643">
        <v>267.83235999999999</v>
      </c>
      <c r="I61" s="643">
        <v>4.5384700000000002</v>
      </c>
    </row>
    <row r="62" spans="1:11" s="34" customFormat="1" x14ac:dyDescent="0.2">
      <c r="A62" s="8"/>
      <c r="B62" s="8"/>
      <c r="C62" s="643"/>
      <c r="D62" s="643"/>
      <c r="J62" s="9"/>
      <c r="K62" s="9"/>
    </row>
    <row r="63" spans="1:11" s="99" customFormat="1" ht="12.75" customHeight="1" x14ac:dyDescent="0.2">
      <c r="A63" s="640"/>
      <c r="B63" s="31"/>
      <c r="C63" s="31"/>
      <c r="D63" s="31"/>
      <c r="E63" s="74"/>
      <c r="F63" s="74"/>
      <c r="J63" s="100"/>
      <c r="K63" s="100"/>
    </row>
    <row r="64" spans="1:11" s="104" customFormat="1" ht="12.75" customHeight="1" x14ac:dyDescent="0.2">
      <c r="A64" s="1152"/>
      <c r="B64" s="1152"/>
      <c r="C64" s="1152"/>
      <c r="D64" s="1152"/>
      <c r="J64" s="100"/>
      <c r="K64" s="100"/>
    </row>
    <row r="65" spans="1:11" s="107" customFormat="1" ht="12.75" customHeight="1" x14ac:dyDescent="0.2">
      <c r="A65" s="105"/>
      <c r="B65" s="105"/>
      <c r="C65" s="106"/>
      <c r="D65" s="106"/>
      <c r="J65" s="100"/>
      <c r="K65" s="100"/>
    </row>
    <row r="66" spans="1:11" s="107" customFormat="1" ht="12.75" customHeight="1" x14ac:dyDescent="0.2">
      <c r="A66" s="105"/>
      <c r="B66" s="105"/>
      <c r="C66" s="106"/>
      <c r="D66" s="106"/>
      <c r="J66" s="100"/>
      <c r="K66" s="100"/>
    </row>
    <row r="67" spans="1:11" s="99" customFormat="1" ht="12.75" customHeight="1" x14ac:dyDescent="0.2">
      <c r="A67" s="105"/>
      <c r="B67" s="105"/>
      <c r="C67" s="106"/>
      <c r="D67" s="106"/>
      <c r="J67" s="100"/>
      <c r="K67" s="100"/>
    </row>
    <row r="68" spans="1:11" s="99" customFormat="1" ht="12.75" customHeight="1" x14ac:dyDescent="0.2">
      <c r="A68" s="108"/>
      <c r="B68" s="109"/>
      <c r="C68" s="110"/>
      <c r="D68" s="110"/>
    </row>
    <row r="69" spans="1:11" s="99" customFormat="1" ht="12.75" customHeight="1" x14ac:dyDescent="0.2">
      <c r="A69" s="108"/>
      <c r="B69" s="109"/>
      <c r="C69" s="111"/>
      <c r="D69" s="110"/>
    </row>
    <row r="70" spans="1:11" s="115" customFormat="1" ht="12.75" customHeight="1" x14ac:dyDescent="0.2">
      <c r="A70" s="112"/>
      <c r="B70" s="112"/>
      <c r="C70" s="113"/>
      <c r="D70" s="114"/>
    </row>
    <row r="71" spans="1:11" s="107" customFormat="1" ht="12.75" customHeight="1" x14ac:dyDescent="0.2">
      <c r="A71" s="116"/>
      <c r="B71" s="105"/>
      <c r="C71" s="106"/>
      <c r="D71" s="106"/>
      <c r="E71" s="117"/>
    </row>
    <row r="72" spans="1:11" s="119" customFormat="1" ht="12.75" customHeight="1" x14ac:dyDescent="0.2">
      <c r="A72" s="118"/>
      <c r="B72" s="118"/>
      <c r="C72" s="118"/>
      <c r="D72" s="118"/>
    </row>
    <row r="73" spans="1:11" s="119" customFormat="1" ht="12.75" customHeight="1" x14ac:dyDescent="0.2">
      <c r="A73" s="120"/>
    </row>
    <row r="74" spans="1:11" s="119" customFormat="1" ht="12.75" customHeight="1" x14ac:dyDescent="0.2">
      <c r="A74" s="121"/>
      <c r="B74" s="121"/>
      <c r="C74" s="121"/>
    </row>
    <row r="75" spans="1:11" s="119" customFormat="1" ht="12.75" customHeight="1" x14ac:dyDescent="0.2">
      <c r="A75" s="107"/>
      <c r="B75" s="107"/>
      <c r="C75" s="107"/>
    </row>
    <row r="76" spans="1:11" s="119" customFormat="1" ht="12.75" customHeight="1" x14ac:dyDescent="0.2">
      <c r="A76" s="107"/>
      <c r="B76" s="107"/>
      <c r="C76" s="107"/>
    </row>
    <row r="77" spans="1:11" s="119" customFormat="1" ht="12.75" customHeight="1" x14ac:dyDescent="0.2">
      <c r="A77" s="122"/>
      <c r="B77" s="122"/>
      <c r="C77" s="122"/>
    </row>
    <row r="78" spans="1:11" s="119" customFormat="1" ht="12.75" customHeight="1" x14ac:dyDescent="0.2">
      <c r="A78" s="122"/>
      <c r="B78" s="122"/>
      <c r="C78" s="122"/>
    </row>
    <row r="79" spans="1:11" s="119" customFormat="1" ht="12.75" customHeight="1" x14ac:dyDescent="0.2">
      <c r="A79" s="123"/>
    </row>
    <row r="80" spans="1:11" s="119" customFormat="1" ht="12.75" customHeight="1" x14ac:dyDescent="0.2">
      <c r="A80" s="107"/>
      <c r="B80" s="107"/>
      <c r="C80" s="107"/>
      <c r="D80" s="107"/>
    </row>
    <row r="96" s="124" customFormat="1" ht="13.5" x14ac:dyDescent="0.2"/>
    <row r="97" s="124" customFormat="1" ht="13.5" x14ac:dyDescent="0.2"/>
    <row r="98" s="124" customFormat="1" ht="13.5" x14ac:dyDescent="0.2"/>
    <row r="99" s="124" customFormat="1" ht="13.5" x14ac:dyDescent="0.2"/>
    <row r="100" s="124" customFormat="1" ht="13.5" x14ac:dyDescent="0.2"/>
    <row r="101" s="124" customFormat="1" ht="13.5" x14ac:dyDescent="0.2"/>
    <row r="102" s="124" customFormat="1" ht="13.5" x14ac:dyDescent="0.2"/>
    <row r="103" s="124" customFormat="1" ht="13.5" x14ac:dyDescent="0.2"/>
    <row r="104" s="124" customFormat="1" ht="13.5" x14ac:dyDescent="0.2"/>
    <row r="105" s="124" customFormat="1" ht="13.5" x14ac:dyDescent="0.2"/>
    <row r="106" s="124" customFormat="1" ht="13.5" x14ac:dyDescent="0.2"/>
    <row r="107" s="124" customFormat="1" ht="13.5" x14ac:dyDescent="0.2"/>
    <row r="108" s="124" customFormat="1" ht="13.5" x14ac:dyDescent="0.2"/>
    <row r="109" s="124" customFormat="1" ht="13.5" x14ac:dyDescent="0.2"/>
    <row r="110" s="124" customFormat="1" ht="13.5" x14ac:dyDescent="0.2"/>
    <row r="111" s="124" customFormat="1" ht="13.5" x14ac:dyDescent="0.2"/>
    <row r="112" s="124" customFormat="1" ht="13.5" x14ac:dyDescent="0.2"/>
    <row r="113" s="124" customFormat="1" ht="13.5" x14ac:dyDescent="0.2"/>
    <row r="114" s="124" customFormat="1" ht="13.5" x14ac:dyDescent="0.2"/>
    <row r="115" s="124" customFormat="1" ht="13.5" x14ac:dyDescent="0.2"/>
    <row r="116" s="124" customFormat="1" ht="13.5" x14ac:dyDescent="0.2"/>
    <row r="117" s="124" customFormat="1" ht="13.5" x14ac:dyDescent="0.2"/>
    <row r="118" s="124" customFormat="1" ht="13.5" x14ac:dyDescent="0.2"/>
    <row r="119" s="124" customFormat="1" ht="13.5" x14ac:dyDescent="0.2"/>
    <row r="120" s="124" customFormat="1" ht="13.5" x14ac:dyDescent="0.2"/>
    <row r="121" s="124" customFormat="1" ht="13.5" x14ac:dyDescent="0.2"/>
    <row r="122" s="124" customFormat="1" ht="13.5" x14ac:dyDescent="0.2"/>
    <row r="123" s="124" customFormat="1" ht="13.5" x14ac:dyDescent="0.2"/>
    <row r="124" s="124" customFormat="1" ht="13.5" x14ac:dyDescent="0.2"/>
    <row r="125" s="124" customFormat="1" ht="13.5" x14ac:dyDescent="0.2"/>
    <row r="126" s="124" customFormat="1" ht="13.5" x14ac:dyDescent="0.2"/>
    <row r="127" s="124" customFormat="1" ht="13.5" x14ac:dyDescent="0.2"/>
    <row r="128" s="124" customFormat="1" ht="13.5" x14ac:dyDescent="0.2"/>
    <row r="129" s="124" customFormat="1" ht="13.5" x14ac:dyDescent="0.2"/>
    <row r="130" s="124" customFormat="1" ht="13.5" x14ac:dyDescent="0.2"/>
    <row r="131" s="124" customFormat="1" ht="13.5" x14ac:dyDescent="0.2"/>
    <row r="132" s="124" customFormat="1" ht="13.5" x14ac:dyDescent="0.2"/>
    <row r="133" s="124" customFormat="1" ht="13.5" x14ac:dyDescent="0.2"/>
    <row r="134" s="124" customFormat="1" ht="13.5" x14ac:dyDescent="0.2"/>
    <row r="135" s="124" customFormat="1" ht="13.5" x14ac:dyDescent="0.2"/>
    <row r="136" s="124" customFormat="1" ht="13.5" x14ac:dyDescent="0.2"/>
    <row r="137" s="124" customFormat="1" ht="13.5" x14ac:dyDescent="0.2"/>
    <row r="138" s="124" customFormat="1" ht="13.5" x14ac:dyDescent="0.2"/>
    <row r="139" s="124" customFormat="1" ht="13.5" x14ac:dyDescent="0.2"/>
    <row r="140" s="124" customFormat="1" ht="13.5" x14ac:dyDescent="0.2"/>
    <row r="141" s="124" customFormat="1" ht="13.5" x14ac:dyDescent="0.2"/>
    <row r="142" s="124" customFormat="1" ht="13.5" x14ac:dyDescent="0.2"/>
    <row r="143" s="124" customFormat="1" ht="13.5" x14ac:dyDescent="0.2"/>
    <row r="144" s="124" customFormat="1" ht="13.5" x14ac:dyDescent="0.2"/>
    <row r="145" s="124" customFormat="1" ht="13.5" x14ac:dyDescent="0.2"/>
    <row r="146" s="124" customFormat="1" ht="13.5" x14ac:dyDescent="0.2"/>
    <row r="147" s="124" customFormat="1" ht="13.5" x14ac:dyDescent="0.2"/>
    <row r="148" s="124" customFormat="1" ht="13.5" x14ac:dyDescent="0.2"/>
    <row r="149" s="124" customFormat="1" ht="13.5" x14ac:dyDescent="0.2"/>
    <row r="150" s="124" customFormat="1" ht="13.5" x14ac:dyDescent="0.2"/>
    <row r="151" s="124" customFormat="1" ht="13.5" x14ac:dyDescent="0.2"/>
    <row r="152" s="124" customFormat="1" ht="13.5" x14ac:dyDescent="0.2"/>
    <row r="153" s="124" customFormat="1" ht="13.5" x14ac:dyDescent="0.2"/>
    <row r="154" s="124" customFormat="1" ht="13.5" x14ac:dyDescent="0.2"/>
    <row r="155" s="124" customFormat="1" ht="13.5" x14ac:dyDescent="0.2"/>
    <row r="156" s="124" customFormat="1" ht="13.5" x14ac:dyDescent="0.2"/>
    <row r="157" s="124" customFormat="1" ht="13.5" x14ac:dyDescent="0.2"/>
    <row r="158" s="124" customFormat="1" ht="13.5" x14ac:dyDescent="0.2"/>
    <row r="159" s="124" customFormat="1" ht="13.5" x14ac:dyDescent="0.2"/>
    <row r="160" s="124" customFormat="1" ht="13.5" x14ac:dyDescent="0.2"/>
    <row r="161" s="124" customFormat="1" ht="13.5" x14ac:dyDescent="0.2"/>
    <row r="162" s="124" customFormat="1" ht="13.5" x14ac:dyDescent="0.2"/>
    <row r="163" s="124" customFormat="1" ht="13.5" x14ac:dyDescent="0.2"/>
    <row r="164" s="124" customFormat="1" ht="13.5" x14ac:dyDescent="0.2"/>
    <row r="165" s="124" customFormat="1" ht="13.5" x14ac:dyDescent="0.2"/>
    <row r="166" s="124" customFormat="1" ht="13.5" x14ac:dyDescent="0.2"/>
    <row r="167" s="124" customFormat="1" ht="13.5" x14ac:dyDescent="0.2"/>
    <row r="168" s="124" customFormat="1" ht="13.5" x14ac:dyDescent="0.2"/>
    <row r="169" s="124" customFormat="1" ht="13.5" x14ac:dyDescent="0.2"/>
    <row r="170" s="124" customFormat="1" ht="13.5" x14ac:dyDescent="0.2"/>
    <row r="171" s="124" customFormat="1" ht="13.5" x14ac:dyDescent="0.2"/>
    <row r="172" s="124" customFormat="1" ht="13.5" x14ac:dyDescent="0.2"/>
    <row r="173" s="124" customFormat="1" ht="13.5" x14ac:dyDescent="0.2"/>
    <row r="174" s="124" customFormat="1" ht="13.5" x14ac:dyDescent="0.2"/>
    <row r="175" s="124" customFormat="1" ht="13.5" x14ac:dyDescent="0.2"/>
    <row r="176" s="124" customFormat="1" ht="13.5" x14ac:dyDescent="0.2"/>
    <row r="177" s="124" customFormat="1" ht="13.5" x14ac:dyDescent="0.2"/>
    <row r="178" s="124" customFormat="1" ht="13.5" x14ac:dyDescent="0.2"/>
    <row r="179" s="124" customFormat="1" ht="13.5" x14ac:dyDescent="0.2"/>
    <row r="180" s="124" customFormat="1" ht="13.5" x14ac:dyDescent="0.2"/>
    <row r="181" s="124" customFormat="1" ht="13.5" x14ac:dyDescent="0.2"/>
    <row r="182" s="124" customFormat="1" ht="13.5" x14ac:dyDescent="0.2"/>
    <row r="183" s="124" customFormat="1" ht="13.5" x14ac:dyDescent="0.2"/>
    <row r="184" s="124" customFormat="1" ht="13.5" x14ac:dyDescent="0.2"/>
    <row r="185" s="124" customFormat="1" ht="13.5" x14ac:dyDescent="0.2"/>
    <row r="186" s="124" customFormat="1" ht="13.5" x14ac:dyDescent="0.2"/>
    <row r="187" s="124" customFormat="1" ht="13.5" x14ac:dyDescent="0.2"/>
    <row r="188" s="124" customFormat="1" ht="13.5" x14ac:dyDescent="0.2"/>
    <row r="189" s="124" customFormat="1" ht="13.5" x14ac:dyDescent="0.2"/>
    <row r="190" s="124" customFormat="1" ht="13.5" x14ac:dyDescent="0.2"/>
    <row r="191" s="124" customFormat="1" ht="13.5" x14ac:dyDescent="0.2"/>
    <row r="192" s="124" customFormat="1" ht="13.5" x14ac:dyDescent="0.2"/>
    <row r="193" s="124" customFormat="1" ht="13.5" x14ac:dyDescent="0.2"/>
    <row r="194" s="124" customFormat="1" ht="13.5" x14ac:dyDescent="0.2"/>
    <row r="195" s="124" customFormat="1" ht="13.5" x14ac:dyDescent="0.2"/>
    <row r="196" s="124" customFormat="1" ht="13.5" x14ac:dyDescent="0.2"/>
    <row r="197" s="124" customFormat="1" ht="13.5" x14ac:dyDescent="0.2"/>
    <row r="198" s="124" customFormat="1" ht="13.5" x14ac:dyDescent="0.2"/>
    <row r="199" s="124" customFormat="1" ht="13.5" x14ac:dyDescent="0.2"/>
    <row r="200" s="124" customFormat="1" ht="13.5" x14ac:dyDescent="0.2"/>
    <row r="201" s="124" customFormat="1" ht="13.5" x14ac:dyDescent="0.2"/>
    <row r="202" s="124" customFormat="1" ht="13.5" x14ac:dyDescent="0.2"/>
    <row r="203" s="124" customFormat="1" ht="13.5" x14ac:dyDescent="0.2"/>
    <row r="204" s="124" customFormat="1" ht="13.5" x14ac:dyDescent="0.2"/>
    <row r="205" s="124" customFormat="1" ht="13.5" x14ac:dyDescent="0.2"/>
    <row r="206" s="124" customFormat="1" ht="13.5" x14ac:dyDescent="0.2"/>
    <row r="207" s="124" customFormat="1" ht="13.5" x14ac:dyDescent="0.2"/>
  </sheetData>
  <mergeCells count="15">
    <mergeCell ref="I4:I5"/>
    <mergeCell ref="C6:I6"/>
    <mergeCell ref="A4:A6"/>
    <mergeCell ref="C4:C5"/>
    <mergeCell ref="D4:D5"/>
    <mergeCell ref="E4:G4"/>
    <mergeCell ref="H4:H5"/>
    <mergeCell ref="A46:I46"/>
    <mergeCell ref="A64:D64"/>
    <mergeCell ref="A7:I7"/>
    <mergeCell ref="C11:I11"/>
    <mergeCell ref="A12:I12"/>
    <mergeCell ref="C28:I28"/>
    <mergeCell ref="A29:I29"/>
    <mergeCell ref="C45:I4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1"/>
  <headerFooter alignWithMargins="0">
    <oddFooter>&amp;LStatistisches Bundesamt, Fachserie 14, Reihe 5, 2016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5"/>
  <sheetViews>
    <sheetView showGridLines="0" zoomScaleNormal="100" zoomScaleSheetLayoutView="100" workbookViewId="0"/>
  </sheetViews>
  <sheetFormatPr baseColWidth="10" defaultRowHeight="12.75" x14ac:dyDescent="0.2"/>
  <cols>
    <col min="1" max="1" width="34.7109375" style="2" customWidth="1" collapsed="1"/>
    <col min="2" max="2" width="2.28515625" style="2" customWidth="1" collapsed="1"/>
    <col min="3" max="9" width="16.7109375" style="2" customWidth="1" collapsed="1"/>
    <col min="10" max="256" width="11.42578125" style="2" collapsed="1"/>
    <col min="257" max="257" width="34.7109375" style="2" customWidth="1" collapsed="1"/>
    <col min="258" max="258" width="2.28515625" style="2" customWidth="1" collapsed="1"/>
    <col min="259" max="265" width="16.7109375" style="2" customWidth="1" collapsed="1"/>
    <col min="266" max="512" width="11.42578125" style="2" collapsed="1"/>
    <col min="513" max="513" width="34.7109375" style="2" customWidth="1" collapsed="1"/>
    <col min="514" max="514" width="2.28515625" style="2" customWidth="1" collapsed="1"/>
    <col min="515" max="521" width="16.7109375" style="2" customWidth="1" collapsed="1"/>
    <col min="522" max="768" width="11.42578125" style="2" collapsed="1"/>
    <col min="769" max="769" width="34.7109375" style="2" customWidth="1" collapsed="1"/>
    <col min="770" max="770" width="2.28515625" style="2" customWidth="1" collapsed="1"/>
    <col min="771" max="777" width="16.7109375" style="2" customWidth="1" collapsed="1"/>
    <col min="778" max="1024" width="11.42578125" style="2" collapsed="1"/>
    <col min="1025" max="1025" width="34.7109375" style="2" customWidth="1" collapsed="1"/>
    <col min="1026" max="1026" width="2.28515625" style="2" customWidth="1" collapsed="1"/>
    <col min="1027" max="1033" width="16.7109375" style="2" customWidth="1" collapsed="1"/>
    <col min="1034" max="1280" width="11.42578125" style="2" collapsed="1"/>
    <col min="1281" max="1281" width="34.7109375" style="2" customWidth="1" collapsed="1"/>
    <col min="1282" max="1282" width="2.28515625" style="2" customWidth="1" collapsed="1"/>
    <col min="1283" max="1289" width="16.7109375" style="2" customWidth="1" collapsed="1"/>
    <col min="1290" max="1536" width="11.42578125" style="2" collapsed="1"/>
    <col min="1537" max="1537" width="34.7109375" style="2" customWidth="1" collapsed="1"/>
    <col min="1538" max="1538" width="2.28515625" style="2" customWidth="1" collapsed="1"/>
    <col min="1539" max="1545" width="16.7109375" style="2" customWidth="1" collapsed="1"/>
    <col min="1546" max="1792" width="11.42578125" style="2" collapsed="1"/>
    <col min="1793" max="1793" width="34.7109375" style="2" customWidth="1" collapsed="1"/>
    <col min="1794" max="1794" width="2.28515625" style="2" customWidth="1" collapsed="1"/>
    <col min="1795" max="1801" width="16.7109375" style="2" customWidth="1" collapsed="1"/>
    <col min="1802" max="2048" width="11.42578125" style="2" collapsed="1"/>
    <col min="2049" max="2049" width="34.7109375" style="2" customWidth="1" collapsed="1"/>
    <col min="2050" max="2050" width="2.28515625" style="2" customWidth="1" collapsed="1"/>
    <col min="2051" max="2057" width="16.7109375" style="2" customWidth="1" collapsed="1"/>
    <col min="2058" max="2304" width="11.42578125" style="2" collapsed="1"/>
    <col min="2305" max="2305" width="34.7109375" style="2" customWidth="1" collapsed="1"/>
    <col min="2306" max="2306" width="2.28515625" style="2" customWidth="1" collapsed="1"/>
    <col min="2307" max="2313" width="16.7109375" style="2" customWidth="1" collapsed="1"/>
    <col min="2314" max="2560" width="11.42578125" style="2" collapsed="1"/>
    <col min="2561" max="2561" width="34.7109375" style="2" customWidth="1" collapsed="1"/>
    <col min="2562" max="2562" width="2.28515625" style="2" customWidth="1" collapsed="1"/>
    <col min="2563" max="2569" width="16.7109375" style="2" customWidth="1" collapsed="1"/>
    <col min="2570" max="2816" width="11.42578125" style="2" collapsed="1"/>
    <col min="2817" max="2817" width="34.7109375" style="2" customWidth="1" collapsed="1"/>
    <col min="2818" max="2818" width="2.28515625" style="2" customWidth="1" collapsed="1"/>
    <col min="2819" max="2825" width="16.7109375" style="2" customWidth="1" collapsed="1"/>
    <col min="2826" max="3072" width="11.42578125" style="2" collapsed="1"/>
    <col min="3073" max="3073" width="34.7109375" style="2" customWidth="1" collapsed="1"/>
    <col min="3074" max="3074" width="2.28515625" style="2" customWidth="1" collapsed="1"/>
    <col min="3075" max="3081" width="16.7109375" style="2" customWidth="1" collapsed="1"/>
    <col min="3082" max="3328" width="11.42578125" style="2" collapsed="1"/>
    <col min="3329" max="3329" width="34.7109375" style="2" customWidth="1" collapsed="1"/>
    <col min="3330" max="3330" width="2.28515625" style="2" customWidth="1" collapsed="1"/>
    <col min="3331" max="3337" width="16.7109375" style="2" customWidth="1" collapsed="1"/>
    <col min="3338" max="3584" width="11.42578125" style="2" collapsed="1"/>
    <col min="3585" max="3585" width="34.7109375" style="2" customWidth="1" collapsed="1"/>
    <col min="3586" max="3586" width="2.28515625" style="2" customWidth="1" collapsed="1"/>
    <col min="3587" max="3593" width="16.7109375" style="2" customWidth="1" collapsed="1"/>
    <col min="3594" max="3840" width="11.42578125" style="2" collapsed="1"/>
    <col min="3841" max="3841" width="34.7109375" style="2" customWidth="1" collapsed="1"/>
    <col min="3842" max="3842" width="2.28515625" style="2" customWidth="1" collapsed="1"/>
    <col min="3843" max="3849" width="16.7109375" style="2" customWidth="1" collapsed="1"/>
    <col min="3850" max="4096" width="11.42578125" style="2" collapsed="1"/>
    <col min="4097" max="4097" width="34.7109375" style="2" customWidth="1" collapsed="1"/>
    <col min="4098" max="4098" width="2.28515625" style="2" customWidth="1" collapsed="1"/>
    <col min="4099" max="4105" width="16.7109375" style="2" customWidth="1" collapsed="1"/>
    <col min="4106" max="4352" width="11.42578125" style="2" collapsed="1"/>
    <col min="4353" max="4353" width="34.7109375" style="2" customWidth="1" collapsed="1"/>
    <col min="4354" max="4354" width="2.28515625" style="2" customWidth="1" collapsed="1"/>
    <col min="4355" max="4361" width="16.7109375" style="2" customWidth="1" collapsed="1"/>
    <col min="4362" max="4608" width="11.42578125" style="2" collapsed="1"/>
    <col min="4609" max="4609" width="34.7109375" style="2" customWidth="1" collapsed="1"/>
    <col min="4610" max="4610" width="2.28515625" style="2" customWidth="1" collapsed="1"/>
    <col min="4611" max="4617" width="16.7109375" style="2" customWidth="1" collapsed="1"/>
    <col min="4618" max="4864" width="11.42578125" style="2" collapsed="1"/>
    <col min="4865" max="4865" width="34.7109375" style="2" customWidth="1" collapsed="1"/>
    <col min="4866" max="4866" width="2.28515625" style="2" customWidth="1" collapsed="1"/>
    <col min="4867" max="4873" width="16.7109375" style="2" customWidth="1" collapsed="1"/>
    <col min="4874" max="5120" width="11.42578125" style="2" collapsed="1"/>
    <col min="5121" max="5121" width="34.7109375" style="2" customWidth="1" collapsed="1"/>
    <col min="5122" max="5122" width="2.28515625" style="2" customWidth="1" collapsed="1"/>
    <col min="5123" max="5129" width="16.7109375" style="2" customWidth="1" collapsed="1"/>
    <col min="5130" max="5376" width="11.42578125" style="2" collapsed="1"/>
    <col min="5377" max="5377" width="34.7109375" style="2" customWidth="1" collapsed="1"/>
    <col min="5378" max="5378" width="2.28515625" style="2" customWidth="1" collapsed="1"/>
    <col min="5379" max="5385" width="16.7109375" style="2" customWidth="1" collapsed="1"/>
    <col min="5386" max="5632" width="11.42578125" style="2" collapsed="1"/>
    <col min="5633" max="5633" width="34.7109375" style="2" customWidth="1" collapsed="1"/>
    <col min="5634" max="5634" width="2.28515625" style="2" customWidth="1" collapsed="1"/>
    <col min="5635" max="5641" width="16.7109375" style="2" customWidth="1" collapsed="1"/>
    <col min="5642" max="5888" width="11.42578125" style="2" collapsed="1"/>
    <col min="5889" max="5889" width="34.7109375" style="2" customWidth="1" collapsed="1"/>
    <col min="5890" max="5890" width="2.28515625" style="2" customWidth="1" collapsed="1"/>
    <col min="5891" max="5897" width="16.7109375" style="2" customWidth="1" collapsed="1"/>
    <col min="5898" max="6144" width="11.42578125" style="2" collapsed="1"/>
    <col min="6145" max="6145" width="34.7109375" style="2" customWidth="1" collapsed="1"/>
    <col min="6146" max="6146" width="2.28515625" style="2" customWidth="1" collapsed="1"/>
    <col min="6147" max="6153" width="16.7109375" style="2" customWidth="1" collapsed="1"/>
    <col min="6154" max="6400" width="11.42578125" style="2" collapsed="1"/>
    <col min="6401" max="6401" width="34.7109375" style="2" customWidth="1" collapsed="1"/>
    <col min="6402" max="6402" width="2.28515625" style="2" customWidth="1" collapsed="1"/>
    <col min="6403" max="6409" width="16.7109375" style="2" customWidth="1" collapsed="1"/>
    <col min="6410" max="6656" width="11.42578125" style="2" collapsed="1"/>
    <col min="6657" max="6657" width="34.7109375" style="2" customWidth="1" collapsed="1"/>
    <col min="6658" max="6658" width="2.28515625" style="2" customWidth="1" collapsed="1"/>
    <col min="6659" max="6665" width="16.7109375" style="2" customWidth="1" collapsed="1"/>
    <col min="6666" max="6912" width="11.42578125" style="2" collapsed="1"/>
    <col min="6913" max="6913" width="34.7109375" style="2" customWidth="1" collapsed="1"/>
    <col min="6914" max="6914" width="2.28515625" style="2" customWidth="1" collapsed="1"/>
    <col min="6915" max="6921" width="16.7109375" style="2" customWidth="1" collapsed="1"/>
    <col min="6922" max="7168" width="11.42578125" style="2" collapsed="1"/>
    <col min="7169" max="7169" width="34.7109375" style="2" customWidth="1" collapsed="1"/>
    <col min="7170" max="7170" width="2.28515625" style="2" customWidth="1" collapsed="1"/>
    <col min="7171" max="7177" width="16.7109375" style="2" customWidth="1" collapsed="1"/>
    <col min="7178" max="7424" width="11.42578125" style="2" collapsed="1"/>
    <col min="7425" max="7425" width="34.7109375" style="2" customWidth="1" collapsed="1"/>
    <col min="7426" max="7426" width="2.28515625" style="2" customWidth="1" collapsed="1"/>
    <col min="7427" max="7433" width="16.7109375" style="2" customWidth="1" collapsed="1"/>
    <col min="7434" max="7680" width="11.42578125" style="2" collapsed="1"/>
    <col min="7681" max="7681" width="34.7109375" style="2" customWidth="1" collapsed="1"/>
    <col min="7682" max="7682" width="2.28515625" style="2" customWidth="1" collapsed="1"/>
    <col min="7683" max="7689" width="16.7109375" style="2" customWidth="1" collapsed="1"/>
    <col min="7690" max="7936" width="11.42578125" style="2" collapsed="1"/>
    <col min="7937" max="7937" width="34.7109375" style="2" customWidth="1" collapsed="1"/>
    <col min="7938" max="7938" width="2.28515625" style="2" customWidth="1" collapsed="1"/>
    <col min="7939" max="7945" width="16.7109375" style="2" customWidth="1" collapsed="1"/>
    <col min="7946" max="8192" width="11.42578125" style="2" collapsed="1"/>
    <col min="8193" max="8193" width="34.7109375" style="2" customWidth="1" collapsed="1"/>
    <col min="8194" max="8194" width="2.28515625" style="2" customWidth="1" collapsed="1"/>
    <col min="8195" max="8201" width="16.7109375" style="2" customWidth="1" collapsed="1"/>
    <col min="8202" max="8448" width="11.42578125" style="2" collapsed="1"/>
    <col min="8449" max="8449" width="34.7109375" style="2" customWidth="1" collapsed="1"/>
    <col min="8450" max="8450" width="2.28515625" style="2" customWidth="1" collapsed="1"/>
    <col min="8451" max="8457" width="16.7109375" style="2" customWidth="1" collapsed="1"/>
    <col min="8458" max="8704" width="11.42578125" style="2" collapsed="1"/>
    <col min="8705" max="8705" width="34.7109375" style="2" customWidth="1" collapsed="1"/>
    <col min="8706" max="8706" width="2.28515625" style="2" customWidth="1" collapsed="1"/>
    <col min="8707" max="8713" width="16.7109375" style="2" customWidth="1" collapsed="1"/>
    <col min="8714" max="8960" width="11.42578125" style="2" collapsed="1"/>
    <col min="8961" max="8961" width="34.7109375" style="2" customWidth="1" collapsed="1"/>
    <col min="8962" max="8962" width="2.28515625" style="2" customWidth="1" collapsed="1"/>
    <col min="8963" max="8969" width="16.7109375" style="2" customWidth="1" collapsed="1"/>
    <col min="8970" max="9216" width="11.42578125" style="2" collapsed="1"/>
    <col min="9217" max="9217" width="34.7109375" style="2" customWidth="1" collapsed="1"/>
    <col min="9218" max="9218" width="2.28515625" style="2" customWidth="1" collapsed="1"/>
    <col min="9219" max="9225" width="16.7109375" style="2" customWidth="1" collapsed="1"/>
    <col min="9226" max="9472" width="11.42578125" style="2" collapsed="1"/>
    <col min="9473" max="9473" width="34.7109375" style="2" customWidth="1" collapsed="1"/>
    <col min="9474" max="9474" width="2.28515625" style="2" customWidth="1" collapsed="1"/>
    <col min="9475" max="9481" width="16.7109375" style="2" customWidth="1" collapsed="1"/>
    <col min="9482" max="9728" width="11.42578125" style="2" collapsed="1"/>
    <col min="9729" max="9729" width="34.7109375" style="2" customWidth="1" collapsed="1"/>
    <col min="9730" max="9730" width="2.28515625" style="2" customWidth="1" collapsed="1"/>
    <col min="9731" max="9737" width="16.7109375" style="2" customWidth="1" collapsed="1"/>
    <col min="9738" max="9984" width="11.42578125" style="2" collapsed="1"/>
    <col min="9985" max="9985" width="34.7109375" style="2" customWidth="1" collapsed="1"/>
    <col min="9986" max="9986" width="2.28515625" style="2" customWidth="1" collapsed="1"/>
    <col min="9987" max="9993" width="16.7109375" style="2" customWidth="1" collapsed="1"/>
    <col min="9994" max="10240" width="11.42578125" style="2" collapsed="1"/>
    <col min="10241" max="10241" width="34.7109375" style="2" customWidth="1" collapsed="1"/>
    <col min="10242" max="10242" width="2.28515625" style="2" customWidth="1" collapsed="1"/>
    <col min="10243" max="10249" width="16.7109375" style="2" customWidth="1" collapsed="1"/>
    <col min="10250" max="10496" width="11.42578125" style="2" collapsed="1"/>
    <col min="10497" max="10497" width="34.7109375" style="2" customWidth="1" collapsed="1"/>
    <col min="10498" max="10498" width="2.28515625" style="2" customWidth="1" collapsed="1"/>
    <col min="10499" max="10505" width="16.7109375" style="2" customWidth="1" collapsed="1"/>
    <col min="10506" max="10752" width="11.42578125" style="2" collapsed="1"/>
    <col min="10753" max="10753" width="34.7109375" style="2" customWidth="1" collapsed="1"/>
    <col min="10754" max="10754" width="2.28515625" style="2" customWidth="1" collapsed="1"/>
    <col min="10755" max="10761" width="16.7109375" style="2" customWidth="1" collapsed="1"/>
    <col min="10762" max="11008" width="11.42578125" style="2" collapsed="1"/>
    <col min="11009" max="11009" width="34.7109375" style="2" customWidth="1" collapsed="1"/>
    <col min="11010" max="11010" width="2.28515625" style="2" customWidth="1" collapsed="1"/>
    <col min="11011" max="11017" width="16.7109375" style="2" customWidth="1" collapsed="1"/>
    <col min="11018" max="11264" width="11.42578125" style="2" collapsed="1"/>
    <col min="11265" max="11265" width="34.7109375" style="2" customWidth="1" collapsed="1"/>
    <col min="11266" max="11266" width="2.28515625" style="2" customWidth="1" collapsed="1"/>
    <col min="11267" max="11273" width="16.7109375" style="2" customWidth="1" collapsed="1"/>
    <col min="11274" max="11520" width="11.42578125" style="2" collapsed="1"/>
    <col min="11521" max="11521" width="34.7109375" style="2" customWidth="1" collapsed="1"/>
    <col min="11522" max="11522" width="2.28515625" style="2" customWidth="1" collapsed="1"/>
    <col min="11523" max="11529" width="16.7109375" style="2" customWidth="1" collapsed="1"/>
    <col min="11530" max="11776" width="11.42578125" style="2" collapsed="1"/>
    <col min="11777" max="11777" width="34.7109375" style="2" customWidth="1" collapsed="1"/>
    <col min="11778" max="11778" width="2.28515625" style="2" customWidth="1" collapsed="1"/>
    <col min="11779" max="11785" width="16.7109375" style="2" customWidth="1" collapsed="1"/>
    <col min="11786" max="12032" width="11.42578125" style="2" collapsed="1"/>
    <col min="12033" max="12033" width="34.7109375" style="2" customWidth="1" collapsed="1"/>
    <col min="12034" max="12034" width="2.28515625" style="2" customWidth="1" collapsed="1"/>
    <col min="12035" max="12041" width="16.7109375" style="2" customWidth="1" collapsed="1"/>
    <col min="12042" max="12288" width="11.42578125" style="2" collapsed="1"/>
    <col min="12289" max="12289" width="34.7109375" style="2" customWidth="1" collapsed="1"/>
    <col min="12290" max="12290" width="2.28515625" style="2" customWidth="1" collapsed="1"/>
    <col min="12291" max="12297" width="16.7109375" style="2" customWidth="1" collapsed="1"/>
    <col min="12298" max="12544" width="11.42578125" style="2" collapsed="1"/>
    <col min="12545" max="12545" width="34.7109375" style="2" customWidth="1" collapsed="1"/>
    <col min="12546" max="12546" width="2.28515625" style="2" customWidth="1" collapsed="1"/>
    <col min="12547" max="12553" width="16.7109375" style="2" customWidth="1" collapsed="1"/>
    <col min="12554" max="12800" width="11.42578125" style="2" collapsed="1"/>
    <col min="12801" max="12801" width="34.7109375" style="2" customWidth="1" collapsed="1"/>
    <col min="12802" max="12802" width="2.28515625" style="2" customWidth="1" collapsed="1"/>
    <col min="12803" max="12809" width="16.7109375" style="2" customWidth="1" collapsed="1"/>
    <col min="12810" max="13056" width="11.42578125" style="2" collapsed="1"/>
    <col min="13057" max="13057" width="34.7109375" style="2" customWidth="1" collapsed="1"/>
    <col min="13058" max="13058" width="2.28515625" style="2" customWidth="1" collapsed="1"/>
    <col min="13059" max="13065" width="16.7109375" style="2" customWidth="1" collapsed="1"/>
    <col min="13066" max="13312" width="11.42578125" style="2" collapsed="1"/>
    <col min="13313" max="13313" width="34.7109375" style="2" customWidth="1" collapsed="1"/>
    <col min="13314" max="13314" width="2.28515625" style="2" customWidth="1" collapsed="1"/>
    <col min="13315" max="13321" width="16.7109375" style="2" customWidth="1" collapsed="1"/>
    <col min="13322" max="13568" width="11.42578125" style="2" collapsed="1"/>
    <col min="13569" max="13569" width="34.7109375" style="2" customWidth="1" collapsed="1"/>
    <col min="13570" max="13570" width="2.28515625" style="2" customWidth="1" collapsed="1"/>
    <col min="13571" max="13577" width="16.7109375" style="2" customWidth="1" collapsed="1"/>
    <col min="13578" max="13824" width="11.42578125" style="2" collapsed="1"/>
    <col min="13825" max="13825" width="34.7109375" style="2" customWidth="1" collapsed="1"/>
    <col min="13826" max="13826" width="2.28515625" style="2" customWidth="1" collapsed="1"/>
    <col min="13827" max="13833" width="16.7109375" style="2" customWidth="1" collapsed="1"/>
    <col min="13834" max="14080" width="11.42578125" style="2" collapsed="1"/>
    <col min="14081" max="14081" width="34.7109375" style="2" customWidth="1" collapsed="1"/>
    <col min="14082" max="14082" width="2.28515625" style="2" customWidth="1" collapsed="1"/>
    <col min="14083" max="14089" width="16.7109375" style="2" customWidth="1" collapsed="1"/>
    <col min="14090" max="14336" width="11.42578125" style="2" collapsed="1"/>
    <col min="14337" max="14337" width="34.7109375" style="2" customWidth="1" collapsed="1"/>
    <col min="14338" max="14338" width="2.28515625" style="2" customWidth="1" collapsed="1"/>
    <col min="14339" max="14345" width="16.7109375" style="2" customWidth="1" collapsed="1"/>
    <col min="14346" max="14592" width="11.42578125" style="2" collapsed="1"/>
    <col min="14593" max="14593" width="34.7109375" style="2" customWidth="1" collapsed="1"/>
    <col min="14594" max="14594" width="2.28515625" style="2" customWidth="1" collapsed="1"/>
    <col min="14595" max="14601" width="16.7109375" style="2" customWidth="1" collapsed="1"/>
    <col min="14602" max="14848" width="11.42578125" style="2" collapsed="1"/>
    <col min="14849" max="14849" width="34.7109375" style="2" customWidth="1" collapsed="1"/>
    <col min="14850" max="14850" width="2.28515625" style="2" customWidth="1" collapsed="1"/>
    <col min="14851" max="14857" width="16.7109375" style="2" customWidth="1" collapsed="1"/>
    <col min="14858" max="15104" width="11.42578125" style="2" collapsed="1"/>
    <col min="15105" max="15105" width="34.7109375" style="2" customWidth="1" collapsed="1"/>
    <col min="15106" max="15106" width="2.28515625" style="2" customWidth="1" collapsed="1"/>
    <col min="15107" max="15113" width="16.7109375" style="2" customWidth="1" collapsed="1"/>
    <col min="15114" max="15360" width="11.42578125" style="2" collapsed="1"/>
    <col min="15361" max="15361" width="34.7109375" style="2" customWidth="1" collapsed="1"/>
    <col min="15362" max="15362" width="2.28515625" style="2" customWidth="1" collapsed="1"/>
    <col min="15363" max="15369" width="16.7109375" style="2" customWidth="1" collapsed="1"/>
    <col min="15370" max="15616" width="11.42578125" style="2" collapsed="1"/>
    <col min="15617" max="15617" width="34.7109375" style="2" customWidth="1" collapsed="1"/>
    <col min="15618" max="15618" width="2.28515625" style="2" customWidth="1" collapsed="1"/>
    <col min="15619" max="15625" width="16.7109375" style="2" customWidth="1" collapsed="1"/>
    <col min="15626" max="15872" width="11.42578125" style="2" collapsed="1"/>
    <col min="15873" max="15873" width="34.7109375" style="2" customWidth="1" collapsed="1"/>
    <col min="15874" max="15874" width="2.28515625" style="2" customWidth="1" collapsed="1"/>
    <col min="15875" max="15881" width="16.7109375" style="2" customWidth="1" collapsed="1"/>
    <col min="15882" max="16128" width="11.42578125" style="2" collapsed="1"/>
    <col min="16129" max="16129" width="34.7109375" style="2" customWidth="1" collapsed="1"/>
    <col min="16130" max="16130" width="2.28515625" style="2" customWidth="1" collapsed="1"/>
    <col min="16131" max="16137" width="16.7109375" style="2" customWidth="1" collapsed="1"/>
    <col min="16138" max="16384" width="11.42578125" style="2" collapsed="1"/>
  </cols>
  <sheetData>
    <row r="1" spans="1:10" s="50" customFormat="1" ht="19.5" customHeight="1" x14ac:dyDescent="0.25">
      <c r="A1" s="1" t="s">
        <v>716</v>
      </c>
      <c r="B1" s="1"/>
      <c r="C1" s="38"/>
      <c r="D1" s="49"/>
    </row>
    <row r="2" spans="1:10" s="52" customFormat="1" ht="19.5" customHeight="1" x14ac:dyDescent="0.25">
      <c r="A2" s="38" t="s">
        <v>768</v>
      </c>
      <c r="B2" s="38"/>
      <c r="C2" s="1"/>
      <c r="D2" s="326"/>
    </row>
    <row r="3" spans="1:10" s="54" customFormat="1" x14ac:dyDescent="0.2">
      <c r="A3" s="655"/>
      <c r="B3" s="655"/>
      <c r="C3" s="655"/>
      <c r="D3" s="655"/>
      <c r="E3" s="655"/>
      <c r="F3" s="655"/>
    </row>
    <row r="4" spans="1:10" s="54" customFormat="1" ht="18" customHeight="1" x14ac:dyDescent="0.2">
      <c r="A4" s="1120" t="s">
        <v>5</v>
      </c>
      <c r="B4" s="635"/>
      <c r="C4" s="1123" t="s">
        <v>272</v>
      </c>
      <c r="D4" s="1123" t="s">
        <v>39</v>
      </c>
      <c r="E4" s="1126" t="s">
        <v>304</v>
      </c>
      <c r="F4" s="1126"/>
      <c r="G4" s="1126"/>
      <c r="H4" s="1113" t="s">
        <v>4</v>
      </c>
      <c r="I4" s="1115" t="s">
        <v>560</v>
      </c>
      <c r="J4" s="656"/>
    </row>
    <row r="5" spans="1:10" s="54" customFormat="1" ht="18" customHeight="1" x14ac:dyDescent="0.2">
      <c r="A5" s="1121"/>
      <c r="B5" s="636"/>
      <c r="C5" s="1124"/>
      <c r="D5" s="1125"/>
      <c r="E5" s="639" t="s">
        <v>22</v>
      </c>
      <c r="F5" s="639" t="s">
        <v>273</v>
      </c>
      <c r="G5" s="51" t="s">
        <v>274</v>
      </c>
      <c r="H5" s="1114"/>
      <c r="I5" s="1116"/>
      <c r="J5" s="656"/>
    </row>
    <row r="6" spans="1:10" s="54" customFormat="1" ht="18" customHeight="1" x14ac:dyDescent="0.2">
      <c r="A6" s="1122"/>
      <c r="B6" s="637"/>
      <c r="C6" s="1117" t="s">
        <v>301</v>
      </c>
      <c r="D6" s="1118"/>
      <c r="E6" s="1118"/>
      <c r="F6" s="1118"/>
      <c r="G6" s="1118"/>
      <c r="H6" s="1118"/>
      <c r="I6" s="1119"/>
    </row>
    <row r="7" spans="1:10" s="33" customFormat="1" ht="42" customHeight="1" x14ac:dyDescent="0.2">
      <c r="A7" s="1127" t="s">
        <v>197</v>
      </c>
      <c r="B7" s="1127"/>
      <c r="C7" s="1128"/>
      <c r="D7" s="1128"/>
      <c r="E7" s="1128"/>
      <c r="F7" s="1128"/>
      <c r="G7" s="1128"/>
      <c r="H7" s="1128"/>
      <c r="I7" s="1128"/>
      <c r="J7" s="2"/>
    </row>
    <row r="8" spans="1:10" s="33" customFormat="1" ht="27.75" customHeight="1" x14ac:dyDescent="0.2">
      <c r="A8" s="7" t="s">
        <v>53</v>
      </c>
      <c r="B8" s="7"/>
      <c r="C8" s="41"/>
      <c r="D8" s="39"/>
      <c r="E8" s="2"/>
      <c r="F8" s="40"/>
      <c r="G8" s="2"/>
      <c r="H8" s="2"/>
      <c r="I8" s="2"/>
      <c r="J8" s="2"/>
    </row>
    <row r="9" spans="1:10" s="33" customFormat="1" ht="13.5" x14ac:dyDescent="0.2">
      <c r="A9" s="10" t="s">
        <v>55</v>
      </c>
      <c r="B9" s="10"/>
      <c r="C9" s="642">
        <v>62233.901619999997</v>
      </c>
      <c r="D9" s="634">
        <v>11935.58016</v>
      </c>
      <c r="E9" s="634">
        <v>4893.6549699999996</v>
      </c>
      <c r="F9" s="634">
        <v>4708.6549699999996</v>
      </c>
      <c r="G9" s="634">
        <v>185</v>
      </c>
      <c r="H9" s="634">
        <v>45404.666499999999</v>
      </c>
      <c r="I9" s="634">
        <v>0</v>
      </c>
      <c r="J9" s="2"/>
    </row>
    <row r="10" spans="1:10" s="33" customFormat="1" ht="13.5" x14ac:dyDescent="0.2">
      <c r="A10" s="37" t="s">
        <v>58</v>
      </c>
      <c r="B10" s="37"/>
      <c r="C10" s="642">
        <v>61556.913130000001</v>
      </c>
      <c r="D10" s="634">
        <v>11935.58016</v>
      </c>
      <c r="E10" s="634">
        <v>4893.6549699999996</v>
      </c>
      <c r="F10" s="634">
        <v>4708.6549699999996</v>
      </c>
      <c r="G10" s="634">
        <v>185</v>
      </c>
      <c r="H10" s="634">
        <v>44727.678</v>
      </c>
      <c r="I10" s="634">
        <v>0</v>
      </c>
      <c r="J10" s="2"/>
    </row>
    <row r="11" spans="1:10" s="33" customFormat="1" ht="13.5" x14ac:dyDescent="0.2">
      <c r="A11" s="37" t="s">
        <v>97</v>
      </c>
      <c r="B11" s="37"/>
      <c r="C11" s="642">
        <v>676.98850000000004</v>
      </c>
      <c r="D11" s="634">
        <v>0</v>
      </c>
      <c r="E11" s="634">
        <v>0</v>
      </c>
      <c r="F11" s="634">
        <v>0</v>
      </c>
      <c r="G11" s="634">
        <v>0</v>
      </c>
      <c r="H11" s="634">
        <v>676.98850000000004</v>
      </c>
      <c r="I11" s="634">
        <v>0</v>
      </c>
      <c r="J11" s="2"/>
    </row>
    <row r="12" spans="1:10" s="33" customFormat="1" ht="13.5" x14ac:dyDescent="0.2">
      <c r="A12" s="10" t="s">
        <v>56</v>
      </c>
      <c r="B12" s="10"/>
      <c r="C12" s="642">
        <v>170.08507</v>
      </c>
      <c r="D12" s="634">
        <v>0</v>
      </c>
      <c r="E12" s="634">
        <v>0</v>
      </c>
      <c r="F12" s="634">
        <v>0</v>
      </c>
      <c r="G12" s="634">
        <v>0</v>
      </c>
      <c r="H12" s="634">
        <v>170.08507</v>
      </c>
      <c r="I12" s="634">
        <v>0</v>
      </c>
      <c r="J12" s="2"/>
    </row>
    <row r="13" spans="1:10" s="33" customFormat="1" ht="13.5" x14ac:dyDescent="0.2">
      <c r="A13" s="10" t="s">
        <v>57</v>
      </c>
      <c r="B13" s="10"/>
      <c r="C13" s="642">
        <v>1204.5999999999999</v>
      </c>
      <c r="D13" s="634">
        <v>20</v>
      </c>
      <c r="E13" s="634">
        <v>550</v>
      </c>
      <c r="F13" s="634">
        <v>500</v>
      </c>
      <c r="G13" s="634">
        <v>50</v>
      </c>
      <c r="H13" s="634">
        <v>634.6</v>
      </c>
      <c r="I13" s="634">
        <v>0</v>
      </c>
      <c r="J13" s="2"/>
    </row>
    <row r="14" spans="1:10" s="33" customFormat="1" ht="13.5" x14ac:dyDescent="0.2">
      <c r="A14" s="37" t="s">
        <v>58</v>
      </c>
      <c r="B14" s="37"/>
      <c r="C14" s="642">
        <v>1204.5999999999999</v>
      </c>
      <c r="D14" s="634">
        <v>20</v>
      </c>
      <c r="E14" s="634">
        <v>550</v>
      </c>
      <c r="F14" s="634">
        <v>500</v>
      </c>
      <c r="G14" s="634">
        <v>50</v>
      </c>
      <c r="H14" s="634">
        <v>634.6</v>
      </c>
      <c r="I14" s="634">
        <v>0</v>
      </c>
      <c r="J14" s="2"/>
    </row>
    <row r="15" spans="1:10" s="33" customFormat="1" ht="13.5" x14ac:dyDescent="0.2">
      <c r="A15" s="37" t="s">
        <v>97</v>
      </c>
      <c r="B15" s="37"/>
      <c r="C15" s="642">
        <v>0</v>
      </c>
      <c r="D15" s="634">
        <v>0</v>
      </c>
      <c r="E15" s="634">
        <v>0</v>
      </c>
      <c r="F15" s="634">
        <v>0</v>
      </c>
      <c r="G15" s="634">
        <v>0</v>
      </c>
      <c r="H15" s="634">
        <v>0</v>
      </c>
      <c r="I15" s="634">
        <v>0</v>
      </c>
      <c r="J15" s="2"/>
    </row>
    <row r="16" spans="1:10" s="33" customFormat="1" ht="13.5" x14ac:dyDescent="0.2">
      <c r="A16" s="13" t="s">
        <v>14</v>
      </c>
      <c r="B16" s="13"/>
      <c r="C16" s="644">
        <v>63608.586689999996</v>
      </c>
      <c r="D16" s="643">
        <v>11955.58016</v>
      </c>
      <c r="E16" s="643">
        <v>5443.6549699999996</v>
      </c>
      <c r="F16" s="643">
        <v>5208.6549699999996</v>
      </c>
      <c r="G16" s="643">
        <v>235</v>
      </c>
      <c r="H16" s="643">
        <v>46209.351569999999</v>
      </c>
      <c r="I16" s="643">
        <v>0</v>
      </c>
      <c r="J16" s="2"/>
    </row>
    <row r="17" spans="1:10" s="33" customFormat="1" ht="33.75" customHeight="1" x14ac:dyDescent="0.2">
      <c r="A17" s="7" t="s">
        <v>302</v>
      </c>
      <c r="B17" s="7"/>
      <c r="C17" s="642"/>
      <c r="D17" s="634"/>
      <c r="E17" s="634"/>
      <c r="F17" s="634"/>
      <c r="G17" s="634"/>
      <c r="H17" s="634"/>
      <c r="I17" s="634"/>
      <c r="J17" s="2"/>
    </row>
    <row r="18" spans="1:10" s="33" customFormat="1" ht="13.5" x14ac:dyDescent="0.2">
      <c r="A18" s="10" t="s">
        <v>59</v>
      </c>
      <c r="B18" s="10"/>
      <c r="C18" s="642">
        <v>25004.307150000001</v>
      </c>
      <c r="D18" s="634">
        <v>24104.307150000001</v>
      </c>
      <c r="E18" s="634">
        <v>900</v>
      </c>
      <c r="F18" s="634">
        <v>900</v>
      </c>
      <c r="G18" s="634">
        <v>0</v>
      </c>
      <c r="H18" s="634">
        <v>0</v>
      </c>
      <c r="I18" s="634">
        <v>0</v>
      </c>
      <c r="J18" s="2"/>
    </row>
    <row r="19" spans="1:10" s="33" customFormat="1" ht="13.5" x14ac:dyDescent="0.2">
      <c r="A19" s="37" t="s">
        <v>58</v>
      </c>
      <c r="B19" s="37"/>
      <c r="C19" s="642">
        <v>25004.307150000001</v>
      </c>
      <c r="D19" s="634">
        <v>24104.307150000001</v>
      </c>
      <c r="E19" s="634">
        <v>900</v>
      </c>
      <c r="F19" s="634">
        <v>900</v>
      </c>
      <c r="G19" s="634">
        <v>0</v>
      </c>
      <c r="H19" s="634">
        <v>0</v>
      </c>
      <c r="I19" s="634">
        <v>0</v>
      </c>
      <c r="J19" s="2"/>
    </row>
    <row r="20" spans="1:10" s="33" customFormat="1" ht="13.5" x14ac:dyDescent="0.2">
      <c r="A20" s="37" t="s">
        <v>97</v>
      </c>
      <c r="B20" s="37"/>
      <c r="C20" s="642">
        <v>0</v>
      </c>
      <c r="D20" s="634">
        <v>0</v>
      </c>
      <c r="E20" s="634">
        <v>0</v>
      </c>
      <c r="F20" s="634">
        <v>0</v>
      </c>
      <c r="G20" s="634">
        <v>0</v>
      </c>
      <c r="H20" s="634">
        <v>0</v>
      </c>
      <c r="I20" s="634">
        <v>0</v>
      </c>
      <c r="J20" s="2"/>
    </row>
    <row r="21" spans="1:10" s="33" customFormat="1" ht="13.5" x14ac:dyDescent="0.2">
      <c r="A21" s="10" t="s">
        <v>60</v>
      </c>
      <c r="B21" s="10"/>
      <c r="C21" s="642">
        <v>1351681.9564100001</v>
      </c>
      <c r="D21" s="634">
        <v>1014303.99803</v>
      </c>
      <c r="E21" s="634">
        <v>334974.63884000003</v>
      </c>
      <c r="F21" s="634">
        <v>268443.72600999998</v>
      </c>
      <c r="G21" s="634">
        <v>66530.912840000005</v>
      </c>
      <c r="H21" s="634">
        <v>2403.3195300000002</v>
      </c>
      <c r="I21" s="634">
        <v>0</v>
      </c>
      <c r="J21" s="2"/>
    </row>
    <row r="22" spans="1:10" s="33" customFormat="1" ht="13.5" x14ac:dyDescent="0.2">
      <c r="A22" s="37" t="s">
        <v>58</v>
      </c>
      <c r="B22" s="37"/>
      <c r="C22" s="642">
        <v>1337868.32039</v>
      </c>
      <c r="D22" s="634">
        <v>1014303.99803</v>
      </c>
      <c r="E22" s="634">
        <v>321161.00283000001</v>
      </c>
      <c r="F22" s="634">
        <v>254885.10644999999</v>
      </c>
      <c r="G22" s="634">
        <v>66275.896380000006</v>
      </c>
      <c r="H22" s="634">
        <v>2403.3195300000002</v>
      </c>
      <c r="I22" s="634">
        <v>0</v>
      </c>
      <c r="J22" s="2"/>
    </row>
    <row r="23" spans="1:10" s="33" customFormat="1" ht="13.5" x14ac:dyDescent="0.2">
      <c r="A23" s="37" t="s">
        <v>97</v>
      </c>
      <c r="B23" s="37"/>
      <c r="C23" s="642">
        <v>13813.63602</v>
      </c>
      <c r="D23" s="634">
        <v>0</v>
      </c>
      <c r="E23" s="634">
        <v>13813.63602</v>
      </c>
      <c r="F23" s="634">
        <v>13558.619559999999</v>
      </c>
      <c r="G23" s="634">
        <v>255.01646</v>
      </c>
      <c r="H23" s="634">
        <v>0</v>
      </c>
      <c r="I23" s="634">
        <v>0</v>
      </c>
      <c r="J23" s="2"/>
    </row>
    <row r="24" spans="1:10" s="33" customFormat="1" ht="13.5" x14ac:dyDescent="0.2">
      <c r="A24" s="13" t="s">
        <v>14</v>
      </c>
      <c r="B24" s="13"/>
      <c r="C24" s="644">
        <v>1376686.2635600001</v>
      </c>
      <c r="D24" s="643">
        <v>1038408.30518</v>
      </c>
      <c r="E24" s="643">
        <v>335874.63884000003</v>
      </c>
      <c r="F24" s="643">
        <v>269343.72600999998</v>
      </c>
      <c r="G24" s="643">
        <v>66530.912840000005</v>
      </c>
      <c r="H24" s="643">
        <v>2403.3195300000002</v>
      </c>
      <c r="I24" s="643">
        <v>0</v>
      </c>
      <c r="J24" s="2"/>
    </row>
    <row r="25" spans="1:10" s="33" customFormat="1" ht="42" customHeight="1" x14ac:dyDescent="0.2">
      <c r="A25" s="334" t="s">
        <v>719</v>
      </c>
      <c r="B25" s="334"/>
      <c r="C25" s="642"/>
      <c r="D25" s="634"/>
      <c r="E25" s="634"/>
      <c r="F25" s="634"/>
      <c r="G25" s="634"/>
      <c r="H25" s="634"/>
      <c r="I25" s="634"/>
      <c r="J25" s="2"/>
    </row>
    <row r="26" spans="1:10" s="33" customFormat="1" ht="13.5" x14ac:dyDescent="0.2">
      <c r="A26" s="10" t="s">
        <v>55</v>
      </c>
      <c r="B26" s="10"/>
      <c r="C26" s="642">
        <v>2100.9957399999998</v>
      </c>
      <c r="D26" s="634">
        <v>0</v>
      </c>
      <c r="E26" s="634">
        <v>750</v>
      </c>
      <c r="F26" s="634">
        <v>750</v>
      </c>
      <c r="G26" s="634">
        <v>0</v>
      </c>
      <c r="H26" s="634">
        <v>1350.9957400000001</v>
      </c>
      <c r="I26" s="634">
        <v>0</v>
      </c>
      <c r="J26" s="2"/>
    </row>
    <row r="27" spans="1:10" s="33" customFormat="1" ht="13.5" x14ac:dyDescent="0.2">
      <c r="A27" s="37" t="s">
        <v>58</v>
      </c>
      <c r="B27" s="37"/>
      <c r="C27" s="642">
        <v>2074.27774</v>
      </c>
      <c r="D27" s="634">
        <v>0</v>
      </c>
      <c r="E27" s="634">
        <v>750</v>
      </c>
      <c r="F27" s="634">
        <v>750</v>
      </c>
      <c r="G27" s="634">
        <v>0</v>
      </c>
      <c r="H27" s="634">
        <v>1324.27774</v>
      </c>
      <c r="I27" s="634">
        <v>0</v>
      </c>
      <c r="J27" s="2"/>
    </row>
    <row r="28" spans="1:10" s="33" customFormat="1" ht="13.5" x14ac:dyDescent="0.2">
      <c r="A28" s="37" t="s">
        <v>97</v>
      </c>
      <c r="B28" s="37"/>
      <c r="C28" s="642">
        <v>26.718</v>
      </c>
      <c r="D28" s="634">
        <v>0</v>
      </c>
      <c r="E28" s="634">
        <v>0</v>
      </c>
      <c r="F28" s="634">
        <v>0</v>
      </c>
      <c r="G28" s="634">
        <v>0</v>
      </c>
      <c r="H28" s="634">
        <v>26.718</v>
      </c>
      <c r="I28" s="634">
        <v>0</v>
      </c>
      <c r="J28" s="2"/>
    </row>
    <row r="29" spans="1:10" s="33" customFormat="1" ht="13.5" x14ac:dyDescent="0.2">
      <c r="A29" s="10" t="s">
        <v>56</v>
      </c>
      <c r="B29" s="10"/>
      <c r="C29" s="642">
        <v>775.19070999999997</v>
      </c>
      <c r="D29" s="634">
        <v>0</v>
      </c>
      <c r="E29" s="634">
        <v>700</v>
      </c>
      <c r="F29" s="634">
        <v>700</v>
      </c>
      <c r="G29" s="634">
        <v>0</v>
      </c>
      <c r="H29" s="634">
        <v>75.190709999999996</v>
      </c>
      <c r="I29" s="634">
        <v>0</v>
      </c>
      <c r="J29" s="2"/>
    </row>
    <row r="30" spans="1:10" s="33" customFormat="1" ht="13.5" x14ac:dyDescent="0.2">
      <c r="A30" s="10" t="s">
        <v>57</v>
      </c>
      <c r="B30" s="10"/>
      <c r="C30" s="642">
        <v>0</v>
      </c>
      <c r="D30" s="634">
        <v>0</v>
      </c>
      <c r="E30" s="634">
        <v>0</v>
      </c>
      <c r="F30" s="634">
        <v>0</v>
      </c>
      <c r="G30" s="634">
        <v>0</v>
      </c>
      <c r="H30" s="634">
        <v>0</v>
      </c>
      <c r="I30" s="634">
        <v>0</v>
      </c>
      <c r="J30" s="2"/>
    </row>
    <row r="31" spans="1:10" s="33" customFormat="1" ht="13.5" x14ac:dyDescent="0.2">
      <c r="A31" s="37" t="s">
        <v>58</v>
      </c>
      <c r="B31" s="37"/>
      <c r="C31" s="642">
        <v>0</v>
      </c>
      <c r="D31" s="634">
        <v>0</v>
      </c>
      <c r="E31" s="634">
        <v>0</v>
      </c>
      <c r="F31" s="634">
        <v>0</v>
      </c>
      <c r="G31" s="634">
        <v>0</v>
      </c>
      <c r="H31" s="634">
        <v>0</v>
      </c>
      <c r="I31" s="634">
        <v>0</v>
      </c>
      <c r="J31" s="2"/>
    </row>
    <row r="32" spans="1:10" s="33" customFormat="1" ht="13.5" x14ac:dyDescent="0.2">
      <c r="A32" s="37" t="s">
        <v>97</v>
      </c>
      <c r="B32" s="37"/>
      <c r="C32" s="642">
        <v>0</v>
      </c>
      <c r="D32" s="634">
        <v>0</v>
      </c>
      <c r="E32" s="634">
        <v>0</v>
      </c>
      <c r="F32" s="634">
        <v>0</v>
      </c>
      <c r="G32" s="634">
        <v>0</v>
      </c>
      <c r="H32" s="634">
        <v>0</v>
      </c>
      <c r="I32" s="634">
        <v>0</v>
      </c>
      <c r="J32" s="2"/>
    </row>
    <row r="33" spans="1:10" s="33" customFormat="1" ht="13.5" x14ac:dyDescent="0.2">
      <c r="A33" s="13" t="s">
        <v>14</v>
      </c>
      <c r="B33" s="13"/>
      <c r="C33" s="644">
        <v>2876.1864500000001</v>
      </c>
      <c r="D33" s="643">
        <v>0</v>
      </c>
      <c r="E33" s="643">
        <v>1450</v>
      </c>
      <c r="F33" s="643">
        <v>1450</v>
      </c>
      <c r="G33" s="643">
        <v>0</v>
      </c>
      <c r="H33" s="643">
        <v>1426.1864499999999</v>
      </c>
      <c r="I33" s="643">
        <v>0</v>
      </c>
      <c r="J33" s="2"/>
    </row>
    <row r="34" spans="1:10" s="33" customFormat="1" ht="42" customHeight="1" x14ac:dyDescent="0.2">
      <c r="A34" s="334" t="s">
        <v>929</v>
      </c>
      <c r="B34" s="334"/>
      <c r="C34" s="642"/>
      <c r="D34" s="634"/>
      <c r="E34" s="634"/>
      <c r="F34" s="634"/>
      <c r="G34" s="634"/>
      <c r="H34" s="634"/>
      <c r="I34" s="634"/>
      <c r="J34" s="2"/>
    </row>
    <row r="35" spans="1:10" s="33" customFormat="1" ht="13.5" x14ac:dyDescent="0.2">
      <c r="A35" s="10" t="s">
        <v>55</v>
      </c>
      <c r="B35" s="10"/>
      <c r="C35" s="642">
        <v>4766.3834200000001</v>
      </c>
      <c r="D35" s="634">
        <v>0</v>
      </c>
      <c r="E35" s="634">
        <v>2649.5033899999999</v>
      </c>
      <c r="F35" s="634">
        <v>2325.9840600000002</v>
      </c>
      <c r="G35" s="634">
        <v>323.51933000000002</v>
      </c>
      <c r="H35" s="634">
        <v>2116.3998200000001</v>
      </c>
      <c r="I35" s="634">
        <v>0.48021000000000003</v>
      </c>
      <c r="J35" s="2"/>
    </row>
    <row r="36" spans="1:10" s="33" customFormat="1" ht="13.5" x14ac:dyDescent="0.2">
      <c r="A36" s="37" t="s">
        <v>58</v>
      </c>
      <c r="B36" s="37"/>
      <c r="C36" s="642">
        <v>4759.5627000000004</v>
      </c>
      <c r="D36" s="634">
        <v>0</v>
      </c>
      <c r="E36" s="634">
        <v>2649.5033899999999</v>
      </c>
      <c r="F36" s="634">
        <v>2325.9840600000002</v>
      </c>
      <c r="G36" s="634">
        <v>323.51933000000002</v>
      </c>
      <c r="H36" s="634">
        <v>2109.5790999999999</v>
      </c>
      <c r="I36" s="634">
        <v>0.48021000000000003</v>
      </c>
      <c r="J36" s="2"/>
    </row>
    <row r="37" spans="1:10" s="33" customFormat="1" ht="13.5" x14ac:dyDescent="0.2">
      <c r="A37" s="37" t="s">
        <v>97</v>
      </c>
      <c r="B37" s="37"/>
      <c r="C37" s="642">
        <v>6.8207199999999997</v>
      </c>
      <c r="D37" s="634">
        <v>0</v>
      </c>
      <c r="E37" s="634">
        <v>0</v>
      </c>
      <c r="F37" s="634">
        <v>0</v>
      </c>
      <c r="G37" s="634">
        <v>0</v>
      </c>
      <c r="H37" s="634">
        <v>6.8207199999999997</v>
      </c>
      <c r="I37" s="634">
        <v>0</v>
      </c>
      <c r="J37" s="2"/>
    </row>
    <row r="38" spans="1:10" s="33" customFormat="1" ht="13.5" x14ac:dyDescent="0.2">
      <c r="A38" s="10" t="s">
        <v>56</v>
      </c>
      <c r="B38" s="10"/>
      <c r="C38" s="642">
        <v>243.57608999999999</v>
      </c>
      <c r="D38" s="634">
        <v>0</v>
      </c>
      <c r="E38" s="634">
        <v>225.2</v>
      </c>
      <c r="F38" s="634">
        <v>225.2</v>
      </c>
      <c r="G38" s="634">
        <v>0</v>
      </c>
      <c r="H38" s="634">
        <v>18.376090000000001</v>
      </c>
      <c r="I38" s="634">
        <v>0</v>
      </c>
      <c r="J38" s="2"/>
    </row>
    <row r="39" spans="1:10" s="33" customFormat="1" ht="13.5" x14ac:dyDescent="0.2">
      <c r="A39" s="10" t="s">
        <v>57</v>
      </c>
      <c r="B39" s="10"/>
      <c r="C39" s="642">
        <v>1.404E-2</v>
      </c>
      <c r="D39" s="634">
        <v>0</v>
      </c>
      <c r="E39" s="634">
        <v>0</v>
      </c>
      <c r="F39" s="634">
        <v>0</v>
      </c>
      <c r="G39" s="634">
        <v>0</v>
      </c>
      <c r="H39" s="634">
        <v>1.404E-2</v>
      </c>
      <c r="I39" s="634">
        <v>0</v>
      </c>
      <c r="J39" s="2"/>
    </row>
    <row r="40" spans="1:10" s="33" customFormat="1" ht="13.5" x14ac:dyDescent="0.2">
      <c r="A40" s="37" t="s">
        <v>58</v>
      </c>
      <c r="B40" s="37"/>
      <c r="C40" s="642">
        <v>1.404E-2</v>
      </c>
      <c r="D40" s="634">
        <v>0</v>
      </c>
      <c r="E40" s="634">
        <v>0</v>
      </c>
      <c r="F40" s="634">
        <v>0</v>
      </c>
      <c r="G40" s="634">
        <v>0</v>
      </c>
      <c r="H40" s="634">
        <v>1.404E-2</v>
      </c>
      <c r="I40" s="634">
        <v>0</v>
      </c>
      <c r="J40" s="2"/>
    </row>
    <row r="41" spans="1:10" s="33" customFormat="1" ht="13.5" x14ac:dyDescent="0.2">
      <c r="A41" s="37" t="s">
        <v>97</v>
      </c>
      <c r="B41" s="37"/>
      <c r="C41" s="642">
        <v>0</v>
      </c>
      <c r="D41" s="634">
        <v>0</v>
      </c>
      <c r="E41" s="634">
        <v>0</v>
      </c>
      <c r="F41" s="634">
        <v>0</v>
      </c>
      <c r="G41" s="634">
        <v>0</v>
      </c>
      <c r="H41" s="634">
        <v>0</v>
      </c>
      <c r="I41" s="634">
        <v>0</v>
      </c>
      <c r="J41" s="2"/>
    </row>
    <row r="42" spans="1:10" s="33" customFormat="1" ht="13.5" x14ac:dyDescent="0.2">
      <c r="A42" s="13" t="s">
        <v>14</v>
      </c>
      <c r="B42" s="13"/>
      <c r="C42" s="644">
        <v>5009.9735499999997</v>
      </c>
      <c r="D42" s="643">
        <v>0</v>
      </c>
      <c r="E42" s="643">
        <v>2874.7033900000001</v>
      </c>
      <c r="F42" s="643">
        <v>2551.18406</v>
      </c>
      <c r="G42" s="643">
        <v>323.51933000000002</v>
      </c>
      <c r="H42" s="643">
        <v>2134.7899499999999</v>
      </c>
      <c r="I42" s="643">
        <v>0.48021000000000003</v>
      </c>
      <c r="J42" s="2"/>
    </row>
    <row r="43" spans="1:10" s="33" customFormat="1" ht="43.5" customHeight="1" x14ac:dyDescent="0.2">
      <c r="A43" s="334" t="s">
        <v>930</v>
      </c>
      <c r="B43" s="334"/>
      <c r="C43" s="642"/>
      <c r="D43" s="634"/>
      <c r="E43" s="634"/>
      <c r="F43" s="634"/>
      <c r="G43" s="634"/>
      <c r="H43" s="634"/>
      <c r="I43" s="634"/>
      <c r="J43" s="2"/>
    </row>
    <row r="44" spans="1:10" s="33" customFormat="1" ht="13.5" x14ac:dyDescent="0.2">
      <c r="A44" s="10" t="s">
        <v>55</v>
      </c>
      <c r="B44" s="10"/>
      <c r="C44" s="642">
        <v>185553.38858999999</v>
      </c>
      <c r="D44" s="634">
        <v>14153.25783</v>
      </c>
      <c r="E44" s="634">
        <v>96603.787469999996</v>
      </c>
      <c r="F44" s="634">
        <v>77277.084260000003</v>
      </c>
      <c r="G44" s="634">
        <v>19326.70321</v>
      </c>
      <c r="H44" s="634">
        <v>74369.75963</v>
      </c>
      <c r="I44" s="634">
        <v>426.58366000000001</v>
      </c>
      <c r="J44" s="2"/>
    </row>
    <row r="45" spans="1:10" s="33" customFormat="1" ht="13.5" x14ac:dyDescent="0.2">
      <c r="A45" s="37" t="s">
        <v>58</v>
      </c>
      <c r="B45" s="37"/>
      <c r="C45" s="642">
        <v>185373.01083000001</v>
      </c>
      <c r="D45" s="634">
        <v>14153.25783</v>
      </c>
      <c r="E45" s="634">
        <v>96551.874360000002</v>
      </c>
      <c r="F45" s="634">
        <v>77225.171149999995</v>
      </c>
      <c r="G45" s="634">
        <v>19326.70321</v>
      </c>
      <c r="H45" s="634">
        <v>74241.294980000006</v>
      </c>
      <c r="I45" s="634">
        <v>426.58366000000001</v>
      </c>
      <c r="J45" s="2"/>
    </row>
    <row r="46" spans="1:10" s="33" customFormat="1" ht="13.5" x14ac:dyDescent="0.2">
      <c r="A46" s="37" t="s">
        <v>97</v>
      </c>
      <c r="B46" s="37"/>
      <c r="C46" s="642">
        <v>180.37777</v>
      </c>
      <c r="D46" s="634">
        <v>0</v>
      </c>
      <c r="E46" s="634">
        <v>51.913110000000003</v>
      </c>
      <c r="F46" s="634">
        <v>51.913110000000003</v>
      </c>
      <c r="G46" s="634">
        <v>0</v>
      </c>
      <c r="H46" s="634">
        <v>128.46465000000001</v>
      </c>
      <c r="I46" s="634">
        <v>0</v>
      </c>
      <c r="J46" s="2"/>
    </row>
    <row r="47" spans="1:10" s="33" customFormat="1" ht="13.5" x14ac:dyDescent="0.2">
      <c r="A47" s="10" t="s">
        <v>56</v>
      </c>
      <c r="B47" s="10"/>
      <c r="C47" s="642">
        <v>101679.68111</v>
      </c>
      <c r="D47" s="634">
        <v>6270.5170600000001</v>
      </c>
      <c r="E47" s="634">
        <v>93835.221359999996</v>
      </c>
      <c r="F47" s="634">
        <v>78359.661160000003</v>
      </c>
      <c r="G47" s="634">
        <v>15475.5602</v>
      </c>
      <c r="H47" s="634">
        <v>1573.9426900000001</v>
      </c>
      <c r="I47" s="634">
        <v>0</v>
      </c>
      <c r="J47" s="2"/>
    </row>
    <row r="48" spans="1:10" s="33" customFormat="1" ht="13.5" x14ac:dyDescent="0.2">
      <c r="A48" s="10" t="s">
        <v>57</v>
      </c>
      <c r="B48" s="10"/>
      <c r="C48" s="642">
        <v>571.69500000000005</v>
      </c>
      <c r="D48" s="634">
        <v>38</v>
      </c>
      <c r="E48" s="634">
        <v>487.51650000000001</v>
      </c>
      <c r="F48" s="634">
        <v>480.51650000000001</v>
      </c>
      <c r="G48" s="634">
        <v>7</v>
      </c>
      <c r="H48" s="634">
        <v>46.178510000000003</v>
      </c>
      <c r="I48" s="634">
        <v>0</v>
      </c>
      <c r="J48" s="2"/>
    </row>
    <row r="49" spans="1:10" s="33" customFormat="1" ht="13.5" x14ac:dyDescent="0.2">
      <c r="A49" s="37" t="s">
        <v>58</v>
      </c>
      <c r="B49" s="37"/>
      <c r="C49" s="642">
        <v>571.24455999999998</v>
      </c>
      <c r="D49" s="634">
        <v>38</v>
      </c>
      <c r="E49" s="634">
        <v>487.51650000000001</v>
      </c>
      <c r="F49" s="634">
        <v>480.51650000000001</v>
      </c>
      <c r="G49" s="634">
        <v>7</v>
      </c>
      <c r="H49" s="634">
        <v>45.728059999999999</v>
      </c>
      <c r="I49" s="634">
        <v>0</v>
      </c>
      <c r="J49" s="2"/>
    </row>
    <row r="50" spans="1:10" s="33" customFormat="1" ht="13.5" x14ac:dyDescent="0.2">
      <c r="A50" s="37" t="s">
        <v>97</v>
      </c>
      <c r="B50" s="37"/>
      <c r="C50" s="642">
        <v>0.45044000000000001</v>
      </c>
      <c r="D50" s="634">
        <v>0</v>
      </c>
      <c r="E50" s="634">
        <v>0</v>
      </c>
      <c r="F50" s="634">
        <v>0</v>
      </c>
      <c r="G50" s="634">
        <v>0</v>
      </c>
      <c r="H50" s="634">
        <v>0.45044000000000001</v>
      </c>
      <c r="I50" s="634">
        <v>0</v>
      </c>
      <c r="J50" s="2"/>
    </row>
    <row r="51" spans="1:10" s="33" customFormat="1" ht="13.5" x14ac:dyDescent="0.2">
      <c r="A51" s="13" t="s">
        <v>14</v>
      </c>
      <c r="B51" s="335"/>
      <c r="C51" s="643">
        <v>287804.7647</v>
      </c>
      <c r="D51" s="643">
        <v>20461.774890000001</v>
      </c>
      <c r="E51" s="643">
        <v>190926.52533</v>
      </c>
      <c r="F51" s="643">
        <v>156117.26191999999</v>
      </c>
      <c r="G51" s="643">
        <v>34809.26341</v>
      </c>
      <c r="H51" s="643">
        <v>75989.880829999995</v>
      </c>
      <c r="I51" s="643">
        <v>426.58366000000001</v>
      </c>
      <c r="J51" s="2"/>
    </row>
    <row r="52" spans="1:10" s="33" customFormat="1" ht="34.5" customHeight="1" x14ac:dyDescent="0.2">
      <c r="A52" s="13" t="s">
        <v>272</v>
      </c>
      <c r="B52" s="335"/>
      <c r="C52" s="643">
        <v>1735985.77495</v>
      </c>
      <c r="D52" s="643">
        <v>1070825.6602400001</v>
      </c>
      <c r="E52" s="643">
        <v>536569.52252</v>
      </c>
      <c r="F52" s="643">
        <v>434670.82695000002</v>
      </c>
      <c r="G52" s="643">
        <v>101898.69558</v>
      </c>
      <c r="H52" s="643">
        <v>128163.52832</v>
      </c>
      <c r="I52" s="643">
        <v>427.06387999999998</v>
      </c>
      <c r="J52" s="2"/>
    </row>
    <row r="53" spans="1:10" s="33" customFormat="1" ht="51.75" customHeight="1" x14ac:dyDescent="0.2">
      <c r="A53" s="1130" t="s">
        <v>129</v>
      </c>
      <c r="B53" s="1130"/>
      <c r="C53" s="1131"/>
      <c r="D53" s="1131"/>
      <c r="E53" s="1131"/>
      <c r="F53" s="1131"/>
      <c r="G53" s="1131"/>
      <c r="H53" s="1131"/>
      <c r="I53" s="1131"/>
      <c r="J53" s="2"/>
    </row>
    <row r="54" spans="1:10" s="33" customFormat="1" ht="30.75" customHeight="1" x14ac:dyDescent="0.2">
      <c r="A54" s="7" t="s">
        <v>53</v>
      </c>
      <c r="B54" s="333"/>
      <c r="C54" s="634"/>
      <c r="D54" s="634"/>
      <c r="E54" s="634"/>
      <c r="F54" s="634"/>
      <c r="G54" s="634"/>
      <c r="H54" s="634"/>
      <c r="I54" s="634"/>
      <c r="J54" s="2"/>
    </row>
    <row r="55" spans="1:10" s="33" customFormat="1" ht="13.5" x14ac:dyDescent="0.2">
      <c r="A55" s="10" t="s">
        <v>62</v>
      </c>
      <c r="B55" s="10"/>
      <c r="C55" s="642">
        <v>1010.88919</v>
      </c>
      <c r="D55" s="634">
        <v>0</v>
      </c>
      <c r="E55" s="634">
        <v>1000</v>
      </c>
      <c r="F55" s="634">
        <v>0</v>
      </c>
      <c r="G55" s="634">
        <v>1000</v>
      </c>
      <c r="H55" s="634">
        <v>0</v>
      </c>
      <c r="I55" s="634">
        <v>10.889189999999999</v>
      </c>
      <c r="J55" s="2"/>
    </row>
    <row r="56" spans="1:10" s="33" customFormat="1" ht="13.5" x14ac:dyDescent="0.2">
      <c r="A56" s="10" t="s">
        <v>15</v>
      </c>
      <c r="B56" s="10"/>
      <c r="C56" s="642">
        <v>958.69503999999995</v>
      </c>
      <c r="D56" s="634">
        <v>0</v>
      </c>
      <c r="E56" s="634">
        <v>834</v>
      </c>
      <c r="F56" s="634">
        <v>820</v>
      </c>
      <c r="G56" s="634">
        <v>14</v>
      </c>
      <c r="H56" s="634">
        <v>124.69504000000001</v>
      </c>
      <c r="I56" s="634">
        <v>0</v>
      </c>
      <c r="J56" s="2"/>
    </row>
    <row r="57" spans="1:10" s="33" customFormat="1" ht="13.5" x14ac:dyDescent="0.2">
      <c r="A57" s="10" t="s">
        <v>16</v>
      </c>
      <c r="B57" s="10"/>
      <c r="C57" s="642">
        <v>2022.1840299999999</v>
      </c>
      <c r="D57" s="634">
        <v>0</v>
      </c>
      <c r="E57" s="634">
        <v>0</v>
      </c>
      <c r="F57" s="634">
        <v>0</v>
      </c>
      <c r="G57" s="634">
        <v>0</v>
      </c>
      <c r="H57" s="634">
        <v>2022.1840299999999</v>
      </c>
      <c r="I57" s="634">
        <v>0</v>
      </c>
      <c r="J57" s="2"/>
    </row>
    <row r="58" spans="1:10" s="33" customFormat="1" ht="13.5" x14ac:dyDescent="0.2">
      <c r="A58" s="10" t="s">
        <v>63</v>
      </c>
      <c r="B58" s="10"/>
      <c r="C58" s="642">
        <v>61.42154</v>
      </c>
      <c r="D58" s="634">
        <v>0</v>
      </c>
      <c r="E58" s="634">
        <v>0</v>
      </c>
      <c r="F58" s="634">
        <v>0</v>
      </c>
      <c r="G58" s="634">
        <v>0</v>
      </c>
      <c r="H58" s="634">
        <v>61.42154</v>
      </c>
      <c r="I58" s="634">
        <v>0</v>
      </c>
      <c r="J58" s="2"/>
    </row>
    <row r="59" spans="1:10" s="33" customFormat="1" ht="13.5" x14ac:dyDescent="0.2">
      <c r="A59" s="10" t="s">
        <v>738</v>
      </c>
      <c r="B59" s="10"/>
      <c r="C59" s="642">
        <v>141.60418000000001</v>
      </c>
      <c r="D59" s="634">
        <v>140.5</v>
      </c>
      <c r="E59" s="634">
        <v>0</v>
      </c>
      <c r="F59" s="634">
        <v>0</v>
      </c>
      <c r="G59" s="634">
        <v>0</v>
      </c>
      <c r="H59" s="634">
        <v>0</v>
      </c>
      <c r="I59" s="634">
        <v>1.1041799999999999</v>
      </c>
      <c r="J59" s="2"/>
    </row>
    <row r="60" spans="1:10" s="33" customFormat="1" ht="13.5" x14ac:dyDescent="0.2">
      <c r="A60" s="10" t="s">
        <v>64</v>
      </c>
      <c r="B60" s="10"/>
      <c r="C60" s="642"/>
      <c r="D60" s="634"/>
      <c r="E60" s="634"/>
      <c r="F60" s="634"/>
      <c r="G60" s="634"/>
      <c r="H60" s="634"/>
      <c r="I60" s="634"/>
      <c r="J60" s="2"/>
    </row>
    <row r="61" spans="1:10" s="33" customFormat="1" ht="13.5" x14ac:dyDescent="0.2">
      <c r="A61" s="10" t="s">
        <v>65</v>
      </c>
      <c r="B61" s="10"/>
      <c r="C61" s="642">
        <v>9723.1903700000003</v>
      </c>
      <c r="D61" s="634">
        <v>751.20276000000001</v>
      </c>
      <c r="E61" s="634">
        <v>7704.0070100000003</v>
      </c>
      <c r="F61" s="634">
        <v>5810.6802699999998</v>
      </c>
      <c r="G61" s="634">
        <v>1893.3267499999999</v>
      </c>
      <c r="H61" s="634">
        <v>1180.1351500000001</v>
      </c>
      <c r="I61" s="634">
        <v>87.84545</v>
      </c>
      <c r="J61" s="2"/>
    </row>
    <row r="62" spans="1:10" s="33" customFormat="1" ht="13.5" x14ac:dyDescent="0.2">
      <c r="A62" s="10" t="s">
        <v>66</v>
      </c>
      <c r="B62" s="10"/>
      <c r="C62" s="642"/>
      <c r="D62" s="634"/>
      <c r="E62" s="634"/>
      <c r="F62" s="634"/>
      <c r="G62" s="634"/>
      <c r="H62" s="634"/>
      <c r="I62" s="634"/>
      <c r="J62" s="2"/>
    </row>
    <row r="63" spans="1:10" s="33" customFormat="1" ht="13.5" x14ac:dyDescent="0.2">
      <c r="A63" s="10" t="s">
        <v>67</v>
      </c>
      <c r="B63" s="10"/>
      <c r="C63" s="642">
        <v>94.272739999999999</v>
      </c>
      <c r="D63" s="634">
        <v>0</v>
      </c>
      <c r="E63" s="634">
        <v>31.391539999999999</v>
      </c>
      <c r="F63" s="634">
        <v>31.391539999999999</v>
      </c>
      <c r="G63" s="634">
        <v>0</v>
      </c>
      <c r="H63" s="634">
        <v>61.336790000000001</v>
      </c>
      <c r="I63" s="634">
        <v>1.5444199999999999</v>
      </c>
      <c r="J63" s="2"/>
    </row>
    <row r="64" spans="1:10" s="33" customFormat="1" ht="13.5" x14ac:dyDescent="0.2">
      <c r="A64" s="13" t="s">
        <v>14</v>
      </c>
      <c r="B64" s="13"/>
      <c r="C64" s="644">
        <v>14012.257079999999</v>
      </c>
      <c r="D64" s="643">
        <v>891.70276000000001</v>
      </c>
      <c r="E64" s="643">
        <v>9569.3985499999999</v>
      </c>
      <c r="F64" s="643">
        <v>6662.0718100000004</v>
      </c>
      <c r="G64" s="643">
        <v>2907.3267500000002</v>
      </c>
      <c r="H64" s="643">
        <v>3449.7725300000002</v>
      </c>
      <c r="I64" s="643">
        <v>101.38324</v>
      </c>
      <c r="J64" s="2"/>
    </row>
    <row r="65" spans="1:10" s="33" customFormat="1" ht="42" customHeight="1" x14ac:dyDescent="0.2">
      <c r="A65" s="334" t="s">
        <v>719</v>
      </c>
      <c r="B65" s="334"/>
      <c r="C65" s="642"/>
      <c r="D65" s="634"/>
      <c r="E65" s="634"/>
      <c r="F65" s="634"/>
      <c r="G65" s="634"/>
      <c r="H65" s="634"/>
      <c r="I65" s="634"/>
      <c r="J65" s="2"/>
    </row>
    <row r="66" spans="1:10" s="33" customFormat="1" ht="13.5" x14ac:dyDescent="0.2">
      <c r="A66" s="10" t="s">
        <v>62</v>
      </c>
      <c r="B66" s="10"/>
      <c r="C66" s="642">
        <v>0</v>
      </c>
      <c r="D66" s="634">
        <v>0</v>
      </c>
      <c r="E66" s="634">
        <v>0</v>
      </c>
      <c r="F66" s="634">
        <v>0</v>
      </c>
      <c r="G66" s="634">
        <v>0</v>
      </c>
      <c r="H66" s="634">
        <v>0</v>
      </c>
      <c r="I66" s="634">
        <v>0</v>
      </c>
      <c r="J66" s="2"/>
    </row>
    <row r="67" spans="1:10" s="33" customFormat="1" ht="13.5" x14ac:dyDescent="0.2">
      <c r="A67" s="10" t="s">
        <v>15</v>
      </c>
      <c r="B67" s="10"/>
      <c r="C67" s="642">
        <v>2.5597599999999998</v>
      </c>
      <c r="D67" s="634">
        <v>0</v>
      </c>
      <c r="E67" s="634">
        <v>0</v>
      </c>
      <c r="F67" s="634">
        <v>0</v>
      </c>
      <c r="G67" s="634">
        <v>0</v>
      </c>
      <c r="H67" s="634">
        <v>2.5597599999999998</v>
      </c>
      <c r="I67" s="634">
        <v>0</v>
      </c>
      <c r="J67" s="2"/>
    </row>
    <row r="68" spans="1:10" s="33" customFormat="1" ht="13.5" x14ac:dyDescent="0.2">
      <c r="A68" s="10" t="s">
        <v>16</v>
      </c>
      <c r="B68" s="10"/>
      <c r="C68" s="642">
        <v>0.25155</v>
      </c>
      <c r="D68" s="634">
        <v>0</v>
      </c>
      <c r="E68" s="634">
        <v>0</v>
      </c>
      <c r="F68" s="634">
        <v>0</v>
      </c>
      <c r="G68" s="634">
        <v>0</v>
      </c>
      <c r="H68" s="634">
        <v>0.25155</v>
      </c>
      <c r="I68" s="634">
        <v>0</v>
      </c>
      <c r="J68" s="2"/>
    </row>
    <row r="69" spans="1:10" s="33" customFormat="1" ht="13.5" x14ac:dyDescent="0.2">
      <c r="A69" s="10" t="s">
        <v>63</v>
      </c>
      <c r="B69" s="10"/>
      <c r="C69" s="642">
        <v>4.9680000000000002E-2</v>
      </c>
      <c r="D69" s="634">
        <v>0</v>
      </c>
      <c r="E69" s="634">
        <v>0</v>
      </c>
      <c r="F69" s="634">
        <v>0</v>
      </c>
      <c r="G69" s="634">
        <v>0</v>
      </c>
      <c r="H69" s="634">
        <v>4.9680000000000002E-2</v>
      </c>
      <c r="I69" s="634">
        <v>0</v>
      </c>
      <c r="J69" s="2"/>
    </row>
    <row r="70" spans="1:10" s="33" customFormat="1" ht="13.5" x14ac:dyDescent="0.2">
      <c r="A70" s="10" t="s">
        <v>738</v>
      </c>
      <c r="B70" s="10"/>
      <c r="C70" s="642">
        <v>0</v>
      </c>
      <c r="D70" s="634">
        <v>0</v>
      </c>
      <c r="E70" s="634">
        <v>0</v>
      </c>
      <c r="F70" s="634">
        <v>0</v>
      </c>
      <c r="G70" s="634">
        <v>0</v>
      </c>
      <c r="H70" s="634">
        <v>0</v>
      </c>
      <c r="I70" s="634">
        <v>0</v>
      </c>
      <c r="J70" s="2"/>
    </row>
    <row r="71" spans="1:10" s="33" customFormat="1" ht="13.5" x14ac:dyDescent="0.2">
      <c r="A71" s="10" t="s">
        <v>64</v>
      </c>
      <c r="B71" s="10"/>
      <c r="C71" s="642"/>
      <c r="D71" s="634"/>
      <c r="E71" s="634"/>
      <c r="F71" s="634"/>
      <c r="G71" s="634"/>
      <c r="H71" s="634"/>
      <c r="I71" s="634"/>
      <c r="J71" s="2"/>
    </row>
    <row r="72" spans="1:10" s="33" customFormat="1" ht="13.5" x14ac:dyDescent="0.2">
      <c r="A72" s="10" t="s">
        <v>65</v>
      </c>
      <c r="B72" s="10"/>
      <c r="C72" s="642">
        <v>72.696039999999996</v>
      </c>
      <c r="D72" s="634">
        <v>0</v>
      </c>
      <c r="E72" s="634">
        <v>72.533000000000001</v>
      </c>
      <c r="F72" s="634">
        <v>72.533000000000001</v>
      </c>
      <c r="G72" s="634">
        <v>0</v>
      </c>
      <c r="H72" s="634">
        <v>0.16303999999999999</v>
      </c>
      <c r="I72" s="634">
        <v>0</v>
      </c>
      <c r="J72" s="2"/>
    </row>
    <row r="73" spans="1:10" s="33" customFormat="1" ht="13.5" x14ac:dyDescent="0.2">
      <c r="A73" s="10" t="s">
        <v>66</v>
      </c>
      <c r="B73" s="10"/>
      <c r="C73" s="642"/>
      <c r="D73" s="634"/>
      <c r="E73" s="634"/>
      <c r="F73" s="634"/>
      <c r="G73" s="634"/>
      <c r="H73" s="634"/>
      <c r="I73" s="634"/>
      <c r="J73" s="2"/>
    </row>
    <row r="74" spans="1:10" s="33" customFormat="1" ht="13.5" x14ac:dyDescent="0.2">
      <c r="A74" s="10" t="s">
        <v>67</v>
      </c>
      <c r="B74" s="10"/>
      <c r="C74" s="642">
        <v>0.35110999999999998</v>
      </c>
      <c r="D74" s="634">
        <v>0</v>
      </c>
      <c r="E74" s="634">
        <v>0</v>
      </c>
      <c r="F74" s="634">
        <v>0</v>
      </c>
      <c r="G74" s="634">
        <v>0</v>
      </c>
      <c r="H74" s="634">
        <v>0.35110999999999998</v>
      </c>
      <c r="I74" s="634">
        <v>0</v>
      </c>
      <c r="J74" s="2"/>
    </row>
    <row r="75" spans="1:10" s="33" customFormat="1" ht="13.5" x14ac:dyDescent="0.2">
      <c r="A75" s="13" t="s">
        <v>14</v>
      </c>
      <c r="B75" s="13"/>
      <c r="C75" s="644">
        <v>75.908140000000003</v>
      </c>
      <c r="D75" s="643">
        <v>0</v>
      </c>
      <c r="E75" s="643">
        <v>72.533000000000001</v>
      </c>
      <c r="F75" s="643">
        <v>72.533000000000001</v>
      </c>
      <c r="G75" s="643">
        <v>0</v>
      </c>
      <c r="H75" s="643">
        <v>3.37514</v>
      </c>
      <c r="I75" s="643">
        <v>0</v>
      </c>
      <c r="J75" s="2"/>
    </row>
    <row r="76" spans="1:10" s="33" customFormat="1" ht="42.75" customHeight="1" x14ac:dyDescent="0.2">
      <c r="A76" s="334" t="s">
        <v>929</v>
      </c>
      <c r="B76" s="334"/>
      <c r="C76" s="642"/>
      <c r="D76" s="634"/>
      <c r="E76" s="634"/>
      <c r="F76" s="634"/>
      <c r="G76" s="634"/>
      <c r="H76" s="634"/>
      <c r="I76" s="634"/>
      <c r="J76" s="2"/>
    </row>
    <row r="77" spans="1:10" s="33" customFormat="1" ht="13.5" x14ac:dyDescent="0.2">
      <c r="A77" s="10" t="s">
        <v>62</v>
      </c>
      <c r="B77" s="10"/>
      <c r="C77" s="642">
        <v>1.98E-3</v>
      </c>
      <c r="D77" s="634">
        <v>0</v>
      </c>
      <c r="E77" s="634">
        <v>0</v>
      </c>
      <c r="F77" s="634">
        <v>0</v>
      </c>
      <c r="G77" s="634">
        <v>0</v>
      </c>
      <c r="H77" s="634">
        <v>1.98E-3</v>
      </c>
      <c r="I77" s="634">
        <v>0</v>
      </c>
      <c r="J77" s="2"/>
    </row>
    <row r="78" spans="1:10" s="33" customFormat="1" ht="13.5" x14ac:dyDescent="0.2">
      <c r="A78" s="10" t="s">
        <v>15</v>
      </c>
      <c r="B78" s="10"/>
      <c r="C78" s="642">
        <v>3.6452599999999999</v>
      </c>
      <c r="D78" s="634">
        <v>0</v>
      </c>
      <c r="E78" s="634">
        <v>0</v>
      </c>
      <c r="F78" s="634">
        <v>0</v>
      </c>
      <c r="G78" s="634">
        <v>0</v>
      </c>
      <c r="H78" s="634">
        <v>3.6452599999999999</v>
      </c>
      <c r="I78" s="634">
        <v>0</v>
      </c>
      <c r="J78" s="2"/>
    </row>
    <row r="79" spans="1:10" s="33" customFormat="1" ht="13.5" x14ac:dyDescent="0.2">
      <c r="A79" s="10" t="s">
        <v>16</v>
      </c>
      <c r="B79" s="10"/>
      <c r="C79" s="642">
        <v>10.08419</v>
      </c>
      <c r="D79" s="634">
        <v>0</v>
      </c>
      <c r="E79" s="634">
        <v>9.5</v>
      </c>
      <c r="F79" s="634">
        <v>9.5</v>
      </c>
      <c r="G79" s="634">
        <v>0</v>
      </c>
      <c r="H79" s="634">
        <v>0.58418999999999999</v>
      </c>
      <c r="I79" s="634">
        <v>0</v>
      </c>
      <c r="J79" s="2"/>
    </row>
    <row r="80" spans="1:10" s="33" customFormat="1" ht="13.5" x14ac:dyDescent="0.2">
      <c r="A80" s="10" t="s">
        <v>63</v>
      </c>
      <c r="B80" s="10"/>
      <c r="C80" s="642">
        <v>1.8530500000000001</v>
      </c>
      <c r="D80" s="634">
        <v>0</v>
      </c>
      <c r="E80" s="634">
        <v>0</v>
      </c>
      <c r="F80" s="634">
        <v>0</v>
      </c>
      <c r="G80" s="634">
        <v>0</v>
      </c>
      <c r="H80" s="634">
        <v>1.8530500000000001</v>
      </c>
      <c r="I80" s="634">
        <v>0</v>
      </c>
      <c r="J80" s="2"/>
    </row>
    <row r="81" spans="1:10" s="33" customFormat="1" ht="13.5" x14ac:dyDescent="0.2">
      <c r="A81" s="10" t="s">
        <v>738</v>
      </c>
      <c r="B81" s="10"/>
      <c r="C81" s="642">
        <v>0.72965999999999998</v>
      </c>
      <c r="D81" s="634">
        <v>0</v>
      </c>
      <c r="E81" s="634">
        <v>0.72835000000000005</v>
      </c>
      <c r="F81" s="634">
        <v>0.72835000000000005</v>
      </c>
      <c r="G81" s="634">
        <v>0</v>
      </c>
      <c r="H81" s="634">
        <v>1.31E-3</v>
      </c>
      <c r="I81" s="634">
        <v>0</v>
      </c>
      <c r="J81" s="2"/>
    </row>
    <row r="82" spans="1:10" s="33" customFormat="1" ht="13.5" x14ac:dyDescent="0.2">
      <c r="A82" s="10" t="s">
        <v>64</v>
      </c>
      <c r="B82" s="10"/>
      <c r="C82" s="642"/>
      <c r="D82" s="634"/>
      <c r="E82" s="634"/>
      <c r="F82" s="634"/>
      <c r="G82" s="634"/>
      <c r="H82" s="634"/>
      <c r="I82" s="634"/>
      <c r="J82" s="2"/>
    </row>
    <row r="83" spans="1:10" s="33" customFormat="1" ht="13.5" x14ac:dyDescent="0.2">
      <c r="A83" s="10" t="s">
        <v>65</v>
      </c>
      <c r="B83" s="10"/>
      <c r="C83" s="642">
        <v>1072.18912</v>
      </c>
      <c r="D83" s="634">
        <v>0</v>
      </c>
      <c r="E83" s="634">
        <v>817.93924000000004</v>
      </c>
      <c r="F83" s="634">
        <v>817.93924000000004</v>
      </c>
      <c r="G83" s="634">
        <v>0</v>
      </c>
      <c r="H83" s="634">
        <v>254.24988999999999</v>
      </c>
      <c r="I83" s="634">
        <v>0</v>
      </c>
      <c r="J83" s="2"/>
    </row>
    <row r="84" spans="1:10" s="33" customFormat="1" ht="13.5" x14ac:dyDescent="0.2">
      <c r="A84" s="10" t="s">
        <v>66</v>
      </c>
      <c r="B84" s="10"/>
      <c r="C84" s="642"/>
      <c r="D84" s="634"/>
      <c r="E84" s="634"/>
      <c r="F84" s="634"/>
      <c r="G84" s="634"/>
      <c r="H84" s="634"/>
      <c r="I84" s="634"/>
      <c r="J84" s="2"/>
    </row>
    <row r="85" spans="1:10" s="33" customFormat="1" ht="13.5" x14ac:dyDescent="0.2">
      <c r="A85" s="10" t="s">
        <v>67</v>
      </c>
      <c r="B85" s="10"/>
      <c r="C85" s="642">
        <v>8.9092500000000001</v>
      </c>
      <c r="D85" s="634">
        <v>0</v>
      </c>
      <c r="E85" s="634">
        <v>0</v>
      </c>
      <c r="F85" s="634">
        <v>0</v>
      </c>
      <c r="G85" s="634">
        <v>0</v>
      </c>
      <c r="H85" s="634">
        <v>8.9092500000000001</v>
      </c>
      <c r="I85" s="634">
        <v>0</v>
      </c>
      <c r="J85" s="2"/>
    </row>
    <row r="86" spans="1:10" s="33" customFormat="1" ht="13.5" x14ac:dyDescent="0.2">
      <c r="A86" s="13" t="s">
        <v>14</v>
      </c>
      <c r="B86" s="13"/>
      <c r="C86" s="644">
        <v>1097.4124999999999</v>
      </c>
      <c r="D86" s="643">
        <v>0</v>
      </c>
      <c r="E86" s="643">
        <v>828.16759000000002</v>
      </c>
      <c r="F86" s="643">
        <v>828.16759000000002</v>
      </c>
      <c r="G86" s="643">
        <v>0</v>
      </c>
      <c r="H86" s="643">
        <v>269.24491999999998</v>
      </c>
      <c r="I86" s="643">
        <v>0</v>
      </c>
      <c r="J86" s="2"/>
    </row>
    <row r="87" spans="1:10" s="33" customFormat="1" ht="40.5" customHeight="1" x14ac:dyDescent="0.2">
      <c r="A87" s="334" t="s">
        <v>931</v>
      </c>
      <c r="B87" s="334"/>
      <c r="C87" s="642"/>
      <c r="D87" s="634"/>
      <c r="E87" s="634"/>
      <c r="F87" s="634"/>
      <c r="G87" s="634"/>
      <c r="H87" s="634"/>
      <c r="I87" s="634"/>
      <c r="J87" s="2"/>
    </row>
    <row r="88" spans="1:10" s="33" customFormat="1" ht="13.5" x14ac:dyDescent="0.2">
      <c r="A88" s="10" t="s">
        <v>62</v>
      </c>
      <c r="B88" s="10"/>
      <c r="C88" s="642">
        <v>5532.00101</v>
      </c>
      <c r="D88" s="634">
        <v>0</v>
      </c>
      <c r="E88" s="634">
        <v>5475.9191700000001</v>
      </c>
      <c r="F88" s="634">
        <v>4661.26368</v>
      </c>
      <c r="G88" s="634">
        <v>814.65548999999999</v>
      </c>
      <c r="H88" s="634">
        <v>56.08184</v>
      </c>
      <c r="I88" s="634">
        <v>0</v>
      </c>
      <c r="J88" s="2"/>
    </row>
    <row r="89" spans="1:10" s="33" customFormat="1" ht="13.5" x14ac:dyDescent="0.2">
      <c r="A89" s="10" t="s">
        <v>15</v>
      </c>
      <c r="B89" s="10"/>
      <c r="C89" s="642">
        <v>1828.3395800000001</v>
      </c>
      <c r="D89" s="634">
        <v>1681.6962000000001</v>
      </c>
      <c r="E89" s="634">
        <v>12</v>
      </c>
      <c r="F89" s="634">
        <v>12</v>
      </c>
      <c r="G89" s="634">
        <v>0</v>
      </c>
      <c r="H89" s="634">
        <v>134.3176</v>
      </c>
      <c r="I89" s="634">
        <v>0.32578000000000001</v>
      </c>
      <c r="J89" s="2"/>
    </row>
    <row r="90" spans="1:10" s="33" customFormat="1" ht="13.5" x14ac:dyDescent="0.2">
      <c r="A90" s="10" t="s">
        <v>16</v>
      </c>
      <c r="B90" s="10"/>
      <c r="C90" s="642">
        <v>266.27771999999999</v>
      </c>
      <c r="D90" s="634">
        <v>0</v>
      </c>
      <c r="E90" s="634">
        <v>0</v>
      </c>
      <c r="F90" s="634">
        <v>0</v>
      </c>
      <c r="G90" s="634">
        <v>0</v>
      </c>
      <c r="H90" s="634">
        <v>266.27771999999999</v>
      </c>
      <c r="I90" s="634">
        <v>0</v>
      </c>
      <c r="J90" s="2"/>
    </row>
    <row r="91" spans="1:10" s="33" customFormat="1" ht="13.5" x14ac:dyDescent="0.2">
      <c r="A91" s="10" t="s">
        <v>63</v>
      </c>
      <c r="B91" s="10"/>
      <c r="C91" s="642">
        <v>14.84235</v>
      </c>
      <c r="D91" s="634">
        <v>0</v>
      </c>
      <c r="E91" s="634">
        <v>0</v>
      </c>
      <c r="F91" s="634">
        <v>0</v>
      </c>
      <c r="G91" s="634">
        <v>0</v>
      </c>
      <c r="H91" s="634">
        <v>14.84235</v>
      </c>
      <c r="I91" s="634">
        <v>0</v>
      </c>
      <c r="J91" s="2"/>
    </row>
    <row r="92" spans="1:10" s="33" customFormat="1" ht="13.5" x14ac:dyDescent="0.2">
      <c r="A92" s="10" t="s">
        <v>738</v>
      </c>
      <c r="B92" s="10"/>
      <c r="C92" s="642">
        <v>16.533609999999999</v>
      </c>
      <c r="D92" s="634">
        <v>0</v>
      </c>
      <c r="E92" s="634">
        <v>4.9010300000000004</v>
      </c>
      <c r="F92" s="634">
        <v>1.90103</v>
      </c>
      <c r="G92" s="634">
        <v>3</v>
      </c>
      <c r="H92" s="634">
        <v>9.5585500000000003</v>
      </c>
      <c r="I92" s="634">
        <v>2.07402</v>
      </c>
      <c r="J92" s="2"/>
    </row>
    <row r="93" spans="1:10" s="33" customFormat="1" ht="13.5" x14ac:dyDescent="0.2">
      <c r="A93" s="10" t="s">
        <v>64</v>
      </c>
      <c r="B93" s="10"/>
      <c r="C93" s="642"/>
      <c r="D93" s="634"/>
      <c r="E93" s="634"/>
      <c r="F93" s="634"/>
      <c r="G93" s="634"/>
      <c r="H93" s="634"/>
      <c r="I93" s="634"/>
      <c r="J93" s="2"/>
    </row>
    <row r="94" spans="1:10" s="33" customFormat="1" ht="13.5" x14ac:dyDescent="0.2">
      <c r="A94" s="10" t="s">
        <v>65</v>
      </c>
      <c r="B94" s="10"/>
      <c r="C94" s="642">
        <v>9282.2870299999995</v>
      </c>
      <c r="D94" s="634">
        <v>25.063130000000001</v>
      </c>
      <c r="E94" s="634">
        <v>9001.2752299999993</v>
      </c>
      <c r="F94" s="634">
        <v>8879.0272600000008</v>
      </c>
      <c r="G94" s="634">
        <v>122.24797</v>
      </c>
      <c r="H94" s="634">
        <v>255.94866999999999</v>
      </c>
      <c r="I94" s="634">
        <v>0</v>
      </c>
      <c r="J94" s="2"/>
    </row>
    <row r="95" spans="1:10" s="33" customFormat="1" ht="13.5" x14ac:dyDescent="0.2">
      <c r="A95" s="10" t="s">
        <v>66</v>
      </c>
      <c r="B95" s="10"/>
      <c r="C95" s="642"/>
      <c r="D95" s="634"/>
      <c r="E95" s="634"/>
      <c r="F95" s="634"/>
      <c r="G95" s="634"/>
      <c r="H95" s="634"/>
      <c r="I95" s="634"/>
      <c r="J95" s="2"/>
    </row>
    <row r="96" spans="1:10" s="33" customFormat="1" ht="13.5" x14ac:dyDescent="0.2">
      <c r="A96" s="10" t="s">
        <v>67</v>
      </c>
      <c r="B96" s="10"/>
      <c r="C96" s="642">
        <v>5487.27153</v>
      </c>
      <c r="D96" s="634">
        <v>531.46726000000001</v>
      </c>
      <c r="E96" s="634">
        <v>3155.3426100000001</v>
      </c>
      <c r="F96" s="634">
        <v>2973.7873300000001</v>
      </c>
      <c r="G96" s="634">
        <v>181.55528000000001</v>
      </c>
      <c r="H96" s="634">
        <v>1704.2550000000001</v>
      </c>
      <c r="I96" s="634">
        <v>96.206659999999999</v>
      </c>
      <c r="J96" s="2"/>
    </row>
    <row r="97" spans="1:10" s="33" customFormat="1" ht="13.5" x14ac:dyDescent="0.2">
      <c r="A97" s="13" t="s">
        <v>14</v>
      </c>
      <c r="B97" s="335"/>
      <c r="C97" s="643">
        <v>22427.552820000001</v>
      </c>
      <c r="D97" s="643">
        <v>2238.2265900000002</v>
      </c>
      <c r="E97" s="643">
        <v>17649.438050000001</v>
      </c>
      <c r="F97" s="643">
        <v>16527.979309999999</v>
      </c>
      <c r="G97" s="643">
        <v>1121.45874</v>
      </c>
      <c r="H97" s="643">
        <v>2441.2817300000002</v>
      </c>
      <c r="I97" s="643">
        <v>98.606459999999998</v>
      </c>
      <c r="J97" s="2"/>
    </row>
    <row r="98" spans="1:10" s="33" customFormat="1" ht="33" customHeight="1" x14ac:dyDescent="0.2">
      <c r="A98" s="13" t="s">
        <v>272</v>
      </c>
      <c r="B98" s="335"/>
      <c r="C98" s="643">
        <v>37613.130539999998</v>
      </c>
      <c r="D98" s="643">
        <v>3129.9293400000001</v>
      </c>
      <c r="E98" s="643">
        <v>28119.537179999999</v>
      </c>
      <c r="F98" s="643">
        <v>24090.751700000001</v>
      </c>
      <c r="G98" s="643">
        <v>4028.78548</v>
      </c>
      <c r="H98" s="643">
        <v>6163.6743200000001</v>
      </c>
      <c r="I98" s="643">
        <v>199.9897</v>
      </c>
      <c r="J98" s="2"/>
    </row>
    <row r="99" spans="1:10" s="336" customFormat="1" ht="13.5" x14ac:dyDescent="0.2">
      <c r="A99" s="1158"/>
      <c r="B99" s="1158"/>
      <c r="C99" s="1159"/>
      <c r="D99" s="1159"/>
      <c r="E99" s="1159"/>
      <c r="F99" s="1159"/>
      <c r="G99" s="1159"/>
      <c r="H99" s="1159"/>
    </row>
    <row r="100" spans="1:10" s="33" customFormat="1" ht="13.5" x14ac:dyDescent="0.2">
      <c r="A100" s="7"/>
      <c r="B100" s="7"/>
      <c r="C100" s="39"/>
      <c r="D100" s="2"/>
      <c r="E100" s="40"/>
      <c r="F100" s="2"/>
      <c r="G100" s="2"/>
      <c r="H100" s="2"/>
    </row>
    <row r="101" spans="1:10" s="33" customFormat="1" ht="13.5" x14ac:dyDescent="0.2">
      <c r="A101" s="10"/>
      <c r="B101" s="10"/>
      <c r="C101" s="634"/>
      <c r="D101" s="634"/>
      <c r="E101" s="634"/>
      <c r="F101" s="634"/>
      <c r="G101" s="634"/>
      <c r="H101" s="634"/>
    </row>
    <row r="102" spans="1:10" s="33" customFormat="1" ht="13.5" x14ac:dyDescent="0.2">
      <c r="A102" s="37"/>
      <c r="B102" s="37"/>
      <c r="C102" s="634"/>
      <c r="D102" s="634"/>
      <c r="E102" s="634"/>
      <c r="F102" s="634"/>
      <c r="G102" s="634"/>
      <c r="H102" s="634"/>
    </row>
    <row r="103" spans="1:10" s="33" customFormat="1" ht="13.5" x14ac:dyDescent="0.2">
      <c r="A103" s="37"/>
      <c r="B103" s="37"/>
      <c r="C103" s="634"/>
      <c r="D103" s="634"/>
      <c r="E103" s="634"/>
      <c r="F103" s="634"/>
      <c r="G103" s="634"/>
      <c r="H103" s="634"/>
    </row>
    <row r="104" spans="1:10" s="33" customFormat="1" ht="13.5" x14ac:dyDescent="0.2"/>
    <row r="105" spans="1:10" s="33" customFormat="1" ht="13.5" x14ac:dyDescent="0.2"/>
  </sheetData>
  <mergeCells count="10">
    <mergeCell ref="A7:I7"/>
    <mergeCell ref="A53:I53"/>
    <mergeCell ref="A99:H99"/>
    <mergeCell ref="A4:A6"/>
    <mergeCell ref="C4:C5"/>
    <mergeCell ref="D4:D5"/>
    <mergeCell ref="E4:G4"/>
    <mergeCell ref="H4:H5"/>
    <mergeCell ref="I4:I5"/>
    <mergeCell ref="C6:I6"/>
  </mergeCells>
  <printOptions horizontalCentered="1"/>
  <pageMargins left="0.39370078740157483" right="0.39370078740157483" top="0.47244094488188981" bottom="0.39370078740157483" header="0.39370078740157483" footer="0.39370078740157483"/>
  <pageSetup paperSize="9" scale="58" fitToHeight="2" orientation="portrait" horizontalDpi="1200" verticalDpi="1200" r:id="rId1"/>
  <headerFooter alignWithMargins="0">
    <oddFooter>&amp;LStatistisches Bundesamt, Fachserie 14, Reihe 5, 2016</oddFooter>
  </headerFooter>
  <rowBreaks count="1" manualBreakCount="1">
    <brk id="52" max="8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5" enableFormatConditionsCalculation="0">
    <pageSetUpPr fitToPage="1"/>
  </sheetPr>
  <dimension ref="A1:AA95"/>
  <sheetViews>
    <sheetView showGridLines="0" zoomScaleNormal="100" zoomScaleSheetLayoutView="100" workbookViewId="0"/>
  </sheetViews>
  <sheetFormatPr baseColWidth="10" defaultRowHeight="12.75" x14ac:dyDescent="0.2"/>
  <cols>
    <col min="1" max="1" width="28.140625" style="71" customWidth="1" collapsed="1"/>
    <col min="2" max="2" width="12.7109375" style="71" customWidth="1" collapsed="1"/>
    <col min="3" max="4" width="11.28515625" style="71" customWidth="1" collapsed="1"/>
    <col min="5" max="5" width="11.85546875" style="71" customWidth="1" collapsed="1"/>
    <col min="6" max="7" width="11.28515625" style="582" customWidth="1" collapsed="1"/>
    <col min="8" max="8" width="11.28515625" style="71" customWidth="1" collapsed="1"/>
    <col min="9" max="9" width="11.85546875" style="582" customWidth="1" collapsed="1"/>
    <col min="10" max="11" width="11.28515625" style="71" customWidth="1" collapsed="1"/>
    <col min="12" max="12" width="25.85546875" style="71" customWidth="1" collapsed="1"/>
    <col min="13" max="14" width="12.7109375" style="71" customWidth="1" collapsed="1"/>
    <col min="15" max="22" width="10.7109375" style="71" customWidth="1" collapsed="1"/>
    <col min="23" max="23" width="10.7109375" style="77" customWidth="1" collapsed="1"/>
    <col min="24" max="16384" width="11.42578125" style="77" collapsed="1"/>
  </cols>
  <sheetData>
    <row r="1" spans="1:23" s="158" customFormat="1" ht="19.5" customHeight="1" x14ac:dyDescent="0.2">
      <c r="A1" s="159" t="s">
        <v>681</v>
      </c>
      <c r="B1" s="159"/>
      <c r="C1" s="159"/>
      <c r="D1" s="159"/>
      <c r="E1" s="159"/>
      <c r="F1" s="575"/>
      <c r="G1" s="575"/>
      <c r="H1" s="159"/>
      <c r="I1" s="589"/>
      <c r="J1" s="159"/>
      <c r="K1" s="159"/>
      <c r="L1" s="159" t="s">
        <v>681</v>
      </c>
      <c r="P1" s="159"/>
      <c r="R1" s="159"/>
      <c r="S1" s="159"/>
      <c r="T1" s="159"/>
      <c r="U1" s="159"/>
      <c r="V1" s="159"/>
    </row>
    <row r="2" spans="1:23" s="160" customFormat="1" ht="19.5" customHeight="1" x14ac:dyDescent="0.25">
      <c r="A2" s="161" t="s">
        <v>769</v>
      </c>
      <c r="B2" s="161"/>
      <c r="C2" s="161"/>
      <c r="D2" s="161"/>
      <c r="E2" s="161"/>
      <c r="F2" s="576"/>
      <c r="G2" s="576"/>
      <c r="H2" s="161"/>
      <c r="I2" s="576"/>
      <c r="J2" s="161"/>
      <c r="K2" s="161"/>
      <c r="L2" s="161" t="s">
        <v>769</v>
      </c>
      <c r="M2" s="161"/>
      <c r="N2" s="161"/>
      <c r="O2" s="161"/>
      <c r="P2" s="161"/>
      <c r="R2" s="161"/>
      <c r="S2" s="161"/>
      <c r="T2" s="161"/>
      <c r="U2" s="161"/>
      <c r="V2" s="161"/>
    </row>
    <row r="3" spans="1:23" s="164" customFormat="1" x14ac:dyDescent="0.2">
      <c r="A3" s="204"/>
      <c r="B3" s="204"/>
      <c r="C3" s="204"/>
      <c r="D3" s="204"/>
      <c r="E3" s="204"/>
      <c r="F3" s="577"/>
      <c r="G3" s="577"/>
      <c r="H3" s="204"/>
      <c r="I3" s="577"/>
      <c r="J3" s="204"/>
      <c r="K3" s="204"/>
      <c r="P3" s="204"/>
      <c r="Q3" s="204"/>
      <c r="R3" s="204"/>
      <c r="S3" s="204"/>
      <c r="T3" s="204"/>
      <c r="U3" s="204"/>
      <c r="V3" s="204"/>
    </row>
    <row r="4" spans="1:23" s="164" customFormat="1" ht="20.100000000000001" customHeight="1" x14ac:dyDescent="0.2">
      <c r="A4" s="1167" t="s">
        <v>5</v>
      </c>
      <c r="B4" s="1155" t="s">
        <v>30</v>
      </c>
      <c r="C4" s="1161" t="s">
        <v>6</v>
      </c>
      <c r="D4" s="245"/>
      <c r="E4" s="225"/>
      <c r="F4" s="578"/>
      <c r="G4" s="578" t="s">
        <v>273</v>
      </c>
      <c r="H4" s="225"/>
      <c r="I4" s="578"/>
      <c r="J4" s="225"/>
      <c r="K4" s="313"/>
      <c r="L4" s="1167" t="s">
        <v>5</v>
      </c>
      <c r="M4" s="1161" t="s">
        <v>30</v>
      </c>
      <c r="N4" s="165"/>
      <c r="O4" s="1174" t="s">
        <v>31</v>
      </c>
      <c r="P4" s="1174"/>
      <c r="Q4" s="1174"/>
      <c r="R4" s="1174"/>
      <c r="S4" s="1176"/>
      <c r="T4" s="1175" t="s">
        <v>274</v>
      </c>
      <c r="U4" s="1174"/>
      <c r="V4" s="1174"/>
      <c r="W4" s="1174"/>
    </row>
    <row r="5" spans="1:23" s="164" customFormat="1" ht="14.1" customHeight="1" x14ac:dyDescent="0.2">
      <c r="A5" s="1168"/>
      <c r="B5" s="1173"/>
      <c r="C5" s="1172"/>
      <c r="D5" s="1161" t="s">
        <v>22</v>
      </c>
      <c r="E5" s="1161" t="s">
        <v>7</v>
      </c>
      <c r="F5" s="1170" t="s">
        <v>257</v>
      </c>
      <c r="G5" s="1170" t="s">
        <v>32</v>
      </c>
      <c r="H5" s="1161" t="s">
        <v>259</v>
      </c>
      <c r="I5" s="1170" t="s">
        <v>33</v>
      </c>
      <c r="J5" s="1155" t="s">
        <v>34</v>
      </c>
      <c r="K5" s="1155" t="s">
        <v>10</v>
      </c>
      <c r="L5" s="1168"/>
      <c r="M5" s="1172"/>
      <c r="N5" s="1155" t="s">
        <v>11</v>
      </c>
      <c r="O5" s="1161" t="s">
        <v>264</v>
      </c>
      <c r="P5" s="1161" t="s">
        <v>265</v>
      </c>
      <c r="Q5" s="1161" t="s">
        <v>12</v>
      </c>
      <c r="R5" s="1161" t="s">
        <v>13</v>
      </c>
      <c r="S5" s="1161" t="s">
        <v>268</v>
      </c>
      <c r="T5" s="1161" t="s">
        <v>22</v>
      </c>
      <c r="U5" s="1161" t="s">
        <v>269</v>
      </c>
      <c r="V5" s="1161" t="s">
        <v>270</v>
      </c>
      <c r="W5" s="1155" t="s">
        <v>271</v>
      </c>
    </row>
    <row r="6" spans="1:23" s="164" customFormat="1" ht="38.1" customHeight="1" x14ac:dyDescent="0.2">
      <c r="A6" s="1168"/>
      <c r="B6" s="1173"/>
      <c r="C6" s="1172"/>
      <c r="D6" s="1172"/>
      <c r="E6" s="1172"/>
      <c r="F6" s="1171"/>
      <c r="G6" s="1171"/>
      <c r="H6" s="1172"/>
      <c r="I6" s="1171"/>
      <c r="J6" s="1160"/>
      <c r="K6" s="1160"/>
      <c r="L6" s="1168"/>
      <c r="M6" s="1172"/>
      <c r="N6" s="1160"/>
      <c r="O6" s="1162"/>
      <c r="P6" s="1162"/>
      <c r="Q6" s="1162"/>
      <c r="R6" s="1162"/>
      <c r="S6" s="1162"/>
      <c r="T6" s="1162"/>
      <c r="U6" s="1162"/>
      <c r="V6" s="1162"/>
      <c r="W6" s="1160"/>
    </row>
    <row r="7" spans="1:23" s="164" customFormat="1" ht="34.5" customHeight="1" x14ac:dyDescent="0.2">
      <c r="A7" s="1169"/>
      <c r="B7" s="1160"/>
      <c r="C7" s="245" t="s">
        <v>301</v>
      </c>
      <c r="D7" s="225"/>
      <c r="E7" s="225"/>
      <c r="F7" s="578"/>
      <c r="G7" s="578"/>
      <c r="H7" s="225"/>
      <c r="I7" s="578"/>
      <c r="J7" s="225"/>
      <c r="K7" s="224"/>
      <c r="L7" s="1169"/>
      <c r="M7" s="1162"/>
      <c r="N7" s="167"/>
      <c r="O7" s="1174" t="s">
        <v>301</v>
      </c>
      <c r="P7" s="1174"/>
      <c r="Q7" s="1174"/>
      <c r="R7" s="1174"/>
      <c r="S7" s="1174"/>
      <c r="T7" s="1174"/>
      <c r="U7" s="1174"/>
      <c r="V7" s="1174"/>
      <c r="W7" s="1174"/>
    </row>
    <row r="8" spans="1:23" ht="34.5" hidden="1" customHeight="1" x14ac:dyDescent="0.2">
      <c r="A8" s="314"/>
      <c r="B8" s="36">
        <v>75991978</v>
      </c>
      <c r="C8" s="77">
        <v>81861862</v>
      </c>
      <c r="D8" s="77"/>
      <c r="E8" s="36">
        <v>10747905</v>
      </c>
      <c r="F8" s="579">
        <v>12497082</v>
      </c>
      <c r="G8" s="579">
        <v>2515679</v>
      </c>
      <c r="H8" s="36">
        <v>6059581</v>
      </c>
      <c r="I8" s="579">
        <v>1656761</v>
      </c>
      <c r="J8" s="36">
        <v>7945244</v>
      </c>
      <c r="K8" s="36">
        <v>17893212</v>
      </c>
      <c r="L8" s="77"/>
      <c r="M8" s="77"/>
      <c r="N8" s="77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163" t="s">
        <v>205</v>
      </c>
      <c r="B9" s="1164"/>
      <c r="C9" s="1164">
        <v>0</v>
      </c>
      <c r="D9" s="1164">
        <v>0</v>
      </c>
      <c r="E9" s="1164">
        <v>0</v>
      </c>
      <c r="F9" s="1164">
        <v>0</v>
      </c>
      <c r="G9" s="1164">
        <v>0</v>
      </c>
      <c r="H9" s="1164">
        <v>0</v>
      </c>
      <c r="I9" s="1164">
        <v>0</v>
      </c>
      <c r="J9" s="1164">
        <v>0</v>
      </c>
      <c r="K9" s="1164">
        <v>0</v>
      </c>
      <c r="L9" s="1163" t="s">
        <v>203</v>
      </c>
      <c r="M9" s="1164"/>
      <c r="N9" s="1164">
        <v>0</v>
      </c>
      <c r="O9" s="1164">
        <v>0</v>
      </c>
      <c r="P9" s="1164">
        <v>0</v>
      </c>
      <c r="Q9" s="1164">
        <v>0</v>
      </c>
      <c r="R9" s="1164">
        <v>0</v>
      </c>
      <c r="S9" s="1164">
        <v>0</v>
      </c>
      <c r="T9" s="1164">
        <v>0</v>
      </c>
      <c r="U9" s="1164">
        <v>0</v>
      </c>
      <c r="V9" s="1164">
        <v>0</v>
      </c>
      <c r="W9" s="1164">
        <v>0</v>
      </c>
    </row>
    <row r="10" spans="1:23" s="6" customFormat="1" x14ac:dyDescent="0.2">
      <c r="A10" s="57" t="s">
        <v>53</v>
      </c>
      <c r="B10" s="318" t="s">
        <v>255</v>
      </c>
      <c r="C10" s="20">
        <v>8362.2316600000013</v>
      </c>
      <c r="D10" s="18">
        <v>7967.17022</v>
      </c>
      <c r="E10" s="18">
        <v>379.89647000000002</v>
      </c>
      <c r="F10" s="346">
        <v>0</v>
      </c>
      <c r="G10" s="346">
        <v>647.57390999999996</v>
      </c>
      <c r="H10" s="18">
        <v>727.51681000000008</v>
      </c>
      <c r="I10" s="346">
        <v>0</v>
      </c>
      <c r="J10" s="18">
        <v>21.2</v>
      </c>
      <c r="K10" s="18">
        <v>4805.5899200000003</v>
      </c>
      <c r="L10" s="57" t="s">
        <v>53</v>
      </c>
      <c r="M10" s="318" t="s">
        <v>255</v>
      </c>
      <c r="N10" s="20">
        <v>602.29999999999995</v>
      </c>
      <c r="O10" s="18">
        <v>15.181050000000001</v>
      </c>
      <c r="P10" s="18">
        <v>0</v>
      </c>
      <c r="Q10" s="18">
        <v>149</v>
      </c>
      <c r="R10" s="18">
        <v>224.61205999999999</v>
      </c>
      <c r="S10" s="18">
        <v>394.3</v>
      </c>
      <c r="T10" s="18">
        <v>395.06144</v>
      </c>
      <c r="U10" s="18">
        <v>113.9</v>
      </c>
      <c r="V10" s="18">
        <v>120</v>
      </c>
      <c r="W10" s="18">
        <v>161.16144</v>
      </c>
    </row>
    <row r="11" spans="1:23" s="6" customFormat="1" x14ac:dyDescent="0.2">
      <c r="A11" s="57"/>
      <c r="B11" s="318" t="s">
        <v>35</v>
      </c>
      <c r="C11" s="20">
        <v>46660.135389999974</v>
      </c>
      <c r="D11" s="18">
        <v>46660.135389999974</v>
      </c>
      <c r="E11" s="18">
        <v>212.43121000000005</v>
      </c>
      <c r="F11" s="346">
        <v>125.96145999999997</v>
      </c>
      <c r="G11" s="346">
        <v>766.64266999999984</v>
      </c>
      <c r="H11" s="18">
        <v>6207.93397</v>
      </c>
      <c r="I11" s="346">
        <v>590.02811999999983</v>
      </c>
      <c r="J11" s="18">
        <v>2214.4075800000001</v>
      </c>
      <c r="K11" s="18">
        <v>26268.699210000002</v>
      </c>
      <c r="L11" s="57"/>
      <c r="M11" s="318" t="s">
        <v>35</v>
      </c>
      <c r="N11" s="20">
        <v>5901.6797299999971</v>
      </c>
      <c r="O11" s="18">
        <v>2161.2735100000004</v>
      </c>
      <c r="P11" s="18">
        <v>124.81774999999999</v>
      </c>
      <c r="Q11" s="18">
        <v>1324.5969899999998</v>
      </c>
      <c r="R11" s="18">
        <v>620.99114999999983</v>
      </c>
      <c r="S11" s="18">
        <v>140.67204000000001</v>
      </c>
      <c r="T11" s="18">
        <v>0</v>
      </c>
      <c r="U11" s="18">
        <v>0</v>
      </c>
      <c r="V11" s="18">
        <v>0</v>
      </c>
      <c r="W11" s="18">
        <v>0</v>
      </c>
    </row>
    <row r="12" spans="1:23" s="593" customFormat="1" ht="15.95" customHeight="1" x14ac:dyDescent="0.2">
      <c r="A12" s="592"/>
      <c r="B12" s="571" t="s">
        <v>14</v>
      </c>
      <c r="C12" s="572">
        <v>55022.367049999964</v>
      </c>
      <c r="D12" s="573">
        <v>54627.305609999967</v>
      </c>
      <c r="E12" s="573">
        <v>592.32767999999953</v>
      </c>
      <c r="F12" s="573">
        <v>125.96145999999997</v>
      </c>
      <c r="G12" s="573">
        <v>1414.2165799999993</v>
      </c>
      <c r="H12" s="573">
        <v>6935.4507799999983</v>
      </c>
      <c r="I12" s="573">
        <v>590.02811999999983</v>
      </c>
      <c r="J12" s="573">
        <v>2235.6075800000003</v>
      </c>
      <c r="K12" s="573">
        <v>31074.289130000001</v>
      </c>
      <c r="L12" s="592"/>
      <c r="M12" s="571" t="s">
        <v>14</v>
      </c>
      <c r="N12" s="572">
        <v>6503.9797299999982</v>
      </c>
      <c r="O12" s="573">
        <v>2176.4545600000006</v>
      </c>
      <c r="P12" s="573">
        <v>124.81774999999999</v>
      </c>
      <c r="Q12" s="573">
        <v>1473.5969899999996</v>
      </c>
      <c r="R12" s="573">
        <v>845.60320999999954</v>
      </c>
      <c r="S12" s="573">
        <v>534.97203999999954</v>
      </c>
      <c r="T12" s="573">
        <v>395.06144</v>
      </c>
      <c r="U12" s="573">
        <v>113.9</v>
      </c>
      <c r="V12" s="573">
        <v>120</v>
      </c>
      <c r="W12" s="573">
        <v>161.16144</v>
      </c>
    </row>
    <row r="13" spans="1:23" s="6" customFormat="1" ht="9" customHeight="1" x14ac:dyDescent="0.2">
      <c r="A13" s="57"/>
      <c r="B13" s="63"/>
      <c r="C13" s="1165"/>
      <c r="D13" s="1166"/>
      <c r="E13" s="1166"/>
      <c r="F13" s="1166"/>
      <c r="G13" s="1166"/>
      <c r="H13" s="1166"/>
      <c r="I13" s="1166"/>
      <c r="J13" s="1166"/>
      <c r="K13" s="1166"/>
      <c r="L13" s="57"/>
      <c r="M13" s="39"/>
      <c r="N13" s="1165"/>
      <c r="O13" s="1166"/>
      <c r="P13" s="1166"/>
      <c r="Q13" s="1166"/>
      <c r="R13" s="1166"/>
      <c r="S13" s="1166"/>
      <c r="T13" s="1166"/>
      <c r="U13" s="1166"/>
      <c r="V13" s="1166"/>
      <c r="W13" s="1166"/>
    </row>
    <row r="14" spans="1:23" s="8" customFormat="1" x14ac:dyDescent="0.2">
      <c r="A14" s="57" t="s">
        <v>302</v>
      </c>
      <c r="B14" s="318" t="s">
        <v>255</v>
      </c>
      <c r="C14" s="20">
        <v>381788.54712999996</v>
      </c>
      <c r="D14" s="18">
        <v>312653.62780000002</v>
      </c>
      <c r="E14" s="18">
        <v>28865.379270000001</v>
      </c>
      <c r="F14" s="346">
        <v>5003.5156200000001</v>
      </c>
      <c r="G14" s="346">
        <v>11680.550999999999</v>
      </c>
      <c r="H14" s="18">
        <v>31889.783960000001</v>
      </c>
      <c r="I14" s="346">
        <v>4369.9842099999996</v>
      </c>
      <c r="J14" s="18">
        <v>37625</v>
      </c>
      <c r="K14" s="18">
        <v>129699.63759</v>
      </c>
      <c r="L14" s="57" t="s">
        <v>302</v>
      </c>
      <c r="M14" s="315" t="s">
        <v>255</v>
      </c>
      <c r="N14" s="20">
        <v>22885.219509999999</v>
      </c>
      <c r="O14" s="18">
        <v>6621.5</v>
      </c>
      <c r="P14" s="18">
        <v>305</v>
      </c>
      <c r="Q14" s="18">
        <v>9611.3043400000006</v>
      </c>
      <c r="R14" s="18">
        <v>17403.0023</v>
      </c>
      <c r="S14" s="18">
        <v>6693.75</v>
      </c>
      <c r="T14" s="18">
        <v>69134.919330000004</v>
      </c>
      <c r="U14" s="18">
        <v>38680.533649999998</v>
      </c>
      <c r="V14" s="18">
        <v>13815.25</v>
      </c>
      <c r="W14" s="18">
        <v>16639.135679999999</v>
      </c>
    </row>
    <row r="15" spans="1:23" s="8" customFormat="1" x14ac:dyDescent="0.2">
      <c r="A15" s="57"/>
      <c r="B15" s="318" t="s">
        <v>35</v>
      </c>
      <c r="C15" s="20">
        <v>2404.0015399999997</v>
      </c>
      <c r="D15" s="18">
        <v>2404.0015399999997</v>
      </c>
      <c r="E15" s="18">
        <v>0</v>
      </c>
      <c r="F15" s="346">
        <v>100.64713</v>
      </c>
      <c r="G15" s="346">
        <v>0</v>
      </c>
      <c r="H15" s="18">
        <v>0</v>
      </c>
      <c r="I15" s="346">
        <v>0.68200000000000005</v>
      </c>
      <c r="J15" s="18">
        <v>180.17241000000001</v>
      </c>
      <c r="K15" s="18">
        <v>1572.5</v>
      </c>
      <c r="L15" s="57"/>
      <c r="M15" s="315" t="s">
        <v>35</v>
      </c>
      <c r="N15" s="20">
        <v>550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95" customHeight="1" x14ac:dyDescent="0.2">
      <c r="A16" s="7"/>
      <c r="B16" s="63" t="s">
        <v>14</v>
      </c>
      <c r="C16" s="45">
        <v>384192.54866999993</v>
      </c>
      <c r="D16" s="22">
        <v>315057.62933999998</v>
      </c>
      <c r="E16" s="22">
        <v>28865.379270000001</v>
      </c>
      <c r="F16" s="573">
        <v>5104.1627500000004</v>
      </c>
      <c r="G16" s="573">
        <v>11680.550999999999</v>
      </c>
      <c r="H16" s="22">
        <v>31889.783960000001</v>
      </c>
      <c r="I16" s="573">
        <v>4370.6662099999994</v>
      </c>
      <c r="J16" s="22">
        <v>37805.172409999999</v>
      </c>
      <c r="K16" s="22">
        <v>131272.13759</v>
      </c>
      <c r="L16" s="7"/>
      <c r="M16" s="39" t="s">
        <v>14</v>
      </c>
      <c r="N16" s="45">
        <v>23435.219509999999</v>
      </c>
      <c r="O16" s="22">
        <v>6621.5</v>
      </c>
      <c r="P16" s="22">
        <v>305</v>
      </c>
      <c r="Q16" s="22">
        <v>9611.3043400000006</v>
      </c>
      <c r="R16" s="22">
        <v>17403.0023</v>
      </c>
      <c r="S16" s="22">
        <v>6693.75</v>
      </c>
      <c r="T16" s="22">
        <v>69134.919330000004</v>
      </c>
      <c r="U16" s="22">
        <v>38680.533649999998</v>
      </c>
      <c r="V16" s="22">
        <v>13815.25</v>
      </c>
      <c r="W16" s="22">
        <v>16639.135679999999</v>
      </c>
    </row>
    <row r="17" spans="1:23" s="6" customFormat="1" ht="9" customHeight="1" x14ac:dyDescent="0.2">
      <c r="A17" s="57"/>
      <c r="B17" s="63"/>
      <c r="C17" s="1165"/>
      <c r="D17" s="1177"/>
      <c r="E17" s="1177"/>
      <c r="F17" s="1177"/>
      <c r="G17" s="1177"/>
      <c r="H17" s="1177"/>
      <c r="I17" s="1177"/>
      <c r="J17" s="1177"/>
      <c r="K17" s="1177"/>
      <c r="L17" s="57"/>
      <c r="M17" s="39"/>
      <c r="N17" s="1165"/>
      <c r="O17" s="1166"/>
      <c r="P17" s="1166"/>
      <c r="Q17" s="1166"/>
      <c r="R17" s="1166"/>
      <c r="S17" s="1166"/>
      <c r="T17" s="1166"/>
      <c r="U17" s="1166"/>
      <c r="V17" s="1166"/>
      <c r="W17" s="1166"/>
    </row>
    <row r="18" spans="1:23" s="11" customFormat="1" x14ac:dyDescent="0.2">
      <c r="A18" s="10" t="s">
        <v>59</v>
      </c>
      <c r="B18" s="318" t="s">
        <v>255</v>
      </c>
      <c r="C18" s="20">
        <v>14929.488799999999</v>
      </c>
      <c r="D18" s="18">
        <v>14929.488799999999</v>
      </c>
      <c r="E18" s="18">
        <v>0</v>
      </c>
      <c r="F18" s="346">
        <v>0</v>
      </c>
      <c r="G18" s="346">
        <v>0</v>
      </c>
      <c r="H18" s="18">
        <v>0</v>
      </c>
      <c r="I18" s="346">
        <v>0</v>
      </c>
      <c r="J18" s="18">
        <v>500</v>
      </c>
      <c r="K18" s="18">
        <v>14029.488799999999</v>
      </c>
      <c r="L18" s="10" t="s">
        <v>59</v>
      </c>
      <c r="M18" s="315" t="s">
        <v>255</v>
      </c>
      <c r="N18" s="20">
        <v>400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18" t="s">
        <v>35</v>
      </c>
      <c r="C19" s="20">
        <v>0</v>
      </c>
      <c r="D19" s="18">
        <v>0</v>
      </c>
      <c r="E19" s="18">
        <v>0</v>
      </c>
      <c r="F19" s="346">
        <v>0</v>
      </c>
      <c r="G19" s="346">
        <v>0</v>
      </c>
      <c r="H19" s="18">
        <v>0</v>
      </c>
      <c r="I19" s="346">
        <v>0</v>
      </c>
      <c r="J19" s="18">
        <v>0</v>
      </c>
      <c r="K19" s="18">
        <v>0</v>
      </c>
      <c r="L19" s="10"/>
      <c r="M19" s="315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95" customHeight="1" x14ac:dyDescent="0.2">
      <c r="A20" s="316"/>
      <c r="B20" s="63" t="s">
        <v>14</v>
      </c>
      <c r="C20" s="45">
        <v>14929.488799999999</v>
      </c>
      <c r="D20" s="22">
        <v>14929.488799999999</v>
      </c>
      <c r="E20" s="22">
        <v>0</v>
      </c>
      <c r="F20" s="573">
        <v>0</v>
      </c>
      <c r="G20" s="573">
        <v>0</v>
      </c>
      <c r="H20" s="22">
        <v>0</v>
      </c>
      <c r="I20" s="573">
        <v>0</v>
      </c>
      <c r="J20" s="22">
        <v>500</v>
      </c>
      <c r="K20" s="22">
        <v>14029.488799999999</v>
      </c>
      <c r="L20" s="316"/>
      <c r="M20" s="39" t="s">
        <v>14</v>
      </c>
      <c r="N20" s="45">
        <v>400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7"/>
      <c r="B21" s="63"/>
      <c r="C21" s="1165"/>
      <c r="D21" s="1166"/>
      <c r="E21" s="1166"/>
      <c r="F21" s="1166"/>
      <c r="G21" s="1166"/>
      <c r="H21" s="1166"/>
      <c r="I21" s="1166"/>
      <c r="J21" s="1166"/>
      <c r="K21" s="1166"/>
      <c r="L21" s="57"/>
      <c r="M21" s="39"/>
      <c r="N21" s="1165"/>
      <c r="O21" s="1166"/>
      <c r="P21" s="1166"/>
      <c r="Q21" s="1166"/>
      <c r="R21" s="1166"/>
      <c r="S21" s="1166"/>
      <c r="T21" s="1166"/>
      <c r="U21" s="1166"/>
      <c r="V21" s="1166"/>
      <c r="W21" s="1166"/>
    </row>
    <row r="22" spans="1:23" s="11" customFormat="1" x14ac:dyDescent="0.2">
      <c r="A22" s="10" t="s">
        <v>60</v>
      </c>
      <c r="B22" s="318" t="s">
        <v>255</v>
      </c>
      <c r="C22" s="20">
        <v>366859.05833000003</v>
      </c>
      <c r="D22" s="18">
        <v>297724.13899999997</v>
      </c>
      <c r="E22" s="18">
        <v>28865.379270000001</v>
      </c>
      <c r="F22" s="346">
        <v>5003.5156200000001</v>
      </c>
      <c r="G22" s="346">
        <v>11680.550999999999</v>
      </c>
      <c r="H22" s="18">
        <v>31889.783960000001</v>
      </c>
      <c r="I22" s="346">
        <v>4369.9842099999996</v>
      </c>
      <c r="J22" s="18">
        <v>37125</v>
      </c>
      <c r="K22" s="18">
        <v>115670.14879000001</v>
      </c>
      <c r="L22" s="10" t="s">
        <v>60</v>
      </c>
      <c r="M22" s="315" t="s">
        <v>255</v>
      </c>
      <c r="N22" s="20">
        <v>22485.219509999999</v>
      </c>
      <c r="O22" s="18">
        <v>6621.5</v>
      </c>
      <c r="P22" s="18">
        <v>305</v>
      </c>
      <c r="Q22" s="18">
        <v>9611.3043400000006</v>
      </c>
      <c r="R22" s="18">
        <v>17403.0023</v>
      </c>
      <c r="S22" s="18">
        <v>6693.75</v>
      </c>
      <c r="T22" s="18">
        <v>69134.919330000004</v>
      </c>
      <c r="U22" s="18">
        <v>38680.533649999998</v>
      </c>
      <c r="V22" s="18">
        <v>13815.25</v>
      </c>
      <c r="W22" s="18">
        <v>16639.135679999999</v>
      </c>
    </row>
    <row r="23" spans="1:23" s="11" customFormat="1" x14ac:dyDescent="0.2">
      <c r="A23" s="10"/>
      <c r="B23" s="318" t="s">
        <v>35</v>
      </c>
      <c r="C23" s="20">
        <v>2404.0015399999997</v>
      </c>
      <c r="D23" s="18">
        <v>2404.0015399999997</v>
      </c>
      <c r="E23" s="18">
        <v>0</v>
      </c>
      <c r="F23" s="346">
        <v>100.64713</v>
      </c>
      <c r="G23" s="346">
        <v>0</v>
      </c>
      <c r="H23" s="18">
        <v>0</v>
      </c>
      <c r="I23" s="346">
        <v>0.68200000000000005</v>
      </c>
      <c r="J23" s="18">
        <v>180.17241000000001</v>
      </c>
      <c r="K23" s="18">
        <v>1572.5</v>
      </c>
      <c r="L23" s="10"/>
      <c r="M23" s="315" t="s">
        <v>35</v>
      </c>
      <c r="N23" s="20">
        <v>550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95" customHeight="1" x14ac:dyDescent="0.2">
      <c r="A24" s="316"/>
      <c r="B24" s="63" t="s">
        <v>14</v>
      </c>
      <c r="C24" s="45">
        <v>369263.05987</v>
      </c>
      <c r="D24" s="22">
        <v>300128.14053999993</v>
      </c>
      <c r="E24" s="22">
        <v>28865.379270000001</v>
      </c>
      <c r="F24" s="573">
        <v>5104.1627500000004</v>
      </c>
      <c r="G24" s="573">
        <v>11680.550999999999</v>
      </c>
      <c r="H24" s="22">
        <v>31889.783960000001</v>
      </c>
      <c r="I24" s="573">
        <v>4370.6662099999994</v>
      </c>
      <c r="J24" s="22">
        <v>37305.172409999999</v>
      </c>
      <c r="K24" s="22">
        <v>117242.64879000001</v>
      </c>
      <c r="L24" s="316"/>
      <c r="M24" s="39" t="s">
        <v>14</v>
      </c>
      <c r="N24" s="45">
        <v>23035.219509999999</v>
      </c>
      <c r="O24" s="22">
        <v>6621.5</v>
      </c>
      <c r="P24" s="22">
        <v>305</v>
      </c>
      <c r="Q24" s="22">
        <v>9611.3043400000006</v>
      </c>
      <c r="R24" s="22">
        <v>17403.0023</v>
      </c>
      <c r="S24" s="22">
        <v>6693.75</v>
      </c>
      <c r="T24" s="22">
        <v>69134.919330000004</v>
      </c>
      <c r="U24" s="22">
        <v>38680.533649999998</v>
      </c>
      <c r="V24" s="22">
        <v>13815.25</v>
      </c>
      <c r="W24" s="22">
        <v>16639.135679999999</v>
      </c>
    </row>
    <row r="25" spans="1:23" s="6" customFormat="1" ht="9" customHeight="1" x14ac:dyDescent="0.2">
      <c r="A25" s="57"/>
      <c r="B25" s="63"/>
      <c r="C25" s="1165"/>
      <c r="D25" s="1166"/>
      <c r="E25" s="1166"/>
      <c r="F25" s="1166"/>
      <c r="G25" s="1166"/>
      <c r="H25" s="1166"/>
      <c r="I25" s="1166"/>
      <c r="J25" s="1166"/>
      <c r="K25" s="1166"/>
      <c r="L25" s="57"/>
      <c r="M25" s="39"/>
      <c r="N25" s="1165"/>
      <c r="O25" s="1166"/>
      <c r="P25" s="1166"/>
      <c r="Q25" s="1166"/>
      <c r="R25" s="1166"/>
      <c r="S25" s="1166"/>
      <c r="T25" s="1166"/>
      <c r="U25" s="1166"/>
      <c r="V25" s="1166"/>
      <c r="W25" s="1166"/>
    </row>
    <row r="26" spans="1:23" s="11" customFormat="1" x14ac:dyDescent="0.2">
      <c r="A26" s="57" t="s">
        <v>61</v>
      </c>
      <c r="B26" s="318" t="s">
        <v>255</v>
      </c>
      <c r="C26" s="20">
        <v>218580.35228000002</v>
      </c>
      <c r="D26" s="18">
        <v>177627.29982999995</v>
      </c>
      <c r="E26" s="18">
        <v>23846.285130000004</v>
      </c>
      <c r="F26" s="346">
        <v>14441.317129999999</v>
      </c>
      <c r="G26" s="346">
        <v>5715.7031899999993</v>
      </c>
      <c r="H26" s="18">
        <v>10139.587399999997</v>
      </c>
      <c r="I26" s="346">
        <v>4164.1616599999998</v>
      </c>
      <c r="J26" s="18">
        <v>22311.061790000003</v>
      </c>
      <c r="K26" s="18">
        <v>47704.792069999996</v>
      </c>
      <c r="L26" s="57" t="s">
        <v>61</v>
      </c>
      <c r="M26" s="318" t="s">
        <v>255</v>
      </c>
      <c r="N26" s="20">
        <v>9774.5326000000005</v>
      </c>
      <c r="O26" s="18">
        <v>7456.7136099999998</v>
      </c>
      <c r="P26" s="18">
        <v>1546.8717799999999</v>
      </c>
      <c r="Q26" s="18">
        <v>10569.71264</v>
      </c>
      <c r="R26" s="18">
        <v>11709.427540000001</v>
      </c>
      <c r="S26" s="18">
        <v>8247.1332899999998</v>
      </c>
      <c r="T26" s="18">
        <v>40953.052449999988</v>
      </c>
      <c r="U26" s="18">
        <v>19236.621330000002</v>
      </c>
      <c r="V26" s="18">
        <v>7388.3123599999999</v>
      </c>
      <c r="W26" s="18">
        <v>14328.118760000005</v>
      </c>
    </row>
    <row r="27" spans="1:23" s="8" customFormat="1" x14ac:dyDescent="0.2">
      <c r="A27" s="11"/>
      <c r="B27" s="318" t="s">
        <v>35</v>
      </c>
      <c r="C27" s="20">
        <v>94015.293080000294</v>
      </c>
      <c r="D27" s="18">
        <v>94015.293080000294</v>
      </c>
      <c r="E27" s="18">
        <v>8658.2859899999767</v>
      </c>
      <c r="F27" s="346">
        <v>13422.61308000001</v>
      </c>
      <c r="G27" s="346">
        <v>1264.8303599999979</v>
      </c>
      <c r="H27" s="18">
        <v>12338.325459999969</v>
      </c>
      <c r="I27" s="346">
        <v>1312.6488399999987</v>
      </c>
      <c r="J27" s="18">
        <v>10552.475489999999</v>
      </c>
      <c r="K27" s="18">
        <v>27260.912879999993</v>
      </c>
      <c r="L27" s="11"/>
      <c r="M27" s="318" t="s">
        <v>35</v>
      </c>
      <c r="N27" s="20">
        <v>6276.1228099999871</v>
      </c>
      <c r="O27" s="18">
        <v>1605.7691999999993</v>
      </c>
      <c r="P27" s="18">
        <v>3332.2277499999818</v>
      </c>
      <c r="Q27" s="18">
        <v>1640.1117099999997</v>
      </c>
      <c r="R27" s="18">
        <v>3721.9015300000187</v>
      </c>
      <c r="S27" s="18">
        <v>2629.0679799999912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x14ac:dyDescent="0.2">
      <c r="A28" s="316"/>
      <c r="B28" s="63" t="s">
        <v>14</v>
      </c>
      <c r="C28" s="45">
        <v>312595.64535999688</v>
      </c>
      <c r="D28" s="22">
        <v>271642.59290999902</v>
      </c>
      <c r="E28" s="22">
        <v>32504.571119999946</v>
      </c>
      <c r="F28" s="573">
        <v>27863.930209999988</v>
      </c>
      <c r="G28" s="573">
        <v>6980.5335499999965</v>
      </c>
      <c r="H28" s="22">
        <v>22477.912859999989</v>
      </c>
      <c r="I28" s="573">
        <v>5476.8105000000296</v>
      </c>
      <c r="J28" s="22">
        <v>32863.537280000004</v>
      </c>
      <c r="K28" s="22">
        <v>74965.704950000174</v>
      </c>
      <c r="L28" s="316"/>
      <c r="M28" s="63" t="s">
        <v>14</v>
      </c>
      <c r="N28" s="45">
        <v>16050.655409999936</v>
      </c>
      <c r="O28" s="22">
        <v>9062.4828099999941</v>
      </c>
      <c r="P28" s="22">
        <v>4879.0995299999686</v>
      </c>
      <c r="Q28" s="22">
        <v>12209.824350000003</v>
      </c>
      <c r="R28" s="22">
        <v>15431.329069999969</v>
      </c>
      <c r="S28" s="22">
        <v>10876.201270000045</v>
      </c>
      <c r="T28" s="22">
        <v>40953.052449999988</v>
      </c>
      <c r="U28" s="22">
        <v>19236.621330000002</v>
      </c>
      <c r="V28" s="22">
        <v>7388.3123599999999</v>
      </c>
      <c r="W28" s="22">
        <v>14328.118760000005</v>
      </c>
    </row>
    <row r="29" spans="1:23" s="6" customFormat="1" ht="9" customHeight="1" x14ac:dyDescent="0.2">
      <c r="A29" s="13"/>
      <c r="B29" s="63"/>
      <c r="C29" s="1165"/>
      <c r="D29" s="1166"/>
      <c r="E29" s="1166"/>
      <c r="F29" s="1166"/>
      <c r="G29" s="1166"/>
      <c r="H29" s="1166"/>
      <c r="I29" s="1166"/>
      <c r="J29" s="1166"/>
      <c r="K29" s="1166"/>
      <c r="L29" s="13"/>
      <c r="M29" s="39"/>
      <c r="N29" s="1165"/>
      <c r="O29" s="1166"/>
      <c r="P29" s="1166"/>
      <c r="Q29" s="1166"/>
      <c r="R29" s="1166"/>
      <c r="S29" s="1166"/>
      <c r="T29" s="1166"/>
      <c r="U29" s="1166"/>
      <c r="V29" s="1166"/>
      <c r="W29" s="1166"/>
    </row>
    <row r="30" spans="1:23" s="11" customFormat="1" x14ac:dyDescent="0.2">
      <c r="A30" s="317" t="s">
        <v>99</v>
      </c>
      <c r="B30" s="318" t="s">
        <v>255</v>
      </c>
      <c r="C30" s="20">
        <v>608731.13109000004</v>
      </c>
      <c r="D30" s="18">
        <v>498248.09786000021</v>
      </c>
      <c r="E30" s="18">
        <v>53091.560880000005</v>
      </c>
      <c r="F30" s="346">
        <v>19444.832750000001</v>
      </c>
      <c r="G30" s="346">
        <v>18043.828099999999</v>
      </c>
      <c r="H30" s="18">
        <v>42756.888169999991</v>
      </c>
      <c r="I30" s="346">
        <v>8534.1458700000021</v>
      </c>
      <c r="J30" s="18">
        <v>59957.261789999997</v>
      </c>
      <c r="K30" s="18">
        <v>182210.01956999997</v>
      </c>
      <c r="L30" s="317" t="s">
        <v>99</v>
      </c>
      <c r="M30" s="318" t="s">
        <v>255</v>
      </c>
      <c r="N30" s="20">
        <v>33262.052109999997</v>
      </c>
      <c r="O30" s="18">
        <v>14093.39466</v>
      </c>
      <c r="P30" s="18">
        <v>1851.8717799999999</v>
      </c>
      <c r="Q30" s="18">
        <v>20330.01698</v>
      </c>
      <c r="R30" s="18">
        <v>29337.041910000004</v>
      </c>
      <c r="S30" s="18">
        <v>15335.183290000001</v>
      </c>
      <c r="T30" s="18">
        <v>110483.03323</v>
      </c>
      <c r="U30" s="18">
        <v>58031.054979999994</v>
      </c>
      <c r="V30" s="18">
        <v>21323.562359999993</v>
      </c>
      <c r="W30" s="18">
        <v>31128.415890000004</v>
      </c>
    </row>
    <row r="31" spans="1:23" s="11" customFormat="1" x14ac:dyDescent="0.2">
      <c r="A31" s="317" t="s">
        <v>98</v>
      </c>
      <c r="B31" s="318" t="s">
        <v>35</v>
      </c>
      <c r="C31" s="20">
        <v>143079.42934999955</v>
      </c>
      <c r="D31" s="18">
        <v>143079.42934999955</v>
      </c>
      <c r="E31" s="18">
        <v>8870.7171599999856</v>
      </c>
      <c r="F31" s="346">
        <v>13649.22155</v>
      </c>
      <c r="G31" s="346">
        <v>2031.4729600000007</v>
      </c>
      <c r="H31" s="18">
        <v>18546.259329999986</v>
      </c>
      <c r="I31" s="346">
        <v>1903.3589299999956</v>
      </c>
      <c r="J31" s="18">
        <v>12947.055449999994</v>
      </c>
      <c r="K31" s="18">
        <v>55102.112099999998</v>
      </c>
      <c r="L31" s="317" t="s">
        <v>98</v>
      </c>
      <c r="M31" s="318" t="s">
        <v>35</v>
      </c>
      <c r="N31" s="20">
        <v>12727.802569999949</v>
      </c>
      <c r="O31" s="18">
        <v>3767.0426700000012</v>
      </c>
      <c r="P31" s="18">
        <v>3457.0454799999811</v>
      </c>
      <c r="Q31" s="18">
        <v>2964.7086400000021</v>
      </c>
      <c r="R31" s="18">
        <v>4342.8925999999938</v>
      </c>
      <c r="S31" s="18">
        <v>2769.7399099999898</v>
      </c>
      <c r="T31" s="18">
        <v>0</v>
      </c>
      <c r="U31" s="18">
        <v>0</v>
      </c>
      <c r="V31" s="18">
        <v>0</v>
      </c>
      <c r="W31" s="18">
        <v>0</v>
      </c>
    </row>
    <row r="32" spans="1:23" s="574" customFormat="1" ht="15.95" customHeight="1" x14ac:dyDescent="0.2">
      <c r="A32" s="570"/>
      <c r="B32" s="571" t="s">
        <v>14</v>
      </c>
      <c r="C32" s="572">
        <v>751810.56043999537</v>
      </c>
      <c r="D32" s="573">
        <v>641327.5272100009</v>
      </c>
      <c r="E32" s="573">
        <v>61962.278039999896</v>
      </c>
      <c r="F32" s="573">
        <v>33094.054299999865</v>
      </c>
      <c r="G32" s="573">
        <v>20075.301060000009</v>
      </c>
      <c r="H32" s="573">
        <v>61303.147500000174</v>
      </c>
      <c r="I32" s="573">
        <v>10437.504800000033</v>
      </c>
      <c r="J32" s="573">
        <v>72904.317240000062</v>
      </c>
      <c r="K32" s="573">
        <v>237312.13167000009</v>
      </c>
      <c r="L32" s="570"/>
      <c r="M32" s="571" t="s">
        <v>14</v>
      </c>
      <c r="N32" s="572">
        <v>45989.854680000099</v>
      </c>
      <c r="O32" s="573">
        <v>17860.437330000019</v>
      </c>
      <c r="P32" s="573">
        <v>5308.9172599999683</v>
      </c>
      <c r="Q32" s="573">
        <v>23294.725619999972</v>
      </c>
      <c r="R32" s="573">
        <v>33679.93451000013</v>
      </c>
      <c r="S32" s="573">
        <v>18104.923200000008</v>
      </c>
      <c r="T32" s="573">
        <v>110483.03323</v>
      </c>
      <c r="U32" s="573">
        <v>58031.054979999994</v>
      </c>
      <c r="V32" s="573">
        <v>21323.562359999993</v>
      </c>
      <c r="W32" s="573">
        <v>31128.415890000004</v>
      </c>
    </row>
    <row r="33" spans="1:23" s="15" customFormat="1" ht="39.950000000000003" customHeight="1" x14ac:dyDescent="0.2">
      <c r="A33" s="1130" t="s">
        <v>138</v>
      </c>
      <c r="B33" s="1153"/>
      <c r="C33" s="1153"/>
      <c r="D33" s="1153"/>
      <c r="E33" s="1153"/>
      <c r="F33" s="1153"/>
      <c r="G33" s="1153"/>
      <c r="H33" s="1153"/>
      <c r="I33" s="1153"/>
      <c r="J33" s="1153"/>
      <c r="K33" s="1153"/>
      <c r="L33" s="1130" t="s">
        <v>138</v>
      </c>
      <c r="M33" s="1153"/>
      <c r="N33" s="1153"/>
      <c r="O33" s="1153"/>
      <c r="P33" s="1153"/>
      <c r="Q33" s="1153"/>
      <c r="R33" s="1153"/>
      <c r="S33" s="1153"/>
      <c r="T33" s="1153"/>
      <c r="U33" s="1153"/>
      <c r="V33" s="1153"/>
      <c r="W33" s="1153"/>
    </row>
    <row r="34" spans="1:23" s="6" customFormat="1" x14ac:dyDescent="0.2">
      <c r="A34" s="57" t="s">
        <v>53</v>
      </c>
      <c r="B34" s="318" t="s">
        <v>255</v>
      </c>
      <c r="C34" s="20">
        <v>10324.872680000002</v>
      </c>
      <c r="D34" s="18">
        <v>6894.9578299999994</v>
      </c>
      <c r="E34" s="18">
        <v>911.64916000000005</v>
      </c>
      <c r="F34" s="346">
        <v>0</v>
      </c>
      <c r="G34" s="346">
        <v>0.13263</v>
      </c>
      <c r="H34" s="18">
        <v>853.14949999999999</v>
      </c>
      <c r="I34" s="346">
        <v>61.768660000000004</v>
      </c>
      <c r="J34" s="18">
        <v>1092.63114</v>
      </c>
      <c r="K34" s="18">
        <v>91.694850000000002</v>
      </c>
      <c r="L34" s="57" t="s">
        <v>53</v>
      </c>
      <c r="M34" s="315" t="s">
        <v>255</v>
      </c>
      <c r="N34" s="20">
        <v>169.66408999999999</v>
      </c>
      <c r="O34" s="18">
        <v>26.213229999999999</v>
      </c>
      <c r="P34" s="18">
        <v>3472.5655999999999</v>
      </c>
      <c r="Q34" s="18">
        <v>8.1390000000000004E-2</v>
      </c>
      <c r="R34" s="18">
        <v>64.106740000000002</v>
      </c>
      <c r="S34" s="18">
        <v>151.30084000000002</v>
      </c>
      <c r="T34" s="18">
        <v>3429.9148499999997</v>
      </c>
      <c r="U34" s="18">
        <v>1695.3267499999999</v>
      </c>
      <c r="V34" s="18">
        <v>1045.3987899999997</v>
      </c>
      <c r="W34" s="18">
        <v>689.18931000000009</v>
      </c>
    </row>
    <row r="35" spans="1:23" s="6" customFormat="1" x14ac:dyDescent="0.2">
      <c r="A35" s="57"/>
      <c r="B35" s="318" t="s">
        <v>35</v>
      </c>
      <c r="C35" s="20">
        <v>3937.9636500000056</v>
      </c>
      <c r="D35" s="18">
        <v>3937.9636500000056</v>
      </c>
      <c r="E35" s="18">
        <v>171.39878999999991</v>
      </c>
      <c r="F35" s="346">
        <v>126.72109000000003</v>
      </c>
      <c r="G35" s="346">
        <v>22.888130000000004</v>
      </c>
      <c r="H35" s="18">
        <v>193.29634999999985</v>
      </c>
      <c r="I35" s="346">
        <v>76.75124000000001</v>
      </c>
      <c r="J35" s="18">
        <v>157.83210000000003</v>
      </c>
      <c r="K35" s="18">
        <v>656.06952999999987</v>
      </c>
      <c r="L35" s="57"/>
      <c r="M35" s="315" t="s">
        <v>35</v>
      </c>
      <c r="N35" s="20">
        <v>1738.5689700000016</v>
      </c>
      <c r="O35" s="18">
        <v>38.081339999999997</v>
      </c>
      <c r="P35" s="18">
        <v>14.328810000000001</v>
      </c>
      <c r="Q35" s="18">
        <v>147.54717000000002</v>
      </c>
      <c r="R35" s="18">
        <v>561.91975999999954</v>
      </c>
      <c r="S35" s="18">
        <v>32.560369999999999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95" customHeight="1" x14ac:dyDescent="0.2">
      <c r="A36" s="7"/>
      <c r="B36" s="63" t="s">
        <v>14</v>
      </c>
      <c r="C36" s="45">
        <v>14262.836329999998</v>
      </c>
      <c r="D36" s="22">
        <v>10832.921480000025</v>
      </c>
      <c r="E36" s="22">
        <v>1083.0479500000001</v>
      </c>
      <c r="F36" s="573">
        <v>126.72109000000003</v>
      </c>
      <c r="G36" s="573">
        <v>23.020760000000003</v>
      </c>
      <c r="H36" s="22">
        <v>1046.4458500000003</v>
      </c>
      <c r="I36" s="573">
        <v>138.51990000000001</v>
      </c>
      <c r="J36" s="22">
        <v>1250.4632400000005</v>
      </c>
      <c r="K36" s="22">
        <v>747.76437999999985</v>
      </c>
      <c r="L36" s="7"/>
      <c r="M36" s="39" t="s">
        <v>14</v>
      </c>
      <c r="N36" s="45">
        <v>1908.2330600000003</v>
      </c>
      <c r="O36" s="22">
        <v>64.294569999999993</v>
      </c>
      <c r="P36" s="22">
        <v>3486.8944100000003</v>
      </c>
      <c r="Q36" s="22">
        <v>147.62856000000002</v>
      </c>
      <c r="R36" s="22">
        <v>626.0264999999996</v>
      </c>
      <c r="S36" s="22">
        <v>183.86121000000003</v>
      </c>
      <c r="T36" s="22">
        <v>3429.9148499999997</v>
      </c>
      <c r="U36" s="22">
        <v>1695.3267499999999</v>
      </c>
      <c r="V36" s="22">
        <v>1045.3987899999997</v>
      </c>
      <c r="W36" s="22">
        <v>689.18931000000009</v>
      </c>
    </row>
    <row r="37" spans="1:23" s="6" customFormat="1" ht="9" customHeight="1" x14ac:dyDescent="0.2">
      <c r="A37" s="13"/>
      <c r="B37" s="63"/>
      <c r="C37" s="1165"/>
      <c r="D37" s="1166"/>
      <c r="E37" s="1166"/>
      <c r="F37" s="1166"/>
      <c r="G37" s="1166"/>
      <c r="H37" s="1166"/>
      <c r="I37" s="1166"/>
      <c r="J37" s="1166"/>
      <c r="K37" s="1166"/>
      <c r="L37" s="13"/>
      <c r="M37" s="39"/>
      <c r="N37" s="1165"/>
      <c r="O37" s="1166"/>
      <c r="P37" s="1166"/>
      <c r="Q37" s="1166"/>
      <c r="R37" s="1166"/>
      <c r="S37" s="1166"/>
      <c r="T37" s="1166"/>
      <c r="U37" s="1166"/>
      <c r="V37" s="1166"/>
      <c r="W37" s="1166"/>
    </row>
    <row r="38" spans="1:23" s="11" customFormat="1" x14ac:dyDescent="0.2">
      <c r="A38" s="57" t="s">
        <v>61</v>
      </c>
      <c r="B38" s="318" t="s">
        <v>255</v>
      </c>
      <c r="C38" s="20">
        <v>27226.334150000002</v>
      </c>
      <c r="D38" s="18">
        <v>23822.394070000002</v>
      </c>
      <c r="E38" s="18">
        <v>1863.38015</v>
      </c>
      <c r="F38" s="346">
        <v>939.87901999999985</v>
      </c>
      <c r="G38" s="346">
        <v>188.93077</v>
      </c>
      <c r="H38" s="18">
        <v>398.72079000000002</v>
      </c>
      <c r="I38" s="346">
        <v>331.92743999999999</v>
      </c>
      <c r="J38" s="18">
        <v>745.10686999999996</v>
      </c>
      <c r="K38" s="18">
        <v>5092.2343100000007</v>
      </c>
      <c r="L38" s="57" t="s">
        <v>61</v>
      </c>
      <c r="M38" s="315" t="s">
        <v>255</v>
      </c>
      <c r="N38" s="20">
        <v>9923.7542499999981</v>
      </c>
      <c r="O38" s="18">
        <v>412.66365999999999</v>
      </c>
      <c r="P38" s="18">
        <v>3411.4270500000002</v>
      </c>
      <c r="Q38" s="18">
        <v>124.37888</v>
      </c>
      <c r="R38" s="18">
        <v>160.15049999999999</v>
      </c>
      <c r="S38" s="18">
        <v>229.84038000000001</v>
      </c>
      <c r="T38" s="18">
        <v>3403.9400799999994</v>
      </c>
      <c r="U38" s="18">
        <v>909.50412000000006</v>
      </c>
      <c r="V38" s="18">
        <v>913.78494000000001</v>
      </c>
      <c r="W38" s="18">
        <v>1580.65102</v>
      </c>
    </row>
    <row r="39" spans="1:23" s="8" customFormat="1" x14ac:dyDescent="0.2">
      <c r="A39" s="11"/>
      <c r="B39" s="318" t="s">
        <v>35</v>
      </c>
      <c r="C39" s="20">
        <v>8259.3411099999958</v>
      </c>
      <c r="D39" s="18">
        <v>8259.3411099999958</v>
      </c>
      <c r="E39" s="18">
        <v>1777.9870699999958</v>
      </c>
      <c r="F39" s="346">
        <v>578.81625999999994</v>
      </c>
      <c r="G39" s="346">
        <v>69.548959999999994</v>
      </c>
      <c r="H39" s="18">
        <v>1226.1531</v>
      </c>
      <c r="I39" s="346">
        <v>409.32009999999985</v>
      </c>
      <c r="J39" s="18">
        <v>1534.7810100000015</v>
      </c>
      <c r="K39" s="18">
        <v>1583.0035100000007</v>
      </c>
      <c r="L39" s="11"/>
      <c r="M39" s="315" t="s">
        <v>35</v>
      </c>
      <c r="N39" s="20">
        <v>133.27743000000015</v>
      </c>
      <c r="O39" s="18">
        <v>24.870450000000009</v>
      </c>
      <c r="P39" s="18">
        <v>399.29637000000008</v>
      </c>
      <c r="Q39" s="18">
        <v>41.135749999999994</v>
      </c>
      <c r="R39" s="18">
        <v>385.08998000000076</v>
      </c>
      <c r="S39" s="18">
        <v>96.061120000000003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95" customHeight="1" x14ac:dyDescent="0.2">
      <c r="A40" s="316"/>
      <c r="B40" s="63" t="s">
        <v>14</v>
      </c>
      <c r="C40" s="45">
        <v>35485.675259999938</v>
      </c>
      <c r="D40" s="22">
        <v>32081.735180000087</v>
      </c>
      <c r="E40" s="22">
        <v>3641.3672200000224</v>
      </c>
      <c r="F40" s="573">
        <v>1518.6952800000008</v>
      </c>
      <c r="G40" s="573">
        <v>258.47973000000002</v>
      </c>
      <c r="H40" s="22">
        <v>1624.8738899999989</v>
      </c>
      <c r="I40" s="573">
        <v>741.24753999999962</v>
      </c>
      <c r="J40" s="22">
        <v>2279.8878799999975</v>
      </c>
      <c r="K40" s="22">
        <v>6675.2378199999966</v>
      </c>
      <c r="L40" s="316"/>
      <c r="M40" s="39" t="s">
        <v>14</v>
      </c>
      <c r="N40" s="45">
        <v>10057.031679999998</v>
      </c>
      <c r="O40" s="22">
        <v>437.53411</v>
      </c>
      <c r="P40" s="22">
        <v>3810.7234199999994</v>
      </c>
      <c r="Q40" s="22">
        <v>165.51462999999984</v>
      </c>
      <c r="R40" s="22">
        <v>545.24048000000107</v>
      </c>
      <c r="S40" s="22">
        <v>325.90150000000011</v>
      </c>
      <c r="T40" s="22">
        <v>3403.9400799999994</v>
      </c>
      <c r="U40" s="22">
        <v>909.50412000000006</v>
      </c>
      <c r="V40" s="22">
        <v>913.78494000000001</v>
      </c>
      <c r="W40" s="22">
        <v>1580.65102</v>
      </c>
    </row>
    <row r="41" spans="1:23" s="6" customFormat="1" ht="9" customHeight="1" x14ac:dyDescent="0.2">
      <c r="A41" s="13"/>
      <c r="B41" s="63"/>
      <c r="C41" s="1165"/>
      <c r="D41" s="1166"/>
      <c r="E41" s="1166"/>
      <c r="F41" s="1166"/>
      <c r="G41" s="1166"/>
      <c r="H41" s="1166"/>
      <c r="I41" s="1166"/>
      <c r="J41" s="1166"/>
      <c r="K41" s="1166"/>
      <c r="L41" s="13"/>
      <c r="M41" s="39"/>
      <c r="N41" s="1165"/>
      <c r="O41" s="1166"/>
      <c r="P41" s="1166"/>
      <c r="Q41" s="1166"/>
      <c r="R41" s="1166"/>
      <c r="S41" s="1166"/>
      <c r="T41" s="1166"/>
      <c r="U41" s="1166"/>
      <c r="V41" s="1166"/>
      <c r="W41" s="1166"/>
    </row>
    <row r="42" spans="1:23" s="11" customFormat="1" x14ac:dyDescent="0.2">
      <c r="A42" s="317" t="s">
        <v>100</v>
      </c>
      <c r="B42" s="318" t="s">
        <v>235</v>
      </c>
      <c r="C42" s="20">
        <v>37551.206809999996</v>
      </c>
      <c r="D42" s="18">
        <v>30717.351889999991</v>
      </c>
      <c r="E42" s="18">
        <v>2775.0293099999994</v>
      </c>
      <c r="F42" s="346">
        <v>939.87901999999985</v>
      </c>
      <c r="G42" s="346">
        <v>189.0634</v>
      </c>
      <c r="H42" s="18">
        <v>1251.8702899999996</v>
      </c>
      <c r="I42" s="346">
        <v>393.6961</v>
      </c>
      <c r="J42" s="18">
        <v>1837.73801</v>
      </c>
      <c r="K42" s="18">
        <v>5183.9291600000006</v>
      </c>
      <c r="L42" s="317" t="s">
        <v>100</v>
      </c>
      <c r="M42" s="318" t="s">
        <v>255</v>
      </c>
      <c r="N42" s="20">
        <v>10093.418329999997</v>
      </c>
      <c r="O42" s="18">
        <v>438.87689</v>
      </c>
      <c r="P42" s="18">
        <v>6883.9926499999992</v>
      </c>
      <c r="Q42" s="18">
        <v>124.46026999999999</v>
      </c>
      <c r="R42" s="18">
        <v>224.25723999999997</v>
      </c>
      <c r="S42" s="18">
        <v>381.14122000000003</v>
      </c>
      <c r="T42" s="18">
        <v>6833.8549200000016</v>
      </c>
      <c r="U42" s="18">
        <v>2604.8308699999998</v>
      </c>
      <c r="V42" s="18">
        <v>1959.1837199999995</v>
      </c>
      <c r="W42" s="18">
        <v>2269.84033</v>
      </c>
    </row>
    <row r="43" spans="1:23" s="11" customFormat="1" x14ac:dyDescent="0.2">
      <c r="A43" s="317" t="s">
        <v>75</v>
      </c>
      <c r="B43" s="318" t="s">
        <v>35</v>
      </c>
      <c r="C43" s="20">
        <v>12197.304600000001</v>
      </c>
      <c r="D43" s="18">
        <v>12197.304600000001</v>
      </c>
      <c r="E43" s="18">
        <v>1949.3858399999961</v>
      </c>
      <c r="F43" s="346">
        <v>705.53734999999961</v>
      </c>
      <c r="G43" s="346">
        <v>92.437089999999998</v>
      </c>
      <c r="H43" s="18">
        <v>1419.4494400000001</v>
      </c>
      <c r="I43" s="346">
        <v>486.0712199999997</v>
      </c>
      <c r="J43" s="18">
        <v>1692.6130800000017</v>
      </c>
      <c r="K43" s="18">
        <v>2239.0730500000018</v>
      </c>
      <c r="L43" s="317" t="s">
        <v>75</v>
      </c>
      <c r="M43" s="318" t="s">
        <v>35</v>
      </c>
      <c r="N43" s="20">
        <v>1871.8464100000001</v>
      </c>
      <c r="O43" s="18">
        <v>62.951790000000017</v>
      </c>
      <c r="P43" s="18">
        <v>413.62518</v>
      </c>
      <c r="Q43" s="18">
        <v>188.6829199999998</v>
      </c>
      <c r="R43" s="18">
        <v>947.00973999999871</v>
      </c>
      <c r="S43" s="18">
        <v>128.62149000000002</v>
      </c>
      <c r="T43" s="18">
        <v>0</v>
      </c>
      <c r="U43" s="18">
        <v>0</v>
      </c>
      <c r="V43" s="18">
        <v>0</v>
      </c>
      <c r="W43" s="18">
        <v>0</v>
      </c>
    </row>
    <row r="44" spans="1:23" s="574" customFormat="1" ht="15.95" customHeight="1" x14ac:dyDescent="0.2">
      <c r="A44" s="594"/>
      <c r="B44" s="571" t="s">
        <v>236</v>
      </c>
      <c r="C44" s="572">
        <v>49748.511409999635</v>
      </c>
      <c r="D44" s="573">
        <v>42914.656489999958</v>
      </c>
      <c r="E44" s="573">
        <v>4724.4151500000144</v>
      </c>
      <c r="F44" s="573">
        <v>1645.4163700000001</v>
      </c>
      <c r="G44" s="573">
        <v>281.50049000000001</v>
      </c>
      <c r="H44" s="573">
        <v>2671.3197299999988</v>
      </c>
      <c r="I44" s="573">
        <v>879.76731999999959</v>
      </c>
      <c r="J44" s="573">
        <v>3530.3510900000028</v>
      </c>
      <c r="K44" s="573">
        <v>7423.0022099999951</v>
      </c>
      <c r="L44" s="594"/>
      <c r="M44" s="571" t="s">
        <v>14</v>
      </c>
      <c r="N44" s="572">
        <v>11965.264740000006</v>
      </c>
      <c r="O44" s="573">
        <v>501.82868000000013</v>
      </c>
      <c r="P44" s="573">
        <v>7297.617830000001</v>
      </c>
      <c r="Q44" s="573">
        <v>313.14319000000063</v>
      </c>
      <c r="R44" s="573">
        <v>1171.2669799999987</v>
      </c>
      <c r="S44" s="573">
        <v>509.76271000000003</v>
      </c>
      <c r="T44" s="573">
        <v>6833.8549200000016</v>
      </c>
      <c r="U44" s="573">
        <v>2604.8308699999998</v>
      </c>
      <c r="V44" s="573">
        <v>1959.1837199999995</v>
      </c>
      <c r="W44" s="573">
        <v>2269.84033</v>
      </c>
    </row>
    <row r="45" spans="1:23" s="17" customFormat="1" ht="39.950000000000003" customHeight="1" x14ac:dyDescent="0.2">
      <c r="A45" s="1130" t="s">
        <v>910</v>
      </c>
      <c r="B45" s="1153"/>
      <c r="C45" s="1153"/>
      <c r="D45" s="1153"/>
      <c r="E45" s="1153"/>
      <c r="F45" s="1153"/>
      <c r="G45" s="1153"/>
      <c r="H45" s="1153"/>
      <c r="I45" s="1153"/>
      <c r="J45" s="1153"/>
      <c r="K45" s="1153"/>
      <c r="L45" s="1130" t="s">
        <v>911</v>
      </c>
      <c r="M45" s="1153"/>
      <c r="N45" s="1153"/>
      <c r="O45" s="1153"/>
      <c r="P45" s="1153"/>
      <c r="Q45" s="1153"/>
      <c r="R45" s="1153"/>
      <c r="S45" s="1153"/>
      <c r="T45" s="1153"/>
      <c r="U45" s="1153"/>
      <c r="V45" s="1153"/>
      <c r="W45" s="1153"/>
    </row>
    <row r="46" spans="1:23" s="21" customFormat="1" ht="12.75" customHeight="1" x14ac:dyDescent="0.2">
      <c r="A46" s="59" t="s">
        <v>44</v>
      </c>
      <c r="B46" s="318" t="s">
        <v>255</v>
      </c>
      <c r="C46" s="20">
        <v>2621.3103899999983</v>
      </c>
      <c r="D46" s="18">
        <v>1926.8185699999985</v>
      </c>
      <c r="E46" s="18">
        <v>695.38382999999988</v>
      </c>
      <c r="F46" s="346">
        <v>4.8851900000000006</v>
      </c>
      <c r="G46" s="346">
        <v>58.27505</v>
      </c>
      <c r="H46" s="18">
        <v>488.07058000000029</v>
      </c>
      <c r="I46" s="346">
        <v>37.916970000000006</v>
      </c>
      <c r="J46" s="18">
        <v>158.88835999999998</v>
      </c>
      <c r="K46" s="18">
        <v>257.29475000000002</v>
      </c>
      <c r="L46" s="59" t="s">
        <v>44</v>
      </c>
      <c r="M46" s="315" t="s">
        <v>255</v>
      </c>
      <c r="N46" s="20">
        <v>83.156530000000004</v>
      </c>
      <c r="O46" s="18">
        <v>5.0886400000000016</v>
      </c>
      <c r="P46" s="18">
        <v>74.267650000000017</v>
      </c>
      <c r="Q46" s="18">
        <v>18.246029999999994</v>
      </c>
      <c r="R46" s="18">
        <v>25.901350000000001</v>
      </c>
      <c r="S46" s="18">
        <v>19.443639999999991</v>
      </c>
      <c r="T46" s="18">
        <v>694.49181999999962</v>
      </c>
      <c r="U46" s="18">
        <v>218.98640999999998</v>
      </c>
      <c r="V46" s="18">
        <v>56.451779999999992</v>
      </c>
      <c r="W46" s="18">
        <v>419.05362999999977</v>
      </c>
    </row>
    <row r="47" spans="1:23" s="21" customFormat="1" ht="12.75" customHeight="1" x14ac:dyDescent="0.2">
      <c r="A47" s="59" t="s">
        <v>45</v>
      </c>
      <c r="B47" s="318" t="s">
        <v>35</v>
      </c>
      <c r="C47" s="20">
        <v>4877.969720000021</v>
      </c>
      <c r="D47" s="18">
        <v>4877.969720000021</v>
      </c>
      <c r="E47" s="18">
        <v>366.04618999999576</v>
      </c>
      <c r="F47" s="346">
        <v>428.33265999999747</v>
      </c>
      <c r="G47" s="346">
        <v>210.91864000000044</v>
      </c>
      <c r="H47" s="18">
        <v>444.93624000000972</v>
      </c>
      <c r="I47" s="346">
        <v>70.420979999998934</v>
      </c>
      <c r="J47" s="18">
        <v>543.45496000000026</v>
      </c>
      <c r="K47" s="18">
        <v>1886.3336400000005</v>
      </c>
      <c r="L47" s="59" t="s">
        <v>45</v>
      </c>
      <c r="M47" s="315" t="s">
        <v>35</v>
      </c>
      <c r="N47" s="20">
        <v>284.57733999999829</v>
      </c>
      <c r="O47" s="18">
        <v>48.03767000000002</v>
      </c>
      <c r="P47" s="18">
        <v>321.3344799999968</v>
      </c>
      <c r="Q47" s="18">
        <v>105.11171</v>
      </c>
      <c r="R47" s="18">
        <v>130.89280000000088</v>
      </c>
      <c r="S47" s="18">
        <v>37.572409999999955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95" customHeight="1" x14ac:dyDescent="0.2">
      <c r="A48" s="26"/>
      <c r="B48" s="63" t="s">
        <v>14</v>
      </c>
      <c r="C48" s="45">
        <v>7499.2801099998733</v>
      </c>
      <c r="D48" s="22">
        <v>6804.7882899999149</v>
      </c>
      <c r="E48" s="22">
        <v>1061.4300199999946</v>
      </c>
      <c r="F48" s="573">
        <v>433.21784999999761</v>
      </c>
      <c r="G48" s="573">
        <v>269.19368999999909</v>
      </c>
      <c r="H48" s="22">
        <v>933.00682000001132</v>
      </c>
      <c r="I48" s="573">
        <v>108.33794999999878</v>
      </c>
      <c r="J48" s="22">
        <v>702.34332000000472</v>
      </c>
      <c r="K48" s="22">
        <v>2143.6283900000017</v>
      </c>
      <c r="L48" s="26"/>
      <c r="M48" s="39" t="s">
        <v>14</v>
      </c>
      <c r="N48" s="45">
        <v>367.73386999999821</v>
      </c>
      <c r="O48" s="22">
        <v>53.126310000000018</v>
      </c>
      <c r="P48" s="22">
        <v>395.60212999999675</v>
      </c>
      <c r="Q48" s="22">
        <v>123.35774000000002</v>
      </c>
      <c r="R48" s="22">
        <v>156.79415000000083</v>
      </c>
      <c r="S48" s="22">
        <v>57.016050000000412</v>
      </c>
      <c r="T48" s="22">
        <v>694.49181999999962</v>
      </c>
      <c r="U48" s="22">
        <v>218.98640999999998</v>
      </c>
      <c r="V48" s="22">
        <v>56.451779999999992</v>
      </c>
      <c r="W48" s="22">
        <v>419.05362999999977</v>
      </c>
    </row>
    <row r="49" spans="1:27" s="8" customFormat="1" ht="15.95" customHeight="1" x14ac:dyDescent="0.2">
      <c r="A49" s="26"/>
      <c r="B49" s="244"/>
      <c r="C49" s="22"/>
      <c r="D49" s="22"/>
      <c r="E49" s="22"/>
      <c r="F49" s="573"/>
      <c r="G49" s="573"/>
      <c r="H49" s="22"/>
      <c r="I49" s="573"/>
      <c r="J49" s="22"/>
      <c r="K49" s="22"/>
      <c r="L49" s="26"/>
      <c r="M49" s="39"/>
      <c r="N49" s="22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95" customHeight="1" x14ac:dyDescent="0.2">
      <c r="A50" s="59" t="s">
        <v>17</v>
      </c>
      <c r="B50" s="318" t="s">
        <v>255</v>
      </c>
      <c r="C50" s="20">
        <v>750.06904999999961</v>
      </c>
      <c r="D50" s="18">
        <v>686.51936999999975</v>
      </c>
      <c r="E50" s="18">
        <v>94.819770000000005</v>
      </c>
      <c r="F50" s="346">
        <v>0.18042</v>
      </c>
      <c r="G50" s="346">
        <v>8.0000000000000007E-5</v>
      </c>
      <c r="H50" s="18">
        <v>8.9227600000000002</v>
      </c>
      <c r="I50" s="346">
        <v>66.280079999999998</v>
      </c>
      <c r="J50" s="18">
        <v>77.393249999999995</v>
      </c>
      <c r="K50" s="18">
        <v>4.1498100000000004</v>
      </c>
      <c r="L50" s="59" t="s">
        <v>17</v>
      </c>
      <c r="M50" s="318" t="s">
        <v>255</v>
      </c>
      <c r="N50" s="22">
        <v>91.855429999999998</v>
      </c>
      <c r="O50" s="18">
        <v>3.0000000000000001E-5</v>
      </c>
      <c r="P50" s="18">
        <v>7.5382400000000001</v>
      </c>
      <c r="Q50" s="18">
        <v>126.13588</v>
      </c>
      <c r="R50" s="18">
        <v>16.29035</v>
      </c>
      <c r="S50" s="18">
        <v>192.95326999999997</v>
      </c>
      <c r="T50" s="18">
        <v>63.549680000000009</v>
      </c>
      <c r="U50" s="18">
        <v>12.684389999999999</v>
      </c>
      <c r="V50" s="18">
        <v>1.8500000000000001E-3</v>
      </c>
      <c r="W50" s="18">
        <v>50.863440000000004</v>
      </c>
    </row>
    <row r="51" spans="1:27" s="8" customFormat="1" ht="15.95" customHeight="1" x14ac:dyDescent="0.2">
      <c r="A51" s="59"/>
      <c r="B51" s="318" t="s">
        <v>35</v>
      </c>
      <c r="C51" s="20">
        <v>1017.2431299999984</v>
      </c>
      <c r="D51" s="18">
        <v>1017.2431299999984</v>
      </c>
      <c r="E51" s="18">
        <v>60.334690000000002</v>
      </c>
      <c r="F51" s="346">
        <v>264.28057000000013</v>
      </c>
      <c r="G51" s="346">
        <v>24.517790000000002</v>
      </c>
      <c r="H51" s="18">
        <v>223.30614000000011</v>
      </c>
      <c r="I51" s="346">
        <v>14.567499999999997</v>
      </c>
      <c r="J51" s="18">
        <v>117.75776999999999</v>
      </c>
      <c r="K51" s="18">
        <v>188.57333</v>
      </c>
      <c r="L51" s="59"/>
      <c r="M51" s="318" t="s">
        <v>35</v>
      </c>
      <c r="N51" s="22">
        <v>5.8176100000000002</v>
      </c>
      <c r="O51" s="18">
        <v>7.7550299999999996</v>
      </c>
      <c r="P51" s="18">
        <v>30.848389999999991</v>
      </c>
      <c r="Q51" s="18">
        <v>3.1654400000000003</v>
      </c>
      <c r="R51" s="18">
        <v>20.936699999999998</v>
      </c>
      <c r="S51" s="18">
        <v>55.382170000000023</v>
      </c>
      <c r="T51" s="18">
        <v>0</v>
      </c>
      <c r="U51" s="18">
        <v>0</v>
      </c>
      <c r="V51" s="18">
        <v>0</v>
      </c>
      <c r="W51" s="18">
        <v>0</v>
      </c>
    </row>
    <row r="52" spans="1:27" s="574" customFormat="1" ht="15.95" customHeight="1" x14ac:dyDescent="0.2">
      <c r="A52" s="595"/>
      <c r="B52" s="571" t="s">
        <v>14</v>
      </c>
      <c r="C52" s="572">
        <v>1767.3121799999985</v>
      </c>
      <c r="D52" s="573">
        <v>1703.7624999999987</v>
      </c>
      <c r="E52" s="573">
        <v>155.15446000000014</v>
      </c>
      <c r="F52" s="573">
        <v>264.46099000000009</v>
      </c>
      <c r="G52" s="573">
        <v>24.517869999999998</v>
      </c>
      <c r="H52" s="573">
        <v>232.22890000000012</v>
      </c>
      <c r="I52" s="573">
        <v>80.847579999999994</v>
      </c>
      <c r="J52" s="573">
        <v>195.15102000000005</v>
      </c>
      <c r="K52" s="573">
        <v>192.72314000000006</v>
      </c>
      <c r="L52" s="595"/>
      <c r="M52" s="571" t="s">
        <v>14</v>
      </c>
      <c r="N52" s="573">
        <v>97.673040000000015</v>
      </c>
      <c r="O52" s="573">
        <v>7.7550599999999994</v>
      </c>
      <c r="P52" s="573">
        <v>38.386630000000004</v>
      </c>
      <c r="Q52" s="573">
        <v>129.30132</v>
      </c>
      <c r="R52" s="573">
        <v>37.227049999999998</v>
      </c>
      <c r="S52" s="573">
        <v>248.33544000000003</v>
      </c>
      <c r="T52" s="573">
        <v>63.549680000000009</v>
      </c>
      <c r="U52" s="573">
        <v>12.684389999999999</v>
      </c>
      <c r="V52" s="573">
        <v>1.8500000000000001E-3</v>
      </c>
      <c r="W52" s="573">
        <v>50.863440000000004</v>
      </c>
    </row>
    <row r="53" spans="1:27" s="6" customFormat="1" ht="9" customHeight="1" x14ac:dyDescent="0.2">
      <c r="B53" s="325"/>
      <c r="C53" s="325"/>
      <c r="D53" s="325"/>
      <c r="E53" s="325"/>
      <c r="F53" s="580"/>
      <c r="G53" s="580"/>
      <c r="H53" s="325"/>
      <c r="I53" s="580"/>
      <c r="J53" s="325"/>
      <c r="K53" s="325"/>
      <c r="L53" s="1130"/>
      <c r="M53" s="1153"/>
      <c r="N53" s="1153"/>
      <c r="O53" s="1153"/>
      <c r="P53" s="1153"/>
      <c r="Q53" s="1153"/>
      <c r="R53" s="1153"/>
      <c r="S53" s="1153"/>
      <c r="T53" s="1153"/>
      <c r="U53" s="1153"/>
      <c r="V53" s="1153"/>
      <c r="W53" s="1153"/>
    </row>
    <row r="54" spans="1:27" s="21" customFormat="1" ht="14.25" x14ac:dyDescent="0.2">
      <c r="A54" s="319" t="s">
        <v>905</v>
      </c>
      <c r="B54" s="318" t="s">
        <v>255</v>
      </c>
      <c r="C54" s="20">
        <v>86372.973359999989</v>
      </c>
      <c r="D54" s="18">
        <v>64344.217290000001</v>
      </c>
      <c r="E54" s="18">
        <v>20114.363890000001</v>
      </c>
      <c r="F54" s="346">
        <v>5356.1179899999997</v>
      </c>
      <c r="G54" s="346">
        <v>1107.35654</v>
      </c>
      <c r="H54" s="18">
        <v>1130.75397</v>
      </c>
      <c r="I54" s="346">
        <v>615.66066000000001</v>
      </c>
      <c r="J54" s="18">
        <v>4857.3804399999999</v>
      </c>
      <c r="K54" s="18">
        <v>14995.53738</v>
      </c>
      <c r="L54" s="319" t="s">
        <v>906</v>
      </c>
      <c r="M54" s="315" t="s">
        <v>255</v>
      </c>
      <c r="N54" s="20">
        <v>2039.75828</v>
      </c>
      <c r="O54" s="18">
        <v>1261.7296100000001</v>
      </c>
      <c r="P54" s="18">
        <v>1613.5245399999999</v>
      </c>
      <c r="Q54" s="18">
        <v>1932.9683199999999</v>
      </c>
      <c r="R54" s="18">
        <v>7459.3489499999996</v>
      </c>
      <c r="S54" s="18">
        <v>1859.7167199999999</v>
      </c>
      <c r="T54" s="18">
        <v>22028.756070000003</v>
      </c>
      <c r="U54" s="18">
        <v>6171.0299400000004</v>
      </c>
      <c r="V54" s="18">
        <v>1137.2964400000001</v>
      </c>
      <c r="W54" s="18">
        <v>14720.429689999999</v>
      </c>
    </row>
    <row r="55" spans="1:27" s="21" customFormat="1" x14ac:dyDescent="0.2">
      <c r="A55" s="13"/>
      <c r="B55" s="318" t="s">
        <v>35</v>
      </c>
      <c r="C55" s="20">
        <v>28817.70113999991</v>
      </c>
      <c r="D55" s="18">
        <v>28817.70113999991</v>
      </c>
      <c r="E55" s="18">
        <v>7554.1388499999948</v>
      </c>
      <c r="F55" s="346">
        <v>3367.1167</v>
      </c>
      <c r="G55" s="346">
        <v>376.42094999999995</v>
      </c>
      <c r="H55" s="18">
        <v>4872.5617200000042</v>
      </c>
      <c r="I55" s="346">
        <v>325.31381999999985</v>
      </c>
      <c r="J55" s="18">
        <v>2620.3652400000005</v>
      </c>
      <c r="K55" s="18">
        <v>6457.7149499999987</v>
      </c>
      <c r="L55" s="13"/>
      <c r="M55" s="315" t="s">
        <v>35</v>
      </c>
      <c r="N55" s="20">
        <v>929.32863000000009</v>
      </c>
      <c r="O55" s="18">
        <v>351.25454000000013</v>
      </c>
      <c r="P55" s="18">
        <v>1126.9893399999994</v>
      </c>
      <c r="Q55" s="18">
        <v>275.37254000000001</v>
      </c>
      <c r="R55" s="18">
        <v>375.39818999999989</v>
      </c>
      <c r="S55" s="18">
        <v>185.72567000000004</v>
      </c>
      <c r="T55" s="18">
        <v>0</v>
      </c>
      <c r="U55" s="18">
        <v>0</v>
      </c>
      <c r="V55" s="18">
        <v>0</v>
      </c>
      <c r="W55" s="18">
        <v>0</v>
      </c>
    </row>
    <row r="56" spans="1:27" s="603" customFormat="1" ht="15" customHeight="1" x14ac:dyDescent="0.2">
      <c r="A56" s="570"/>
      <c r="B56" s="571" t="s">
        <v>14</v>
      </c>
      <c r="C56" s="572">
        <v>115190.67450000002</v>
      </c>
      <c r="D56" s="573">
        <v>93161.918430000049</v>
      </c>
      <c r="E56" s="573">
        <v>27668.502739999982</v>
      </c>
      <c r="F56" s="573">
        <v>8723.2346899999957</v>
      </c>
      <c r="G56" s="573">
        <v>1483.7774899999999</v>
      </c>
      <c r="H56" s="573">
        <v>6003.3156900000049</v>
      </c>
      <c r="I56" s="573">
        <v>940.97447999999986</v>
      </c>
      <c r="J56" s="573">
        <v>7477.7456799999964</v>
      </c>
      <c r="K56" s="573">
        <v>21453.252330000014</v>
      </c>
      <c r="L56" s="570"/>
      <c r="M56" s="596" t="s">
        <v>14</v>
      </c>
      <c r="N56" s="572">
        <v>2969.0869099999986</v>
      </c>
      <c r="O56" s="573">
        <v>1612.9841500000002</v>
      </c>
      <c r="P56" s="573">
        <v>2740.5138800000004</v>
      </c>
      <c r="Q56" s="573">
        <v>2208.3408600000007</v>
      </c>
      <c r="R56" s="573">
        <v>7834.7471400000004</v>
      </c>
      <c r="S56" s="573">
        <v>2045.4423899999988</v>
      </c>
      <c r="T56" s="573">
        <v>22028.756070000003</v>
      </c>
      <c r="U56" s="573">
        <v>6171.0299400000004</v>
      </c>
      <c r="V56" s="573">
        <v>1137.2964400000001</v>
      </c>
      <c r="W56" s="573">
        <v>14720.429689999999</v>
      </c>
    </row>
    <row r="57" spans="1:27" s="21" customFormat="1" x14ac:dyDescent="0.2">
      <c r="A57" s="13"/>
      <c r="B57" s="321"/>
      <c r="C57" s="18"/>
      <c r="D57" s="18"/>
      <c r="E57" s="18"/>
      <c r="F57" s="346"/>
      <c r="G57" s="346"/>
      <c r="H57" s="18"/>
      <c r="I57" s="346"/>
      <c r="J57" s="18"/>
      <c r="K57" s="18"/>
      <c r="L57" s="13"/>
      <c r="M57" s="321"/>
      <c r="N57" s="18"/>
      <c r="O57" s="18"/>
      <c r="P57" s="18"/>
      <c r="Q57" s="18"/>
      <c r="R57" s="18"/>
      <c r="S57" s="18"/>
      <c r="T57" s="18"/>
      <c r="U57" s="18"/>
      <c r="V57" s="18"/>
      <c r="W57" s="18"/>
    </row>
    <row r="58" spans="1:27" s="268" customFormat="1" ht="39.75" customHeight="1" x14ac:dyDescent="0.25">
      <c r="A58" s="1178" t="s">
        <v>770</v>
      </c>
      <c r="B58" s="1179"/>
      <c r="C58" s="1179"/>
      <c r="D58" s="1179"/>
      <c r="E58" s="1179"/>
      <c r="F58" s="1179"/>
      <c r="G58" s="1179"/>
      <c r="H58" s="1179"/>
      <c r="I58" s="1179"/>
      <c r="J58" s="1179"/>
      <c r="K58" s="1179"/>
      <c r="L58" s="1178" t="s">
        <v>770</v>
      </c>
      <c r="M58" s="1179"/>
      <c r="N58" s="1179"/>
      <c r="O58" s="1179"/>
      <c r="P58" s="1179"/>
      <c r="Q58" s="1179"/>
      <c r="R58" s="1179"/>
      <c r="S58" s="1179"/>
      <c r="T58" s="1179"/>
      <c r="U58" s="1179"/>
      <c r="V58" s="1179"/>
      <c r="W58" s="1180"/>
    </row>
    <row r="59" spans="1:27" s="197" customFormat="1" ht="18" customHeight="1" x14ac:dyDescent="0.2">
      <c r="B59" s="209"/>
      <c r="C59" s="18"/>
      <c r="D59" s="18"/>
      <c r="E59" s="18"/>
      <c r="F59" s="346"/>
      <c r="G59" s="346"/>
      <c r="H59" s="18"/>
      <c r="I59" s="346"/>
      <c r="J59" s="18"/>
      <c r="K59" s="18"/>
      <c r="M59" s="209"/>
      <c r="N59" s="18"/>
      <c r="O59" s="18"/>
      <c r="P59" s="18"/>
      <c r="Q59" s="18"/>
      <c r="R59" s="18"/>
      <c r="S59" s="18"/>
      <c r="T59" s="18"/>
      <c r="U59" s="18"/>
      <c r="V59" s="18"/>
      <c r="W59" s="18"/>
      <c r="Y59" s="200"/>
      <c r="Z59" s="200"/>
      <c r="AA59" s="200"/>
    </row>
    <row r="60" spans="1:27" s="608" customFormat="1" x14ac:dyDescent="0.2">
      <c r="A60" s="594" t="s">
        <v>99</v>
      </c>
      <c r="B60" s="614" t="s">
        <v>235</v>
      </c>
      <c r="C60" s="362">
        <v>7407.679515013223</v>
      </c>
      <c r="D60" s="346">
        <v>6538.9673255342504</v>
      </c>
      <c r="E60" s="346">
        <v>4879.9103841697379</v>
      </c>
      <c r="F60" s="346">
        <v>1513.9807336216552</v>
      </c>
      <c r="G60" s="346">
        <v>7261.6062822909935</v>
      </c>
      <c r="H60" s="346">
        <v>6922.8784713249552</v>
      </c>
      <c r="I60" s="346">
        <v>5292.9465405863712</v>
      </c>
      <c r="J60" s="346">
        <v>7564.0589091235724</v>
      </c>
      <c r="K60" s="346">
        <v>10198.978835316035</v>
      </c>
      <c r="L60" s="594" t="s">
        <v>99</v>
      </c>
      <c r="M60" s="614" t="s">
        <v>255</v>
      </c>
      <c r="N60" s="346">
        <v>8207.1721961319108</v>
      </c>
      <c r="O60" s="346">
        <v>14155.722302297014</v>
      </c>
      <c r="P60" s="346">
        <v>453.35112051822699</v>
      </c>
      <c r="Q60" s="346">
        <v>9053.7914004640461</v>
      </c>
      <c r="R60" s="346">
        <v>10262.321418523488</v>
      </c>
      <c r="S60" s="346">
        <v>7064.5802652951979</v>
      </c>
      <c r="T60" s="346">
        <v>18478.736188710438</v>
      </c>
      <c r="U60" s="346">
        <v>16485.949977145086</v>
      </c>
      <c r="V60" s="346">
        <v>31755.639103544512</v>
      </c>
      <c r="W60" s="346">
        <v>17415.394735446029</v>
      </c>
      <c r="Y60" s="609"/>
      <c r="Z60" s="609"/>
      <c r="AA60" s="609"/>
    </row>
    <row r="61" spans="1:27" s="323" customFormat="1" ht="12.75" customHeight="1" x14ac:dyDescent="0.2">
      <c r="A61" s="317" t="s">
        <v>98</v>
      </c>
      <c r="B61" s="318" t="s">
        <v>901</v>
      </c>
      <c r="C61" s="18">
        <v>1877.7626771538664</v>
      </c>
      <c r="D61" s="18">
        <v>1877.7626771538664</v>
      </c>
      <c r="E61" s="18">
        <v>815.35182226045538</v>
      </c>
      <c r="F61" s="346">
        <v>1062.7325244303474</v>
      </c>
      <c r="G61" s="346">
        <v>817.55131243913468</v>
      </c>
      <c r="H61" s="18">
        <v>3002.8728434054224</v>
      </c>
      <c r="I61" s="346">
        <v>1180.4787577182728</v>
      </c>
      <c r="J61" s="18">
        <v>1633.3682567720371</v>
      </c>
      <c r="K61" s="18">
        <v>3084.2720749297896</v>
      </c>
      <c r="L61" s="317" t="s">
        <v>98</v>
      </c>
      <c r="M61" s="318" t="s">
        <v>901</v>
      </c>
      <c r="N61" s="18">
        <v>3140.4934987941569</v>
      </c>
      <c r="O61" s="18">
        <v>3783.7022761217645</v>
      </c>
      <c r="P61" s="18">
        <v>846.30873793609408</v>
      </c>
      <c r="Q61" s="18">
        <v>1320.3064206896463</v>
      </c>
      <c r="R61" s="18">
        <v>1519.1769685250056</v>
      </c>
      <c r="S61" s="18">
        <v>1275.9578980423232</v>
      </c>
      <c r="T61" s="18">
        <v>0</v>
      </c>
      <c r="U61" s="18">
        <v>0</v>
      </c>
      <c r="V61" s="18">
        <v>0</v>
      </c>
      <c r="W61" s="18">
        <v>0</v>
      </c>
      <c r="Y61" s="324"/>
      <c r="Z61" s="324"/>
      <c r="AA61" s="324"/>
    </row>
    <row r="62" spans="1:27" s="608" customFormat="1" ht="15.95" customHeight="1" x14ac:dyDescent="0.2">
      <c r="A62" s="570"/>
      <c r="B62" s="571" t="s">
        <v>236</v>
      </c>
      <c r="C62" s="572">
        <v>9148.8201733252372</v>
      </c>
      <c r="D62" s="573">
        <v>8416.7300026881185</v>
      </c>
      <c r="E62" s="573">
        <v>5695.2622064301941</v>
      </c>
      <c r="F62" s="573">
        <v>2576.7132580520024</v>
      </c>
      <c r="G62" s="573">
        <v>8079.1575947301271</v>
      </c>
      <c r="H62" s="573">
        <v>9925.751314730378</v>
      </c>
      <c r="I62" s="573">
        <v>6473.4252983046445</v>
      </c>
      <c r="J62" s="573">
        <v>9197.4271658956095</v>
      </c>
      <c r="K62" s="573">
        <v>13283.250910245824</v>
      </c>
      <c r="L62" s="570"/>
      <c r="M62" s="571" t="s">
        <v>14</v>
      </c>
      <c r="N62" s="573">
        <v>11347.665694926069</v>
      </c>
      <c r="O62" s="573">
        <v>17939.424578418777</v>
      </c>
      <c r="P62" s="573">
        <v>1299.659858454321</v>
      </c>
      <c r="Q62" s="573">
        <v>10374.097821153691</v>
      </c>
      <c r="R62" s="573">
        <v>11781.498387048496</v>
      </c>
      <c r="S62" s="573">
        <v>8340.5381633375218</v>
      </c>
      <c r="T62" s="573">
        <v>18478.736188710438</v>
      </c>
      <c r="U62" s="573">
        <v>16485.949977145086</v>
      </c>
      <c r="V62" s="573">
        <v>31755.639103544512</v>
      </c>
      <c r="W62" s="573">
        <v>17415.394735446029</v>
      </c>
      <c r="Y62" s="609"/>
      <c r="Z62" s="609"/>
      <c r="AA62" s="609"/>
    </row>
    <row r="63" spans="1:27" s="323" customFormat="1" ht="12.75" customHeight="1" x14ac:dyDescent="0.2">
      <c r="A63" s="13"/>
      <c r="B63" s="39"/>
      <c r="C63" s="22"/>
      <c r="D63" s="22"/>
      <c r="E63" s="22"/>
      <c r="F63" s="573"/>
      <c r="G63" s="573"/>
      <c r="H63" s="22"/>
      <c r="I63" s="573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24"/>
      <c r="Z63" s="324"/>
      <c r="AA63" s="324"/>
    </row>
    <row r="64" spans="1:27" s="323" customFormat="1" ht="12.75" customHeight="1" x14ac:dyDescent="0.2">
      <c r="A64" s="24"/>
      <c r="B64" s="321"/>
      <c r="C64" s="18"/>
      <c r="D64" s="18"/>
      <c r="E64" s="18"/>
      <c r="F64" s="346"/>
      <c r="G64" s="346"/>
      <c r="H64" s="18"/>
      <c r="I64" s="346"/>
      <c r="J64" s="18"/>
      <c r="K64" s="18"/>
      <c r="L64" s="24"/>
      <c r="M64" s="321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24"/>
      <c r="Z64" s="324"/>
      <c r="AA64" s="324"/>
    </row>
    <row r="65" spans="1:23" s="28" customFormat="1" ht="12.75" customHeight="1" x14ac:dyDescent="0.2">
      <c r="A65" s="27" t="s">
        <v>40</v>
      </c>
      <c r="F65" s="581"/>
      <c r="G65" s="587"/>
      <c r="H65" s="30"/>
      <c r="I65" s="590"/>
      <c r="K65" s="35"/>
      <c r="L65" s="27" t="s">
        <v>40</v>
      </c>
      <c r="P65" s="591"/>
      <c r="Q65" s="29"/>
      <c r="T65" s="591"/>
    </row>
    <row r="66" spans="1:23" s="28" customFormat="1" ht="12.75" customHeight="1" x14ac:dyDescent="0.2">
      <c r="A66" s="295" t="s">
        <v>857</v>
      </c>
      <c r="B66" s="295"/>
      <c r="C66" s="295"/>
      <c r="D66" s="295"/>
      <c r="E66" s="295"/>
      <c r="F66" s="582"/>
      <c r="G66" s="588"/>
      <c r="H66" s="30"/>
      <c r="I66" s="590"/>
      <c r="J66" s="71"/>
      <c r="K66" s="35"/>
      <c r="L66" s="295" t="s">
        <v>857</v>
      </c>
      <c r="M66" s="295"/>
      <c r="N66" s="295"/>
      <c r="O66" s="295"/>
      <c r="P66" s="295"/>
      <c r="Q66" s="71"/>
      <c r="R66" s="71"/>
      <c r="S66" s="71"/>
      <c r="T66" s="71"/>
      <c r="U66" s="71"/>
      <c r="V66" s="71"/>
      <c r="W66" s="77"/>
    </row>
    <row r="67" spans="1:23" s="193" customFormat="1" ht="12.75" customHeight="1" x14ac:dyDescent="0.2">
      <c r="A67" s="193" t="s">
        <v>899</v>
      </c>
      <c r="F67" s="583"/>
      <c r="G67" s="583"/>
      <c r="H67" s="72"/>
      <c r="I67" s="583"/>
      <c r="J67" s="72"/>
      <c r="K67" s="72"/>
      <c r="L67" s="193" t="s">
        <v>899</v>
      </c>
      <c r="Q67" s="72"/>
      <c r="R67" s="72"/>
      <c r="S67" s="72"/>
      <c r="T67" s="72"/>
      <c r="U67" s="72"/>
      <c r="V67" s="72"/>
    </row>
    <row r="68" spans="1:23" x14ac:dyDescent="0.2">
      <c r="A68" s="1152" t="s">
        <v>900</v>
      </c>
      <c r="B68" s="1152"/>
      <c r="C68" s="1152"/>
      <c r="D68" s="1152"/>
      <c r="E68" s="1152"/>
      <c r="L68" s="1152" t="s">
        <v>900</v>
      </c>
      <c r="M68" s="1152"/>
      <c r="N68" s="1152"/>
      <c r="O68" s="1152"/>
      <c r="P68" s="1152"/>
    </row>
    <row r="69" spans="1:23" ht="12.75" customHeight="1" x14ac:dyDescent="0.2">
      <c r="F69" s="584"/>
      <c r="G69" s="585"/>
      <c r="H69" s="566"/>
      <c r="I69" s="584"/>
      <c r="J69" s="77"/>
      <c r="K69" s="77"/>
      <c r="Q69" s="77"/>
      <c r="R69" s="77"/>
      <c r="S69" s="77"/>
      <c r="T69" s="77"/>
      <c r="U69" s="77"/>
      <c r="V69" s="77"/>
    </row>
    <row r="70" spans="1:23" ht="12.75" customHeight="1" x14ac:dyDescent="0.2">
      <c r="A70" s="77"/>
      <c r="B70" s="77"/>
      <c r="C70" s="77"/>
      <c r="D70" s="77"/>
      <c r="E70" s="77"/>
      <c r="F70" s="584"/>
      <c r="G70" s="584"/>
      <c r="H70" s="77"/>
      <c r="I70" s="584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</row>
    <row r="71" spans="1:23" x14ac:dyDescent="0.2">
      <c r="A71" s="77"/>
      <c r="B71" s="77"/>
      <c r="C71" s="566"/>
      <c r="D71" s="566"/>
      <c r="E71" s="566"/>
      <c r="F71" s="585"/>
      <c r="G71" s="585"/>
      <c r="H71" s="566"/>
      <c r="I71" s="585"/>
      <c r="J71" s="566"/>
      <c r="K71" s="566"/>
      <c r="L71" s="566"/>
      <c r="M71" s="566"/>
      <c r="N71" s="566"/>
      <c r="O71" s="566"/>
      <c r="P71" s="566"/>
      <c r="Q71" s="566"/>
      <c r="R71" s="566"/>
      <c r="S71" s="566"/>
      <c r="T71" s="566"/>
      <c r="U71" s="566"/>
      <c r="V71" s="566"/>
      <c r="W71" s="566"/>
    </row>
    <row r="72" spans="1:23" x14ac:dyDescent="0.2">
      <c r="A72" s="77"/>
      <c r="B72" s="77"/>
      <c r="C72" s="566"/>
      <c r="D72" s="566"/>
      <c r="E72" s="566"/>
      <c r="F72" s="585"/>
      <c r="G72" s="585"/>
      <c r="H72" s="566"/>
      <c r="I72" s="585"/>
      <c r="J72" s="566"/>
      <c r="K72" s="566"/>
      <c r="L72" s="566"/>
      <c r="M72" s="566"/>
      <c r="N72" s="566"/>
      <c r="O72" s="566"/>
      <c r="P72" s="566"/>
      <c r="Q72" s="566"/>
      <c r="R72" s="566"/>
      <c r="S72" s="566"/>
      <c r="T72" s="566"/>
      <c r="U72" s="566"/>
      <c r="V72" s="566"/>
      <c r="W72" s="566"/>
    </row>
    <row r="73" spans="1:23" x14ac:dyDescent="0.2">
      <c r="A73" s="77"/>
      <c r="B73" s="187"/>
      <c r="C73" s="213"/>
      <c r="D73" s="566"/>
      <c r="E73" s="566"/>
      <c r="F73" s="585"/>
      <c r="G73" s="585"/>
      <c r="H73" s="566"/>
      <c r="I73" s="585"/>
      <c r="J73" s="566"/>
      <c r="K73" s="566"/>
      <c r="L73" s="566"/>
      <c r="M73" s="566"/>
      <c r="N73" s="566"/>
      <c r="O73" s="566"/>
      <c r="P73" s="566"/>
      <c r="Q73" s="566"/>
      <c r="R73" s="566"/>
      <c r="S73" s="566"/>
      <c r="T73" s="566"/>
      <c r="U73" s="566"/>
      <c r="V73" s="566"/>
      <c r="W73" s="566"/>
    </row>
    <row r="74" spans="1:23" x14ac:dyDescent="0.2">
      <c r="A74" s="77"/>
      <c r="B74" s="187"/>
      <c r="C74" s="213"/>
      <c r="D74" s="213"/>
      <c r="E74" s="213"/>
      <c r="F74" s="586"/>
      <c r="G74" s="586"/>
      <c r="H74" s="213"/>
      <c r="I74" s="586"/>
      <c r="J74" s="213"/>
      <c r="K74" s="213"/>
      <c r="L74" s="213"/>
      <c r="M74" s="213"/>
      <c r="N74" s="213"/>
      <c r="O74" s="213"/>
      <c r="P74" s="213"/>
      <c r="Q74" s="213"/>
      <c r="R74" s="213"/>
      <c r="S74" s="213"/>
      <c r="T74" s="213"/>
      <c r="U74" s="213"/>
      <c r="V74" s="213"/>
      <c r="W74" s="213"/>
    </row>
    <row r="75" spans="1:23" x14ac:dyDescent="0.2">
      <c r="A75" s="77"/>
      <c r="B75" s="187"/>
      <c r="C75" s="213"/>
      <c r="D75" s="213"/>
      <c r="E75" s="213"/>
      <c r="F75" s="586"/>
      <c r="G75" s="586"/>
      <c r="H75" s="213"/>
      <c r="I75" s="586"/>
      <c r="J75" s="213"/>
      <c r="K75" s="213"/>
      <c r="L75" s="213"/>
      <c r="M75" s="213"/>
      <c r="N75" s="213"/>
      <c r="O75" s="213"/>
      <c r="P75" s="213"/>
      <c r="Q75" s="213"/>
      <c r="R75" s="213"/>
      <c r="S75" s="213"/>
      <c r="T75" s="213"/>
      <c r="U75" s="213"/>
      <c r="V75" s="213"/>
      <c r="W75" s="213"/>
    </row>
    <row r="76" spans="1:23" x14ac:dyDescent="0.2">
      <c r="A76" s="77"/>
      <c r="B76" s="187"/>
      <c r="C76" s="213"/>
      <c r="D76" s="213"/>
      <c r="E76" s="213"/>
      <c r="F76" s="586"/>
      <c r="G76" s="586"/>
      <c r="H76" s="213"/>
      <c r="I76" s="586"/>
      <c r="J76" s="213"/>
      <c r="K76" s="213"/>
      <c r="L76" s="213"/>
      <c r="M76" s="213"/>
      <c r="N76" s="213"/>
      <c r="O76" s="213"/>
      <c r="P76" s="213"/>
      <c r="Q76" s="213"/>
      <c r="R76" s="213"/>
      <c r="S76" s="213"/>
      <c r="T76" s="213"/>
      <c r="U76" s="213"/>
      <c r="V76" s="213"/>
      <c r="W76" s="213"/>
    </row>
    <row r="77" spans="1:23" x14ac:dyDescent="0.2">
      <c r="A77" s="77"/>
      <c r="B77" s="77"/>
      <c r="C77" s="77"/>
      <c r="D77" s="77"/>
      <c r="E77" s="77"/>
      <c r="F77" s="584"/>
      <c r="G77" s="584"/>
      <c r="H77" s="77"/>
      <c r="I77" s="584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</row>
    <row r="78" spans="1:23" x14ac:dyDescent="0.2">
      <c r="A78" s="77"/>
      <c r="B78" s="187"/>
      <c r="C78" s="213"/>
      <c r="D78" s="213"/>
    </row>
    <row r="79" spans="1:23" x14ac:dyDescent="0.2">
      <c r="A79" s="187"/>
      <c r="B79" s="187"/>
      <c r="C79" s="213"/>
      <c r="D79" s="213"/>
      <c r="E79" s="213"/>
      <c r="F79" s="584"/>
      <c r="G79" s="584"/>
      <c r="H79" s="77"/>
      <c r="I79" s="584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</row>
    <row r="80" spans="1:23" x14ac:dyDescent="0.2">
      <c r="A80" s="187"/>
      <c r="B80" s="187"/>
      <c r="C80" s="213"/>
      <c r="D80" s="213"/>
      <c r="E80" s="565"/>
      <c r="F80" s="584"/>
      <c r="G80" s="584"/>
      <c r="H80" s="77"/>
      <c r="I80" s="584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</row>
    <row r="81" spans="1:22" x14ac:dyDescent="0.2">
      <c r="A81" s="187"/>
      <c r="B81" s="187"/>
      <c r="C81" s="213"/>
      <c r="D81" s="213"/>
      <c r="E81" s="565"/>
      <c r="F81" s="584"/>
      <c r="G81" s="584"/>
      <c r="H81" s="77"/>
      <c r="I81" s="584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</row>
    <row r="82" spans="1:22" x14ac:dyDescent="0.2">
      <c r="A82" s="77"/>
      <c r="B82" s="187"/>
      <c r="C82" s="213"/>
      <c r="D82" s="213"/>
      <c r="E82" s="565"/>
      <c r="F82" s="584"/>
      <c r="G82" s="584"/>
      <c r="H82" s="77"/>
      <c r="I82" s="584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</row>
    <row r="83" spans="1:22" x14ac:dyDescent="0.2">
      <c r="A83" s="77"/>
      <c r="B83" s="77"/>
      <c r="C83" s="213"/>
      <c r="D83" s="213"/>
      <c r="E83" s="565"/>
      <c r="F83" s="584"/>
      <c r="G83" s="584"/>
      <c r="H83" s="77"/>
      <c r="I83" s="584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</row>
    <row r="84" spans="1:22" x14ac:dyDescent="0.2">
      <c r="A84" s="77"/>
      <c r="B84" s="77"/>
      <c r="C84" s="77"/>
      <c r="D84" s="77"/>
      <c r="E84" s="565"/>
      <c r="F84" s="584"/>
      <c r="G84" s="584"/>
      <c r="H84" s="77"/>
      <c r="I84" s="584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</row>
    <row r="85" spans="1:22" x14ac:dyDescent="0.2">
      <c r="A85" s="77"/>
      <c r="B85" s="77"/>
      <c r="C85" s="213"/>
      <c r="D85" s="213"/>
      <c r="E85" s="565"/>
      <c r="F85" s="584"/>
      <c r="G85" s="584"/>
      <c r="H85" s="77"/>
      <c r="I85" s="584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</row>
    <row r="86" spans="1:22" x14ac:dyDescent="0.2">
      <c r="A86" s="77"/>
      <c r="B86" s="187"/>
      <c r="C86" s="213"/>
      <c r="D86" s="213"/>
      <c r="E86" s="565"/>
      <c r="F86" s="584"/>
      <c r="G86" s="584"/>
      <c r="H86" s="77"/>
      <c r="I86" s="584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</row>
    <row r="87" spans="1:22" x14ac:dyDescent="0.2">
      <c r="A87" s="77"/>
      <c r="B87" s="187"/>
      <c r="C87" s="213"/>
      <c r="D87" s="213"/>
      <c r="E87" s="565"/>
      <c r="F87" s="584"/>
      <c r="G87" s="584"/>
      <c r="H87" s="77"/>
      <c r="I87" s="584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</row>
    <row r="88" spans="1:22" x14ac:dyDescent="0.2">
      <c r="A88" s="77"/>
      <c r="B88" s="77"/>
      <c r="C88" s="77"/>
      <c r="D88" s="77"/>
      <c r="E88" s="565"/>
      <c r="F88" s="584"/>
      <c r="G88" s="584"/>
      <c r="H88" s="77"/>
      <c r="I88" s="584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</row>
    <row r="89" spans="1:22" x14ac:dyDescent="0.2">
      <c r="A89" s="77"/>
      <c r="B89" s="77"/>
      <c r="C89" s="77"/>
      <c r="D89" s="77"/>
      <c r="E89" s="565"/>
      <c r="F89" s="584"/>
      <c r="G89" s="584"/>
      <c r="H89" s="77"/>
      <c r="I89" s="584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</row>
    <row r="90" spans="1:22" x14ac:dyDescent="0.2">
      <c r="A90" s="77"/>
      <c r="B90" s="77"/>
      <c r="C90" s="77"/>
      <c r="D90" s="77"/>
      <c r="E90" s="565"/>
      <c r="F90" s="584"/>
      <c r="G90" s="584"/>
      <c r="H90" s="77"/>
      <c r="I90" s="584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</row>
    <row r="91" spans="1:22" x14ac:dyDescent="0.2">
      <c r="E91" s="565"/>
    </row>
    <row r="92" spans="1:22" x14ac:dyDescent="0.2">
      <c r="E92" s="565"/>
    </row>
    <row r="93" spans="1:22" x14ac:dyDescent="0.2">
      <c r="E93" s="565"/>
    </row>
    <row r="94" spans="1:22" x14ac:dyDescent="0.2">
      <c r="E94" s="565"/>
    </row>
    <row r="95" spans="1:22" x14ac:dyDescent="0.2">
      <c r="E95" s="565"/>
    </row>
  </sheetData>
  <mergeCells count="51">
    <mergeCell ref="C17:K17"/>
    <mergeCell ref="A9:K9"/>
    <mergeCell ref="N13:W13"/>
    <mergeCell ref="N17:W17"/>
    <mergeCell ref="L58:W58"/>
    <mergeCell ref="N21:W21"/>
    <mergeCell ref="N25:W25"/>
    <mergeCell ref="N29:W29"/>
    <mergeCell ref="N37:W37"/>
    <mergeCell ref="L33:W33"/>
    <mergeCell ref="L45:W45"/>
    <mergeCell ref="L53:W53"/>
    <mergeCell ref="N41:W41"/>
    <mergeCell ref="A58:K58"/>
    <mergeCell ref="C21:K21"/>
    <mergeCell ref="C25:K25"/>
    <mergeCell ref="C29:K29"/>
    <mergeCell ref="C37:K37"/>
    <mergeCell ref="A33:K33"/>
    <mergeCell ref="A45:K45"/>
    <mergeCell ref="C41:K41"/>
    <mergeCell ref="O4:S4"/>
    <mergeCell ref="L4:L7"/>
    <mergeCell ref="M4:M7"/>
    <mergeCell ref="P5:P6"/>
    <mergeCell ref="G5:G6"/>
    <mergeCell ref="H5:H6"/>
    <mergeCell ref="J5:J6"/>
    <mergeCell ref="K5:K6"/>
    <mergeCell ref="C13:K13"/>
    <mergeCell ref="L68:P68"/>
    <mergeCell ref="A4:A7"/>
    <mergeCell ref="F5:F6"/>
    <mergeCell ref="C4:C6"/>
    <mergeCell ref="B4:B7"/>
    <mergeCell ref="E5:E6"/>
    <mergeCell ref="N5:N6"/>
    <mergeCell ref="I5:I6"/>
    <mergeCell ref="A68:E68"/>
    <mergeCell ref="O7:W7"/>
    <mergeCell ref="Q5:Q6"/>
    <mergeCell ref="O5:O6"/>
    <mergeCell ref="D5:D6"/>
    <mergeCell ref="T4:W4"/>
    <mergeCell ref="R5:R6"/>
    <mergeCell ref="W5:W6"/>
    <mergeCell ref="U5:U6"/>
    <mergeCell ref="T5:T6"/>
    <mergeCell ref="V5:V6"/>
    <mergeCell ref="L9:W9"/>
    <mergeCell ref="S5:S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2" manualBreakCount="2">
    <brk id="11" max="1048575" man="1"/>
    <brk id="23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4" enableFormatConditionsCalculation="0">
    <pageSetUpPr fitToPage="1"/>
  </sheetPr>
  <dimension ref="A1:AA92"/>
  <sheetViews>
    <sheetView showGridLines="0" zoomScaleNormal="100" zoomScaleSheetLayoutView="100" workbookViewId="0"/>
  </sheetViews>
  <sheetFormatPr baseColWidth="10" defaultRowHeight="12.75" x14ac:dyDescent="0.2"/>
  <cols>
    <col min="1" max="1" width="27.140625" style="71" customWidth="1" collapsed="1"/>
    <col min="2" max="2" width="12.28515625" style="71" customWidth="1" collapsed="1"/>
    <col min="3" max="4" width="11.28515625" style="71" customWidth="1" collapsed="1"/>
    <col min="5" max="5" width="11.7109375" style="71" customWidth="1" collapsed="1"/>
    <col min="6" max="8" width="11.28515625" style="71" customWidth="1" collapsed="1"/>
    <col min="9" max="9" width="12" style="71" bestFit="1" customWidth="1" collapsed="1"/>
    <col min="10" max="11" width="11.28515625" style="71" customWidth="1" collapsed="1"/>
    <col min="12" max="12" width="26.28515625" style="71" customWidth="1" collapsed="1"/>
    <col min="13" max="13" width="12.28515625" style="71" customWidth="1" collapsed="1"/>
    <col min="14" max="21" width="11.28515625" style="71" customWidth="1" collapsed="1"/>
    <col min="22" max="23" width="11.28515625" style="77" customWidth="1" collapsed="1"/>
    <col min="24" max="16384" width="11.42578125" style="77" collapsed="1"/>
  </cols>
  <sheetData>
    <row r="1" spans="1:23" s="158" customFormat="1" ht="19.5" customHeight="1" x14ac:dyDescent="0.2">
      <c r="A1" s="159" t="s">
        <v>89</v>
      </c>
      <c r="B1" s="159"/>
      <c r="C1" s="159"/>
      <c r="D1" s="159"/>
      <c r="E1" s="159"/>
      <c r="F1" s="159"/>
      <c r="G1" s="159"/>
      <c r="I1" s="159"/>
      <c r="J1" s="159"/>
      <c r="L1" s="159" t="s">
        <v>89</v>
      </c>
      <c r="O1" s="159"/>
      <c r="Q1" s="159"/>
      <c r="R1" s="159"/>
      <c r="S1" s="159"/>
      <c r="T1" s="159"/>
      <c r="U1" s="159"/>
    </row>
    <row r="2" spans="1:23" s="160" customFormat="1" ht="19.5" customHeight="1" x14ac:dyDescent="0.25">
      <c r="A2" s="161" t="s">
        <v>771</v>
      </c>
      <c r="B2" s="161"/>
      <c r="C2" s="161"/>
      <c r="D2" s="161"/>
      <c r="E2" s="161"/>
      <c r="F2" s="161"/>
      <c r="G2" s="161"/>
      <c r="H2" s="161"/>
      <c r="I2" s="161"/>
      <c r="J2" s="161"/>
      <c r="L2" s="161" t="s">
        <v>771</v>
      </c>
      <c r="M2" s="161"/>
      <c r="N2" s="161"/>
      <c r="O2" s="161"/>
      <c r="Q2" s="161"/>
      <c r="R2" s="161"/>
      <c r="S2" s="161"/>
      <c r="T2" s="161"/>
      <c r="U2" s="161"/>
    </row>
    <row r="3" spans="1:23" s="164" customFormat="1" x14ac:dyDescent="0.2">
      <c r="A3" s="204"/>
      <c r="B3" s="204"/>
      <c r="C3" s="204"/>
      <c r="D3" s="204"/>
      <c r="E3" s="204"/>
      <c r="F3" s="204"/>
      <c r="G3" s="204"/>
      <c r="H3" s="204"/>
      <c r="I3" s="204"/>
      <c r="J3" s="204"/>
      <c r="K3" s="312"/>
      <c r="O3" s="204"/>
      <c r="P3" s="204"/>
      <c r="Q3" s="204"/>
      <c r="R3" s="204"/>
      <c r="S3" s="204"/>
      <c r="T3" s="204"/>
      <c r="U3" s="204"/>
    </row>
    <row r="4" spans="1:23" s="164" customFormat="1" ht="20.100000000000001" customHeight="1" x14ac:dyDescent="0.2">
      <c r="A4" s="1167" t="s">
        <v>5</v>
      </c>
      <c r="B4" s="1155" t="s">
        <v>30</v>
      </c>
      <c r="C4" s="1161" t="s">
        <v>6</v>
      </c>
      <c r="D4" s="245"/>
      <c r="E4" s="225"/>
      <c r="F4" s="225"/>
      <c r="G4" s="225" t="s">
        <v>273</v>
      </c>
      <c r="H4" s="225"/>
      <c r="I4" s="225"/>
      <c r="J4" s="225"/>
      <c r="K4" s="313"/>
      <c r="L4" s="1167" t="s">
        <v>5</v>
      </c>
      <c r="M4" s="1161" t="s">
        <v>30</v>
      </c>
      <c r="N4" s="165"/>
      <c r="O4" s="1174" t="s">
        <v>31</v>
      </c>
      <c r="P4" s="1174"/>
      <c r="Q4" s="1174"/>
      <c r="R4" s="1174"/>
      <c r="S4" s="1176"/>
      <c r="T4" s="1175" t="s">
        <v>274</v>
      </c>
      <c r="U4" s="1174"/>
      <c r="V4" s="1174"/>
      <c r="W4" s="1174"/>
    </row>
    <row r="5" spans="1:23" s="164" customFormat="1" ht="14.1" customHeight="1" x14ac:dyDescent="0.2">
      <c r="A5" s="1168"/>
      <c r="B5" s="1173"/>
      <c r="C5" s="1172"/>
      <c r="D5" s="1161" t="s">
        <v>22</v>
      </c>
      <c r="E5" s="1161" t="s">
        <v>7</v>
      </c>
      <c r="F5" s="1161" t="s">
        <v>257</v>
      </c>
      <c r="G5" s="1161" t="s">
        <v>32</v>
      </c>
      <c r="H5" s="1161" t="s">
        <v>259</v>
      </c>
      <c r="I5" s="1161" t="s">
        <v>33</v>
      </c>
      <c r="J5" s="1155" t="s">
        <v>34</v>
      </c>
      <c r="K5" s="1155" t="s">
        <v>10</v>
      </c>
      <c r="L5" s="1168"/>
      <c r="M5" s="1172"/>
      <c r="N5" s="1155" t="s">
        <v>11</v>
      </c>
      <c r="O5" s="1161" t="s">
        <v>264</v>
      </c>
      <c r="P5" s="1161" t="s">
        <v>265</v>
      </c>
      <c r="Q5" s="1161" t="s">
        <v>12</v>
      </c>
      <c r="R5" s="1161" t="s">
        <v>13</v>
      </c>
      <c r="S5" s="1161" t="s">
        <v>268</v>
      </c>
      <c r="T5" s="1161" t="s">
        <v>22</v>
      </c>
      <c r="U5" s="1161" t="s">
        <v>269</v>
      </c>
      <c r="V5" s="1161" t="s">
        <v>185</v>
      </c>
      <c r="W5" s="1155" t="s">
        <v>271</v>
      </c>
    </row>
    <row r="6" spans="1:23" s="164" customFormat="1" ht="38.1" customHeight="1" x14ac:dyDescent="0.2">
      <c r="A6" s="1168"/>
      <c r="B6" s="1173"/>
      <c r="C6" s="1172"/>
      <c r="D6" s="1172"/>
      <c r="E6" s="1172"/>
      <c r="F6" s="1172"/>
      <c r="G6" s="1172"/>
      <c r="H6" s="1172"/>
      <c r="I6" s="1172"/>
      <c r="J6" s="1160"/>
      <c r="K6" s="1160"/>
      <c r="L6" s="1168"/>
      <c r="M6" s="1172"/>
      <c r="N6" s="1160"/>
      <c r="O6" s="1162"/>
      <c r="P6" s="1162"/>
      <c r="Q6" s="1162"/>
      <c r="R6" s="1162"/>
      <c r="S6" s="1162"/>
      <c r="T6" s="1162"/>
      <c r="U6" s="1162"/>
      <c r="V6" s="1162"/>
      <c r="W6" s="1160"/>
    </row>
    <row r="7" spans="1:23" s="164" customFormat="1" ht="34.5" customHeight="1" x14ac:dyDescent="0.2">
      <c r="A7" s="1169"/>
      <c r="B7" s="1160"/>
      <c r="C7" s="245" t="s">
        <v>301</v>
      </c>
      <c r="D7" s="225"/>
      <c r="E7" s="225"/>
      <c r="F7" s="225"/>
      <c r="G7" s="225"/>
      <c r="H7" s="225"/>
      <c r="I7" s="225"/>
      <c r="J7" s="225"/>
      <c r="K7" s="224"/>
      <c r="L7" s="1169"/>
      <c r="M7" s="1162"/>
      <c r="N7" s="167"/>
      <c r="O7" s="1174" t="s">
        <v>301</v>
      </c>
      <c r="P7" s="1174"/>
      <c r="Q7" s="1174"/>
      <c r="R7" s="1174"/>
      <c r="S7" s="1174"/>
      <c r="T7" s="1174"/>
      <c r="U7" s="1174"/>
      <c r="V7" s="1174"/>
      <c r="W7" s="1174"/>
    </row>
    <row r="8" spans="1:23" hidden="1" x14ac:dyDescent="0.2">
      <c r="A8" s="314"/>
      <c r="B8" s="36">
        <v>75991978</v>
      </c>
      <c r="C8" s="77">
        <v>81861862</v>
      </c>
      <c r="D8" s="77"/>
      <c r="E8" s="36">
        <v>10747905</v>
      </c>
      <c r="F8" s="36">
        <v>12497082</v>
      </c>
      <c r="G8" s="36">
        <v>2515679</v>
      </c>
      <c r="H8" s="36">
        <v>6059581</v>
      </c>
      <c r="I8" s="36">
        <v>1656761</v>
      </c>
      <c r="J8" s="36">
        <v>7945244</v>
      </c>
      <c r="K8" s="36">
        <v>17893212</v>
      </c>
      <c r="L8" s="77"/>
      <c r="M8" s="77"/>
      <c r="N8" s="77"/>
      <c r="O8" s="36">
        <v>1025531</v>
      </c>
      <c r="P8" s="36">
        <v>4177393</v>
      </c>
      <c r="Q8" s="36">
        <v>2367554</v>
      </c>
      <c r="R8" s="36">
        <v>2830118</v>
      </c>
      <c r="S8" s="36">
        <v>2257063</v>
      </c>
      <c r="T8" s="36">
        <v>5869884</v>
      </c>
      <c r="U8" s="36">
        <v>3431681</v>
      </c>
      <c r="V8" s="36">
        <v>660083</v>
      </c>
      <c r="W8" s="36">
        <v>1778120</v>
      </c>
    </row>
    <row r="9" spans="1:23" s="6" customFormat="1" ht="39.950000000000003" customHeight="1" x14ac:dyDescent="0.2">
      <c r="A9" s="1163" t="s">
        <v>205</v>
      </c>
      <c r="B9" s="1164"/>
      <c r="C9" s="1164">
        <v>0</v>
      </c>
      <c r="D9" s="1164">
        <v>0</v>
      </c>
      <c r="E9" s="1164">
        <v>0</v>
      </c>
      <c r="F9" s="1164">
        <v>0</v>
      </c>
      <c r="G9" s="1164">
        <v>0</v>
      </c>
      <c r="H9" s="1164">
        <v>0</v>
      </c>
      <c r="I9" s="1164">
        <v>0</v>
      </c>
      <c r="J9" s="1164">
        <v>0</v>
      </c>
      <c r="K9" s="1164">
        <v>0</v>
      </c>
      <c r="L9" s="1163" t="s">
        <v>203</v>
      </c>
      <c r="M9" s="1164"/>
      <c r="N9" s="1164">
        <v>0</v>
      </c>
      <c r="O9" s="1164">
        <v>0</v>
      </c>
      <c r="P9" s="1164">
        <v>0</v>
      </c>
      <c r="Q9" s="1164">
        <v>0</v>
      </c>
      <c r="R9" s="1164">
        <v>0</v>
      </c>
      <c r="S9" s="1164">
        <v>0</v>
      </c>
      <c r="T9" s="1164">
        <v>0</v>
      </c>
      <c r="U9" s="1164">
        <v>0</v>
      </c>
      <c r="V9" s="1164">
        <v>0</v>
      </c>
      <c r="W9" s="1164">
        <v>0</v>
      </c>
    </row>
    <row r="10" spans="1:23" s="6" customFormat="1" ht="14.25" customHeight="1" x14ac:dyDescent="0.2">
      <c r="A10" s="57" t="s">
        <v>53</v>
      </c>
      <c r="B10" s="315" t="s">
        <v>255</v>
      </c>
      <c r="C10" s="20">
        <v>5443.6549599999998</v>
      </c>
      <c r="D10" s="18">
        <v>5208.6549600000008</v>
      </c>
      <c r="E10" s="18">
        <v>0</v>
      </c>
      <c r="F10" s="18">
        <v>0</v>
      </c>
      <c r="G10" s="18">
        <v>647.57390999999996</v>
      </c>
      <c r="H10" s="18">
        <v>727.5</v>
      </c>
      <c r="I10" s="18">
        <v>0</v>
      </c>
      <c r="J10" s="18">
        <v>21.2</v>
      </c>
      <c r="K10" s="18">
        <v>2427</v>
      </c>
      <c r="L10" s="57" t="s">
        <v>53</v>
      </c>
      <c r="M10" s="315" t="s">
        <v>255</v>
      </c>
      <c r="N10" s="20">
        <v>602.29999999999995</v>
      </c>
      <c r="O10" s="18">
        <v>15.181050000000001</v>
      </c>
      <c r="P10" s="18">
        <v>0</v>
      </c>
      <c r="Q10" s="18">
        <v>149</v>
      </c>
      <c r="R10" s="18">
        <v>224.6</v>
      </c>
      <c r="S10" s="18">
        <v>394.3</v>
      </c>
      <c r="T10" s="18">
        <v>235</v>
      </c>
      <c r="U10" s="18">
        <v>113.9</v>
      </c>
      <c r="V10" s="18">
        <v>120</v>
      </c>
      <c r="W10" s="18">
        <v>1.1000000000000001</v>
      </c>
    </row>
    <row r="11" spans="1:23" s="6" customFormat="1" x14ac:dyDescent="0.2">
      <c r="A11" s="57"/>
      <c r="B11" s="315" t="s">
        <v>35</v>
      </c>
      <c r="C11" s="20">
        <v>46209.351939999899</v>
      </c>
      <c r="D11" s="18">
        <v>46209.351939999899</v>
      </c>
      <c r="E11" s="18">
        <v>188.00043999999997</v>
      </c>
      <c r="F11" s="18">
        <v>118.30877999999998</v>
      </c>
      <c r="G11" s="18">
        <v>766.5883399999999</v>
      </c>
      <c r="H11" s="18">
        <v>6168.1554800000013</v>
      </c>
      <c r="I11" s="18">
        <v>589.77328000000011</v>
      </c>
      <c r="J11" s="18">
        <v>2198.5342099999989</v>
      </c>
      <c r="K11" s="18">
        <v>25932.634800000003</v>
      </c>
      <c r="L11" s="57"/>
      <c r="M11" s="315" t="s">
        <v>35</v>
      </c>
      <c r="N11" s="20">
        <v>5891.0466200000001</v>
      </c>
      <c r="O11" s="18">
        <v>2155.0776900000001</v>
      </c>
      <c r="P11" s="18">
        <v>121.76195000000001</v>
      </c>
      <c r="Q11" s="18">
        <v>1323.4892500000001</v>
      </c>
      <c r="R11" s="18">
        <v>618.15764999999988</v>
      </c>
      <c r="S11" s="18">
        <v>137.82344999999998</v>
      </c>
      <c r="T11" s="18">
        <v>0</v>
      </c>
      <c r="U11" s="18">
        <v>0</v>
      </c>
      <c r="V11" s="18">
        <v>0</v>
      </c>
      <c r="W11" s="18">
        <v>0</v>
      </c>
    </row>
    <row r="12" spans="1:23" s="17" customFormat="1" x14ac:dyDescent="0.2">
      <c r="A12" s="7"/>
      <c r="B12" s="39" t="s">
        <v>14</v>
      </c>
      <c r="C12" s="45">
        <v>51653.006899999906</v>
      </c>
      <c r="D12" s="22">
        <v>51418.006899999898</v>
      </c>
      <c r="E12" s="22">
        <v>188.00043999999997</v>
      </c>
      <c r="F12" s="22">
        <v>118.30877999999998</v>
      </c>
      <c r="G12" s="22">
        <v>1414.1622499999992</v>
      </c>
      <c r="H12" s="22">
        <v>6895.6554799999994</v>
      </c>
      <c r="I12" s="22">
        <v>589.77328000000011</v>
      </c>
      <c r="J12" s="22">
        <v>2219.7342099999992</v>
      </c>
      <c r="K12" s="22">
        <v>28359.634800000011</v>
      </c>
      <c r="L12" s="7"/>
      <c r="M12" s="39" t="s">
        <v>14</v>
      </c>
      <c r="N12" s="45">
        <v>6493.3466200000012</v>
      </c>
      <c r="O12" s="22">
        <v>2170.2587400000002</v>
      </c>
      <c r="P12" s="22">
        <v>121.76195000000001</v>
      </c>
      <c r="Q12" s="22">
        <v>1472.4892499999999</v>
      </c>
      <c r="R12" s="22">
        <v>842.75764999999967</v>
      </c>
      <c r="S12" s="22">
        <v>532.12344999999971</v>
      </c>
      <c r="T12" s="22">
        <v>235</v>
      </c>
      <c r="U12" s="22">
        <v>113.9</v>
      </c>
      <c r="V12" s="22">
        <v>120</v>
      </c>
      <c r="W12" s="22">
        <v>1.1000000000000001</v>
      </c>
    </row>
    <row r="13" spans="1:23" s="6" customFormat="1" ht="6" customHeight="1" x14ac:dyDescent="0.2">
      <c r="A13" s="57"/>
      <c r="B13" s="39"/>
      <c r="C13" s="1165"/>
      <c r="D13" s="1166"/>
      <c r="E13" s="1166"/>
      <c r="F13" s="1166"/>
      <c r="G13" s="1166"/>
      <c r="H13" s="1166"/>
      <c r="I13" s="1166"/>
      <c r="J13" s="1166"/>
      <c r="K13" s="1166"/>
      <c r="L13" s="57"/>
      <c r="M13" s="39"/>
      <c r="N13" s="1165"/>
      <c r="O13" s="1166"/>
      <c r="P13" s="1166"/>
      <c r="Q13" s="1166"/>
      <c r="R13" s="1166"/>
      <c r="S13" s="1166"/>
      <c r="T13" s="1166"/>
      <c r="U13" s="1166"/>
      <c r="V13" s="1166"/>
      <c r="W13" s="1166"/>
    </row>
    <row r="14" spans="1:23" s="8" customFormat="1" ht="14.25" customHeight="1" x14ac:dyDescent="0.2">
      <c r="A14" s="57" t="s">
        <v>302</v>
      </c>
      <c r="B14" s="315" t="s">
        <v>255</v>
      </c>
      <c r="C14" s="20">
        <v>335874.63884999993</v>
      </c>
      <c r="D14" s="18">
        <v>269343.72600999998</v>
      </c>
      <c r="E14" s="18">
        <v>17302.016360000001</v>
      </c>
      <c r="F14" s="18">
        <v>5003.5156200000001</v>
      </c>
      <c r="G14" s="18">
        <v>11680.550999999999</v>
      </c>
      <c r="H14" s="18">
        <v>31889.783960000001</v>
      </c>
      <c r="I14" s="18">
        <v>4369.9842099999996</v>
      </c>
      <c r="J14" s="18">
        <v>37625</v>
      </c>
      <c r="K14" s="18">
        <v>99153.105200000005</v>
      </c>
      <c r="L14" s="57" t="s">
        <v>302</v>
      </c>
      <c r="M14" s="315" t="s">
        <v>255</v>
      </c>
      <c r="N14" s="20">
        <v>22885.219509999999</v>
      </c>
      <c r="O14" s="18">
        <v>6621.5</v>
      </c>
      <c r="P14" s="18">
        <v>305</v>
      </c>
      <c r="Q14" s="18">
        <v>9611.3043400000006</v>
      </c>
      <c r="R14" s="18">
        <v>16202.99581</v>
      </c>
      <c r="S14" s="18">
        <v>6693.75</v>
      </c>
      <c r="T14" s="18">
        <v>66530.912840000005</v>
      </c>
      <c r="U14" s="18">
        <v>38680.533649999998</v>
      </c>
      <c r="V14" s="18">
        <v>13815.25</v>
      </c>
      <c r="W14" s="18">
        <v>14035.12919</v>
      </c>
    </row>
    <row r="15" spans="1:23" s="8" customFormat="1" x14ac:dyDescent="0.2">
      <c r="A15" s="57"/>
      <c r="B15" s="315" t="s">
        <v>35</v>
      </c>
      <c r="C15" s="20">
        <v>2403.31954</v>
      </c>
      <c r="D15" s="18">
        <v>2403.31954</v>
      </c>
      <c r="E15" s="18">
        <v>0</v>
      </c>
      <c r="F15" s="18">
        <v>100.64713</v>
      </c>
      <c r="G15" s="18">
        <v>0</v>
      </c>
      <c r="H15" s="18">
        <v>0</v>
      </c>
      <c r="I15" s="18">
        <v>0</v>
      </c>
      <c r="J15" s="18">
        <v>180.17241000000001</v>
      </c>
      <c r="K15" s="18">
        <v>1572.5</v>
      </c>
      <c r="L15" s="57"/>
      <c r="M15" s="315" t="s">
        <v>35</v>
      </c>
      <c r="N15" s="20">
        <v>550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  <c r="T15" s="18">
        <v>0</v>
      </c>
      <c r="U15" s="18">
        <v>0</v>
      </c>
      <c r="V15" s="18">
        <v>0</v>
      </c>
      <c r="W15" s="18">
        <v>0</v>
      </c>
    </row>
    <row r="16" spans="1:23" s="8" customFormat="1" ht="15.75" customHeight="1" x14ac:dyDescent="0.2">
      <c r="A16" s="7"/>
      <c r="B16" s="39" t="s">
        <v>14</v>
      </c>
      <c r="C16" s="45">
        <v>338277.95838999993</v>
      </c>
      <c r="D16" s="22">
        <v>271747.04554999998</v>
      </c>
      <c r="E16" s="22">
        <v>17302.016360000001</v>
      </c>
      <c r="F16" s="22">
        <v>5104.1627500000004</v>
      </c>
      <c r="G16" s="22">
        <v>11680.550999999999</v>
      </c>
      <c r="H16" s="22">
        <v>31889.783960000001</v>
      </c>
      <c r="I16" s="22">
        <v>4369.9842099999996</v>
      </c>
      <c r="J16" s="22">
        <v>37805.172409999999</v>
      </c>
      <c r="K16" s="22">
        <v>100725.60520000001</v>
      </c>
      <c r="L16" s="7"/>
      <c r="M16" s="39" t="s">
        <v>14</v>
      </c>
      <c r="N16" s="45">
        <v>23435.219509999999</v>
      </c>
      <c r="O16" s="22">
        <v>6621.5</v>
      </c>
      <c r="P16" s="22">
        <v>305</v>
      </c>
      <c r="Q16" s="22">
        <v>9611.3043400000006</v>
      </c>
      <c r="R16" s="22">
        <v>16202.99581</v>
      </c>
      <c r="S16" s="22">
        <v>6693.75</v>
      </c>
      <c r="T16" s="22">
        <v>66530.912840000005</v>
      </c>
      <c r="U16" s="22">
        <v>38680.533649999998</v>
      </c>
      <c r="V16" s="22">
        <v>13815.25</v>
      </c>
      <c r="W16" s="22">
        <v>14035.12919</v>
      </c>
    </row>
    <row r="17" spans="1:23" s="6" customFormat="1" ht="9" customHeight="1" x14ac:dyDescent="0.2">
      <c r="A17" s="57"/>
      <c r="B17" s="39"/>
      <c r="C17" s="1165"/>
      <c r="D17" s="1166"/>
      <c r="E17" s="1166"/>
      <c r="F17" s="1166"/>
      <c r="G17" s="1166"/>
      <c r="H17" s="1166"/>
      <c r="I17" s="1166"/>
      <c r="J17" s="1166"/>
      <c r="K17" s="1166"/>
      <c r="L17" s="57"/>
      <c r="M17" s="39"/>
      <c r="N17" s="1165"/>
      <c r="O17" s="1166"/>
      <c r="P17" s="1166"/>
      <c r="Q17" s="1166"/>
      <c r="R17" s="1166"/>
      <c r="S17" s="1166"/>
      <c r="T17" s="1166"/>
      <c r="U17" s="1166"/>
      <c r="V17" s="1166"/>
      <c r="W17" s="1166"/>
    </row>
    <row r="18" spans="1:23" s="11" customFormat="1" ht="14.25" customHeight="1" x14ac:dyDescent="0.2">
      <c r="A18" s="10" t="s">
        <v>59</v>
      </c>
      <c r="B18" s="315" t="s">
        <v>255</v>
      </c>
      <c r="C18" s="20">
        <v>900</v>
      </c>
      <c r="D18" s="18">
        <v>900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500</v>
      </c>
      <c r="K18" s="18">
        <v>0</v>
      </c>
      <c r="L18" s="10" t="s">
        <v>59</v>
      </c>
      <c r="M18" s="315" t="s">
        <v>255</v>
      </c>
      <c r="N18" s="20">
        <v>400</v>
      </c>
      <c r="O18" s="18">
        <v>0</v>
      </c>
      <c r="P18" s="18">
        <v>0</v>
      </c>
      <c r="Q18" s="18">
        <v>0</v>
      </c>
      <c r="R18" s="18">
        <v>0</v>
      </c>
      <c r="S18" s="18">
        <v>0</v>
      </c>
      <c r="T18" s="18">
        <v>0</v>
      </c>
      <c r="U18" s="18">
        <v>0</v>
      </c>
      <c r="V18" s="18">
        <v>0</v>
      </c>
      <c r="W18" s="18">
        <v>0</v>
      </c>
    </row>
    <row r="19" spans="1:23" s="11" customFormat="1" x14ac:dyDescent="0.2">
      <c r="A19" s="10"/>
      <c r="B19" s="315" t="s">
        <v>35</v>
      </c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18">
        <v>0</v>
      </c>
      <c r="L19" s="10"/>
      <c r="M19" s="315" t="s">
        <v>35</v>
      </c>
      <c r="N19" s="20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  <c r="T19" s="18">
        <v>0</v>
      </c>
      <c r="U19" s="18">
        <v>0</v>
      </c>
      <c r="V19" s="18">
        <v>0</v>
      </c>
      <c r="W19" s="18">
        <v>0</v>
      </c>
    </row>
    <row r="20" spans="1:23" s="8" customFormat="1" ht="15.75" customHeight="1" x14ac:dyDescent="0.2">
      <c r="A20" s="316"/>
      <c r="B20" s="39" t="s">
        <v>14</v>
      </c>
      <c r="C20" s="45">
        <v>900</v>
      </c>
      <c r="D20" s="22">
        <v>900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500</v>
      </c>
      <c r="K20" s="22">
        <v>0</v>
      </c>
      <c r="L20" s="316"/>
      <c r="M20" s="39" t="s">
        <v>14</v>
      </c>
      <c r="N20" s="45">
        <v>400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</row>
    <row r="21" spans="1:23" s="6" customFormat="1" ht="9" customHeight="1" x14ac:dyDescent="0.2">
      <c r="A21" s="57"/>
      <c r="B21" s="39"/>
      <c r="C21" s="1165"/>
      <c r="D21" s="1166"/>
      <c r="E21" s="1166"/>
      <c r="F21" s="1166"/>
      <c r="G21" s="1166"/>
      <c r="H21" s="1166"/>
      <c r="I21" s="1166"/>
      <c r="J21" s="1166"/>
      <c r="K21" s="1166"/>
      <c r="L21" s="57"/>
      <c r="M21" s="39"/>
      <c r="N21" s="1165"/>
      <c r="O21" s="1166"/>
      <c r="P21" s="1166"/>
      <c r="Q21" s="1166"/>
      <c r="R21" s="1166"/>
      <c r="S21" s="1166"/>
      <c r="T21" s="1166"/>
      <c r="U21" s="1166"/>
      <c r="V21" s="1166"/>
      <c r="W21" s="1166"/>
    </row>
    <row r="22" spans="1:23" s="11" customFormat="1" ht="14.25" customHeight="1" x14ac:dyDescent="0.2">
      <c r="A22" s="10" t="s">
        <v>60</v>
      </c>
      <c r="B22" s="315" t="s">
        <v>255</v>
      </c>
      <c r="C22" s="20">
        <v>334974.63884999993</v>
      </c>
      <c r="D22" s="18">
        <v>268443.72600999998</v>
      </c>
      <c r="E22" s="18">
        <v>17302.016360000001</v>
      </c>
      <c r="F22" s="18">
        <v>5003.5156200000001</v>
      </c>
      <c r="G22" s="18">
        <v>11680.550999999999</v>
      </c>
      <c r="H22" s="18">
        <v>31889.783960000001</v>
      </c>
      <c r="I22" s="18">
        <v>4369.9842099999996</v>
      </c>
      <c r="J22" s="18">
        <v>37125</v>
      </c>
      <c r="K22" s="18">
        <v>99153.105200000005</v>
      </c>
      <c r="L22" s="10" t="s">
        <v>60</v>
      </c>
      <c r="M22" s="315" t="s">
        <v>255</v>
      </c>
      <c r="N22" s="20">
        <v>22485.219509999999</v>
      </c>
      <c r="O22" s="18">
        <v>6621.5</v>
      </c>
      <c r="P22" s="18">
        <v>305</v>
      </c>
      <c r="Q22" s="18">
        <v>9611.3043400000006</v>
      </c>
      <c r="R22" s="18">
        <v>16202.99581</v>
      </c>
      <c r="S22" s="18">
        <v>6693.75</v>
      </c>
      <c r="T22" s="18">
        <v>66530.912840000005</v>
      </c>
      <c r="U22" s="18">
        <v>38680.533649999998</v>
      </c>
      <c r="V22" s="18">
        <v>13815.25</v>
      </c>
      <c r="W22" s="18">
        <v>14035.12919</v>
      </c>
    </row>
    <row r="23" spans="1:23" s="11" customFormat="1" x14ac:dyDescent="0.2">
      <c r="A23" s="10"/>
      <c r="B23" s="315" t="s">
        <v>35</v>
      </c>
      <c r="C23" s="20">
        <v>2403.31954</v>
      </c>
      <c r="D23" s="18">
        <v>2403.31954</v>
      </c>
      <c r="E23" s="18">
        <v>0</v>
      </c>
      <c r="F23" s="18">
        <v>100.64713</v>
      </c>
      <c r="G23" s="18">
        <v>0</v>
      </c>
      <c r="H23" s="18">
        <v>0</v>
      </c>
      <c r="I23" s="18">
        <v>0</v>
      </c>
      <c r="J23" s="18">
        <v>180.17241000000001</v>
      </c>
      <c r="K23" s="18">
        <v>1572.5</v>
      </c>
      <c r="L23" s="10"/>
      <c r="M23" s="315" t="s">
        <v>35</v>
      </c>
      <c r="N23" s="20">
        <v>550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0</v>
      </c>
    </row>
    <row r="24" spans="1:23" s="8" customFormat="1" ht="15.75" customHeight="1" x14ac:dyDescent="0.2">
      <c r="A24" s="316"/>
      <c r="B24" s="39" t="s">
        <v>14</v>
      </c>
      <c r="C24" s="45">
        <v>337377.95838999993</v>
      </c>
      <c r="D24" s="22">
        <v>270847.04554999998</v>
      </c>
      <c r="E24" s="22">
        <v>17302.016360000001</v>
      </c>
      <c r="F24" s="22">
        <v>5104.1627500000004</v>
      </c>
      <c r="G24" s="22">
        <v>11680.550999999999</v>
      </c>
      <c r="H24" s="22">
        <v>31889.783960000001</v>
      </c>
      <c r="I24" s="22">
        <v>4369.9842099999996</v>
      </c>
      <c r="J24" s="22">
        <v>37305.172409999999</v>
      </c>
      <c r="K24" s="22">
        <v>100725.60520000001</v>
      </c>
      <c r="L24" s="316"/>
      <c r="M24" s="39" t="s">
        <v>14</v>
      </c>
      <c r="N24" s="45">
        <v>23035.219509999999</v>
      </c>
      <c r="O24" s="22">
        <v>6621.5</v>
      </c>
      <c r="P24" s="22">
        <v>305</v>
      </c>
      <c r="Q24" s="22">
        <v>9611.3043400000006</v>
      </c>
      <c r="R24" s="22">
        <v>16202.99581</v>
      </c>
      <c r="S24" s="22">
        <v>6693.75</v>
      </c>
      <c r="T24" s="22">
        <v>66530.912840000005</v>
      </c>
      <c r="U24" s="22">
        <v>38680.533649999998</v>
      </c>
      <c r="V24" s="22">
        <v>13815.25</v>
      </c>
      <c r="W24" s="22">
        <v>14035.12919</v>
      </c>
    </row>
    <row r="25" spans="1:23" s="6" customFormat="1" ht="9" customHeight="1" x14ac:dyDescent="0.2">
      <c r="A25" s="57"/>
      <c r="B25" s="39"/>
      <c r="C25" s="1165"/>
      <c r="D25" s="1166"/>
      <c r="E25" s="1166"/>
      <c r="F25" s="1166"/>
      <c r="G25" s="1166"/>
      <c r="H25" s="1166"/>
      <c r="I25" s="1166"/>
      <c r="J25" s="1166"/>
      <c r="K25" s="1166"/>
      <c r="L25" s="57"/>
      <c r="M25" s="39"/>
      <c r="N25" s="1165"/>
      <c r="O25" s="1166"/>
      <c r="P25" s="1166"/>
      <c r="Q25" s="1166"/>
      <c r="R25" s="1166"/>
      <c r="S25" s="1166"/>
      <c r="T25" s="1166"/>
      <c r="U25" s="1166"/>
      <c r="V25" s="1166"/>
      <c r="W25" s="1166"/>
    </row>
    <row r="26" spans="1:23" s="11" customFormat="1" ht="14.25" customHeight="1" x14ac:dyDescent="0.2">
      <c r="A26" s="57" t="s">
        <v>61</v>
      </c>
      <c r="B26" s="315" t="s">
        <v>255</v>
      </c>
      <c r="C26" s="20">
        <v>195251.22872999997</v>
      </c>
      <c r="D26" s="18">
        <v>160118.44598999998</v>
      </c>
      <c r="E26" s="18">
        <v>23328.075260000001</v>
      </c>
      <c r="F26" s="18">
        <v>14380.067489999999</v>
      </c>
      <c r="G26" s="18">
        <v>4209.2227499999999</v>
      </c>
      <c r="H26" s="18">
        <v>10115.870199999999</v>
      </c>
      <c r="I26" s="18">
        <v>3973.2534799999999</v>
      </c>
      <c r="J26" s="18">
        <v>19527.056820000002</v>
      </c>
      <c r="K26" s="18">
        <v>37861.958809999996</v>
      </c>
      <c r="L26" s="57" t="s">
        <v>61</v>
      </c>
      <c r="M26" s="315" t="s">
        <v>255</v>
      </c>
      <c r="N26" s="20">
        <v>9580.3665899999996</v>
      </c>
      <c r="O26" s="18">
        <v>7206.3531300000004</v>
      </c>
      <c r="P26" s="18">
        <v>1546.8717799999999</v>
      </c>
      <c r="Q26" s="18">
        <v>10563.490309999999</v>
      </c>
      <c r="R26" s="18">
        <v>10073.161700000001</v>
      </c>
      <c r="S26" s="18">
        <v>7752.6976699999996</v>
      </c>
      <c r="T26" s="18">
        <v>35132.782740000002</v>
      </c>
      <c r="U26" s="18">
        <v>19206.53628</v>
      </c>
      <c r="V26" s="18">
        <v>7065.57834</v>
      </c>
      <c r="W26" s="18">
        <v>8860.6681200000003</v>
      </c>
    </row>
    <row r="27" spans="1:23" s="8" customFormat="1" x14ac:dyDescent="0.2">
      <c r="A27" s="11"/>
      <c r="B27" s="315" t="s">
        <v>35</v>
      </c>
      <c r="C27" s="20">
        <v>79550.862229999722</v>
      </c>
      <c r="D27" s="18">
        <v>79550.862229999722</v>
      </c>
      <c r="E27" s="18">
        <v>6019.9949500000021</v>
      </c>
      <c r="F27" s="18">
        <v>11982.068279999994</v>
      </c>
      <c r="G27" s="18">
        <v>1049.2141399999985</v>
      </c>
      <c r="H27" s="18">
        <v>10685.580520000003</v>
      </c>
      <c r="I27" s="18">
        <v>1135.0669800000016</v>
      </c>
      <c r="J27" s="18">
        <v>9378.725480000001</v>
      </c>
      <c r="K27" s="18">
        <v>22885.556739999982</v>
      </c>
      <c r="L27" s="11"/>
      <c r="M27" s="315" t="s">
        <v>35</v>
      </c>
      <c r="N27" s="20">
        <v>5908.211939999992</v>
      </c>
      <c r="O27" s="18">
        <v>1373.5844299999997</v>
      </c>
      <c r="P27" s="18">
        <v>2679.1609699999995</v>
      </c>
      <c r="Q27" s="18">
        <v>1574.3764800000004</v>
      </c>
      <c r="R27" s="18">
        <v>3201.428460000001</v>
      </c>
      <c r="S27" s="18">
        <v>1677.8928600000006</v>
      </c>
      <c r="T27" s="18">
        <v>0</v>
      </c>
      <c r="U27" s="18">
        <v>0</v>
      </c>
      <c r="V27" s="18">
        <v>0</v>
      </c>
      <c r="W27" s="18">
        <v>0</v>
      </c>
    </row>
    <row r="28" spans="1:23" s="17" customFormat="1" ht="15.75" customHeight="1" x14ac:dyDescent="0.2">
      <c r="A28" s="316"/>
      <c r="B28" s="39" t="s">
        <v>14</v>
      </c>
      <c r="C28" s="45">
        <v>274802.09096000082</v>
      </c>
      <c r="D28" s="22">
        <v>239669.30822000015</v>
      </c>
      <c r="E28" s="22">
        <v>29348.070209999954</v>
      </c>
      <c r="F28" s="22">
        <v>26362.135769999957</v>
      </c>
      <c r="G28" s="22">
        <v>5258.4368899999954</v>
      </c>
      <c r="H28" s="22">
        <v>20801.450719999993</v>
      </c>
      <c r="I28" s="22">
        <v>5108.3204599999981</v>
      </c>
      <c r="J28" s="22">
        <v>28905.782299999999</v>
      </c>
      <c r="K28" s="22">
        <v>60747.515549999989</v>
      </c>
      <c r="L28" s="316"/>
      <c r="M28" s="39" t="s">
        <v>14</v>
      </c>
      <c r="N28" s="45">
        <v>15488.57852999997</v>
      </c>
      <c r="O28" s="22">
        <v>8579.9375600000021</v>
      </c>
      <c r="P28" s="22">
        <v>4226.0327499999985</v>
      </c>
      <c r="Q28" s="22">
        <v>12137.866790000004</v>
      </c>
      <c r="R28" s="22">
        <v>13274.590159999994</v>
      </c>
      <c r="S28" s="22">
        <v>9430.590529999994</v>
      </c>
      <c r="T28" s="22">
        <v>35132.782740000002</v>
      </c>
      <c r="U28" s="22">
        <v>19206.53628</v>
      </c>
      <c r="V28" s="22">
        <v>7065.57834</v>
      </c>
      <c r="W28" s="22">
        <v>8860.6681200000003</v>
      </c>
    </row>
    <row r="29" spans="1:23" s="6" customFormat="1" ht="9" customHeight="1" x14ac:dyDescent="0.2">
      <c r="A29" s="13"/>
      <c r="B29" s="39"/>
      <c r="C29" s="1165"/>
      <c r="D29" s="1166"/>
      <c r="E29" s="1166"/>
      <c r="F29" s="1166"/>
      <c r="G29" s="1166"/>
      <c r="H29" s="1166"/>
      <c r="I29" s="1166"/>
      <c r="J29" s="1166"/>
      <c r="K29" s="1166"/>
      <c r="L29" s="13"/>
      <c r="M29" s="39"/>
      <c r="N29" s="1165"/>
      <c r="O29" s="1166"/>
      <c r="P29" s="1166"/>
      <c r="Q29" s="1166"/>
      <c r="R29" s="1166"/>
      <c r="S29" s="1166"/>
      <c r="T29" s="1166"/>
      <c r="U29" s="1166"/>
      <c r="V29" s="1166"/>
      <c r="W29" s="1166"/>
    </row>
    <row r="30" spans="1:23" s="11" customFormat="1" ht="14.25" customHeight="1" x14ac:dyDescent="0.2">
      <c r="A30" s="317" t="s">
        <v>99</v>
      </c>
      <c r="B30" s="315" t="s">
        <v>255</v>
      </c>
      <c r="C30" s="20">
        <v>536569.52254000003</v>
      </c>
      <c r="D30" s="18">
        <v>434670.82696000003</v>
      </c>
      <c r="E30" s="18">
        <v>40630.091619999999</v>
      </c>
      <c r="F30" s="18">
        <v>19383.58311</v>
      </c>
      <c r="G30" s="18">
        <v>16537.347659999999</v>
      </c>
      <c r="H30" s="18">
        <v>42733.154159999998</v>
      </c>
      <c r="I30" s="18">
        <v>8343.2376899999999</v>
      </c>
      <c r="J30" s="18">
        <v>57173.256820000002</v>
      </c>
      <c r="K30" s="18">
        <v>139442.06401</v>
      </c>
      <c r="L30" s="317" t="s">
        <v>99</v>
      </c>
      <c r="M30" s="315" t="s">
        <v>255</v>
      </c>
      <c r="N30" s="20">
        <v>33067.886100000003</v>
      </c>
      <c r="O30" s="18">
        <v>13843.034180000001</v>
      </c>
      <c r="P30" s="18">
        <v>1851.8717799999999</v>
      </c>
      <c r="Q30" s="18">
        <v>20323.79465</v>
      </c>
      <c r="R30" s="18">
        <v>26500.757509999999</v>
      </c>
      <c r="S30" s="18">
        <v>14840.747670000001</v>
      </c>
      <c r="T30" s="18">
        <v>101898.69558</v>
      </c>
      <c r="U30" s="18">
        <v>58000.969929999999</v>
      </c>
      <c r="V30" s="18">
        <v>21000.82834</v>
      </c>
      <c r="W30" s="18">
        <v>22896.89731</v>
      </c>
    </row>
    <row r="31" spans="1:23" s="11" customFormat="1" x14ac:dyDescent="0.2">
      <c r="A31" s="317" t="s">
        <v>98</v>
      </c>
      <c r="B31" s="315" t="s">
        <v>35</v>
      </c>
      <c r="C31" s="20">
        <v>128163.53320999957</v>
      </c>
      <c r="D31" s="18">
        <v>128163.53320999957</v>
      </c>
      <c r="E31" s="18">
        <v>6207.9953900000028</v>
      </c>
      <c r="F31" s="18">
        <v>12201.024129999996</v>
      </c>
      <c r="G31" s="18">
        <v>1815.8024100000014</v>
      </c>
      <c r="H31" s="18">
        <v>16853.735920000003</v>
      </c>
      <c r="I31" s="18">
        <v>1724.8402399999989</v>
      </c>
      <c r="J31" s="18">
        <v>11757.432059999999</v>
      </c>
      <c r="K31" s="18">
        <v>50390.691529999996</v>
      </c>
      <c r="L31" s="317" t="s">
        <v>98</v>
      </c>
      <c r="M31" s="315" t="s">
        <v>35</v>
      </c>
      <c r="N31" s="20">
        <v>12349.258589999989</v>
      </c>
      <c r="O31" s="18">
        <v>3528.6620900000016</v>
      </c>
      <c r="P31" s="18">
        <v>2800.9229299999993</v>
      </c>
      <c r="Q31" s="18">
        <v>2897.8656700000015</v>
      </c>
      <c r="R31" s="18">
        <v>3819.5860400000033</v>
      </c>
      <c r="S31" s="18">
        <v>1815.7162100000003</v>
      </c>
      <c r="T31" s="18">
        <v>0</v>
      </c>
      <c r="U31" s="18">
        <v>0</v>
      </c>
      <c r="V31" s="18">
        <v>0</v>
      </c>
      <c r="W31" s="18">
        <v>0</v>
      </c>
    </row>
    <row r="32" spans="1:23" s="8" customFormat="1" ht="15.75" customHeight="1" x14ac:dyDescent="0.2">
      <c r="A32" s="13"/>
      <c r="B32" s="39" t="s">
        <v>14</v>
      </c>
      <c r="C32" s="45">
        <v>664733.05574999412</v>
      </c>
      <c r="D32" s="22">
        <v>562834.36016999534</v>
      </c>
      <c r="E32" s="22">
        <v>46838.087010000039</v>
      </c>
      <c r="F32" s="22">
        <v>31584.607239999961</v>
      </c>
      <c r="G32" s="22">
        <v>18353.150070000007</v>
      </c>
      <c r="H32" s="22">
        <v>59586.89008000007</v>
      </c>
      <c r="I32" s="22">
        <v>10068.077929999994</v>
      </c>
      <c r="J32" s="22">
        <v>68930.688880000074</v>
      </c>
      <c r="K32" s="22">
        <v>189832.7555399999</v>
      </c>
      <c r="L32" s="13"/>
      <c r="M32" s="39" t="s">
        <v>14</v>
      </c>
      <c r="N32" s="45">
        <v>45417.144690000023</v>
      </c>
      <c r="O32" s="22">
        <v>17371.696270000004</v>
      </c>
      <c r="P32" s="22">
        <v>4652.7947100000001</v>
      </c>
      <c r="Q32" s="22">
        <v>23221.660319999984</v>
      </c>
      <c r="R32" s="22">
        <v>30320.343550000049</v>
      </c>
      <c r="S32" s="22">
        <v>16656.463879999981</v>
      </c>
      <c r="T32" s="22">
        <v>101898.69558</v>
      </c>
      <c r="U32" s="22">
        <v>58000.969929999999</v>
      </c>
      <c r="V32" s="22">
        <v>21000.82834</v>
      </c>
      <c r="W32" s="22">
        <v>22896.89731</v>
      </c>
    </row>
    <row r="33" spans="1:23" s="15" customFormat="1" ht="39.950000000000003" customHeight="1" x14ac:dyDescent="0.2">
      <c r="A33" s="1130" t="s">
        <v>138</v>
      </c>
      <c r="B33" s="1153"/>
      <c r="C33" s="1153"/>
      <c r="D33" s="1153"/>
      <c r="E33" s="1153"/>
      <c r="F33" s="1153"/>
      <c r="G33" s="1153"/>
      <c r="H33" s="1153"/>
      <c r="I33" s="1153"/>
      <c r="J33" s="1153"/>
      <c r="K33" s="1153"/>
      <c r="L33" s="1130" t="s">
        <v>138</v>
      </c>
      <c r="M33" s="1153"/>
      <c r="N33" s="1153"/>
      <c r="O33" s="1153"/>
      <c r="P33" s="1153"/>
      <c r="Q33" s="1153"/>
      <c r="R33" s="1153"/>
      <c r="S33" s="1153"/>
      <c r="T33" s="1153"/>
      <c r="U33" s="1153"/>
      <c r="V33" s="1153"/>
      <c r="W33" s="1153"/>
    </row>
    <row r="34" spans="1:23" s="6" customFormat="1" ht="14.25" customHeight="1" x14ac:dyDescent="0.2">
      <c r="A34" s="57" t="s">
        <v>53</v>
      </c>
      <c r="B34" s="315" t="s">
        <v>255</v>
      </c>
      <c r="C34" s="20">
        <v>9569.3985600000015</v>
      </c>
      <c r="D34" s="18">
        <v>6662.0718099999995</v>
      </c>
      <c r="E34" s="18">
        <v>909.22433999999998</v>
      </c>
      <c r="F34" s="18">
        <v>0</v>
      </c>
      <c r="G34" s="18">
        <v>0</v>
      </c>
      <c r="H34" s="18">
        <v>820</v>
      </c>
      <c r="I34" s="18">
        <v>0</v>
      </c>
      <c r="J34" s="18">
        <v>1077.9421199999999</v>
      </c>
      <c r="K34" s="18">
        <v>86.949349999999995</v>
      </c>
      <c r="L34" s="57" t="s">
        <v>53</v>
      </c>
      <c r="M34" s="315" t="s">
        <v>255</v>
      </c>
      <c r="N34" s="20">
        <v>166.51339999999999</v>
      </c>
      <c r="O34" s="18">
        <v>0</v>
      </c>
      <c r="P34" s="18">
        <v>3472.5655999999999</v>
      </c>
      <c r="Q34" s="18">
        <v>0</v>
      </c>
      <c r="R34" s="18">
        <v>37.177</v>
      </c>
      <c r="S34" s="18">
        <v>91.7</v>
      </c>
      <c r="T34" s="18">
        <v>2907.3267500000002</v>
      </c>
      <c r="U34" s="18">
        <v>1695.3267499999999</v>
      </c>
      <c r="V34" s="18">
        <v>1014</v>
      </c>
      <c r="W34" s="18">
        <v>198</v>
      </c>
    </row>
    <row r="35" spans="1:23" s="6" customFormat="1" x14ac:dyDescent="0.2">
      <c r="A35" s="57"/>
      <c r="B35" s="315" t="s">
        <v>35</v>
      </c>
      <c r="C35" s="20">
        <v>3449.7732799999981</v>
      </c>
      <c r="D35" s="18">
        <v>3449.7732799999981</v>
      </c>
      <c r="E35" s="18">
        <v>37.476089999999999</v>
      </c>
      <c r="F35" s="18">
        <v>69.327540000000013</v>
      </c>
      <c r="G35" s="18">
        <v>20.792740000000002</v>
      </c>
      <c r="H35" s="18">
        <v>88.830949999999987</v>
      </c>
      <c r="I35" s="18">
        <v>76.494250000000008</v>
      </c>
      <c r="J35" s="18">
        <v>140.73456999999996</v>
      </c>
      <c r="K35" s="18">
        <v>577.84502999999995</v>
      </c>
      <c r="L35" s="57"/>
      <c r="M35" s="315" t="s">
        <v>35</v>
      </c>
      <c r="N35" s="20">
        <v>1687.0664899999995</v>
      </c>
      <c r="O35" s="18">
        <v>25.30743</v>
      </c>
      <c r="P35" s="18">
        <v>0</v>
      </c>
      <c r="Q35" s="18">
        <v>147.54717000000002</v>
      </c>
      <c r="R35" s="18">
        <v>556.86489999999992</v>
      </c>
      <c r="S35" s="18">
        <v>21.48612</v>
      </c>
      <c r="T35" s="18">
        <v>0</v>
      </c>
      <c r="U35" s="18">
        <v>0</v>
      </c>
      <c r="V35" s="18">
        <v>0</v>
      </c>
      <c r="W35" s="18">
        <v>0</v>
      </c>
    </row>
    <row r="36" spans="1:23" s="17" customFormat="1" ht="15.75" customHeight="1" x14ac:dyDescent="0.2">
      <c r="A36" s="7"/>
      <c r="B36" s="39" t="s">
        <v>14</v>
      </c>
      <c r="C36" s="45">
        <v>13019.171840000008</v>
      </c>
      <c r="D36" s="22">
        <v>10111.845090000001</v>
      </c>
      <c r="E36" s="22">
        <v>946.70042999999987</v>
      </c>
      <c r="F36" s="22">
        <v>69.327540000000013</v>
      </c>
      <c r="G36" s="22">
        <v>20.792740000000002</v>
      </c>
      <c r="H36" s="22">
        <v>908.8309499999998</v>
      </c>
      <c r="I36" s="22">
        <v>76.494250000000008</v>
      </c>
      <c r="J36" s="22">
        <v>1218.6766900000005</v>
      </c>
      <c r="K36" s="22">
        <v>664.79437999999982</v>
      </c>
      <c r="L36" s="7"/>
      <c r="M36" s="39" t="s">
        <v>14</v>
      </c>
      <c r="N36" s="45">
        <v>1853.5798899999982</v>
      </c>
      <c r="O36" s="22">
        <v>25.30743</v>
      </c>
      <c r="P36" s="22">
        <v>3472.5655999999999</v>
      </c>
      <c r="Q36" s="22">
        <v>147.54717000000002</v>
      </c>
      <c r="R36" s="22">
        <v>594.04189999999994</v>
      </c>
      <c r="S36" s="22">
        <v>113.18611999999999</v>
      </c>
      <c r="T36" s="22">
        <v>2907.3267500000002</v>
      </c>
      <c r="U36" s="22">
        <v>1695.3267499999999</v>
      </c>
      <c r="V36" s="22">
        <v>1014</v>
      </c>
      <c r="W36" s="22">
        <v>198</v>
      </c>
    </row>
    <row r="37" spans="1:23" s="6" customFormat="1" ht="9" customHeight="1" x14ac:dyDescent="0.2">
      <c r="A37" s="13"/>
      <c r="B37" s="39"/>
      <c r="C37" s="1165"/>
      <c r="D37" s="1166"/>
      <c r="E37" s="1166"/>
      <c r="F37" s="1166"/>
      <c r="G37" s="1166"/>
      <c r="H37" s="1166"/>
      <c r="I37" s="1166"/>
      <c r="J37" s="1166"/>
      <c r="K37" s="1166"/>
      <c r="L37" s="13"/>
      <c r="M37" s="39"/>
      <c r="N37" s="1165"/>
      <c r="O37" s="1166"/>
      <c r="P37" s="1166"/>
      <c r="Q37" s="1166"/>
      <c r="R37" s="1166"/>
      <c r="S37" s="1166"/>
      <c r="T37" s="1166"/>
      <c r="U37" s="1166"/>
      <c r="V37" s="1166"/>
      <c r="W37" s="1166"/>
    </row>
    <row r="38" spans="1:23" s="11" customFormat="1" ht="14.25" customHeight="1" x14ac:dyDescent="0.2">
      <c r="A38" s="57" t="s">
        <v>61</v>
      </c>
      <c r="B38" s="315" t="s">
        <v>255</v>
      </c>
      <c r="C38" s="20">
        <v>18550.138640000001</v>
      </c>
      <c r="D38" s="18">
        <v>17428.679910000003</v>
      </c>
      <c r="E38" s="18">
        <v>1857.4176600000001</v>
      </c>
      <c r="F38" s="18">
        <v>917.57012999999995</v>
      </c>
      <c r="G38" s="18">
        <v>128</v>
      </c>
      <c r="H38" s="18">
        <v>395.51486</v>
      </c>
      <c r="I38" s="18">
        <v>331.92</v>
      </c>
      <c r="J38" s="18">
        <v>695.80687</v>
      </c>
      <c r="K38" s="18">
        <v>3817.4393599999999</v>
      </c>
      <c r="L38" s="57" t="s">
        <v>61</v>
      </c>
      <c r="M38" s="315" t="s">
        <v>255</v>
      </c>
      <c r="N38" s="20">
        <v>5251.1321099999996</v>
      </c>
      <c r="O38" s="18">
        <v>384.01182999999997</v>
      </c>
      <c r="P38" s="18">
        <v>3143</v>
      </c>
      <c r="Q38" s="18">
        <v>124.37888</v>
      </c>
      <c r="R38" s="18">
        <v>152.64783</v>
      </c>
      <c r="S38" s="18">
        <v>229.84038000000001</v>
      </c>
      <c r="T38" s="18">
        <v>1121.4587300000001</v>
      </c>
      <c r="U38" s="18">
        <v>909.34347000000002</v>
      </c>
      <c r="V38" s="18">
        <v>86.21302</v>
      </c>
      <c r="W38" s="18">
        <v>125.90224000000001</v>
      </c>
    </row>
    <row r="39" spans="1:23" s="8" customFormat="1" x14ac:dyDescent="0.2">
      <c r="A39" s="11"/>
      <c r="B39" s="315" t="s">
        <v>35</v>
      </c>
      <c r="C39" s="20">
        <v>2713.9024599999966</v>
      </c>
      <c r="D39" s="18">
        <v>2713.9024599999966</v>
      </c>
      <c r="E39" s="18">
        <v>121.53090999999998</v>
      </c>
      <c r="F39" s="18">
        <v>35.975320000000004</v>
      </c>
      <c r="G39" s="18">
        <v>17.827219999999997</v>
      </c>
      <c r="H39" s="18">
        <v>977.65551000000028</v>
      </c>
      <c r="I39" s="18">
        <v>389.61813999999987</v>
      </c>
      <c r="J39" s="18">
        <v>281.75591000000014</v>
      </c>
      <c r="K39" s="18">
        <v>424.66463999999985</v>
      </c>
      <c r="L39" s="11"/>
      <c r="M39" s="315" t="s">
        <v>35</v>
      </c>
      <c r="N39" s="20">
        <v>46.857919999999993</v>
      </c>
      <c r="O39" s="18">
        <v>11.55598</v>
      </c>
      <c r="P39" s="18">
        <v>1.5989800000000001</v>
      </c>
      <c r="Q39" s="18">
        <v>3.2297799999999999</v>
      </c>
      <c r="R39" s="18">
        <v>322.08513000000022</v>
      </c>
      <c r="S39" s="18">
        <v>79.547020000000003</v>
      </c>
      <c r="T39" s="18">
        <v>0</v>
      </c>
      <c r="U39" s="18">
        <v>0</v>
      </c>
      <c r="V39" s="18">
        <v>0</v>
      </c>
      <c r="W39" s="18">
        <v>0</v>
      </c>
    </row>
    <row r="40" spans="1:23" s="17" customFormat="1" ht="15.75" customHeight="1" x14ac:dyDescent="0.2">
      <c r="A40" s="316"/>
      <c r="B40" s="39" t="s">
        <v>14</v>
      </c>
      <c r="C40" s="45">
        <v>21264.041099999991</v>
      </c>
      <c r="D40" s="22">
        <v>20142.582369999993</v>
      </c>
      <c r="E40" s="22">
        <v>1978.9485700000005</v>
      </c>
      <c r="F40" s="22">
        <v>953.54545000000076</v>
      </c>
      <c r="G40" s="22">
        <v>145.82722000000001</v>
      </c>
      <c r="H40" s="22">
        <v>1373.1703699999998</v>
      </c>
      <c r="I40" s="22">
        <v>721.53813999999988</v>
      </c>
      <c r="J40" s="22">
        <v>977.56277999999872</v>
      </c>
      <c r="K40" s="22">
        <v>4242.1039999999994</v>
      </c>
      <c r="L40" s="316"/>
      <c r="M40" s="39" t="s">
        <v>14</v>
      </c>
      <c r="N40" s="45">
        <v>5297.990029999999</v>
      </c>
      <c r="O40" s="22">
        <v>395.56781000000001</v>
      </c>
      <c r="P40" s="22">
        <v>3144.5989799999998</v>
      </c>
      <c r="Q40" s="22">
        <v>127.60866</v>
      </c>
      <c r="R40" s="22">
        <v>474.73296000000011</v>
      </c>
      <c r="S40" s="22">
        <v>309.38740000000007</v>
      </c>
      <c r="T40" s="22">
        <v>1121.4587300000001</v>
      </c>
      <c r="U40" s="22">
        <v>909.34347000000002</v>
      </c>
      <c r="V40" s="22">
        <v>86.21302</v>
      </c>
      <c r="W40" s="22">
        <v>125.90224000000001</v>
      </c>
    </row>
    <row r="41" spans="1:23" s="6" customFormat="1" ht="9" customHeight="1" x14ac:dyDescent="0.2">
      <c r="A41" s="13"/>
      <c r="B41" s="39"/>
      <c r="C41" s="1165"/>
      <c r="D41" s="1166"/>
      <c r="E41" s="1166"/>
      <c r="F41" s="1166"/>
      <c r="G41" s="1166"/>
      <c r="H41" s="1166"/>
      <c r="I41" s="1166"/>
      <c r="J41" s="1166"/>
      <c r="K41" s="1166"/>
      <c r="L41" s="13"/>
      <c r="M41" s="39"/>
      <c r="N41" s="1165"/>
      <c r="O41" s="1166"/>
      <c r="P41" s="1166"/>
      <c r="Q41" s="1166"/>
      <c r="R41" s="1166"/>
      <c r="S41" s="1166"/>
      <c r="T41" s="1166"/>
      <c r="U41" s="1166"/>
      <c r="V41" s="1166"/>
      <c r="W41" s="1166"/>
    </row>
    <row r="42" spans="1:23" s="11" customFormat="1" ht="14.25" customHeight="1" x14ac:dyDescent="0.2">
      <c r="A42" s="317" t="s">
        <v>100</v>
      </c>
      <c r="B42" s="315" t="s">
        <v>255</v>
      </c>
      <c r="C42" s="20">
        <v>28119.537189999999</v>
      </c>
      <c r="D42" s="18">
        <v>24090.75171</v>
      </c>
      <c r="E42" s="18">
        <v>2766.6419999999998</v>
      </c>
      <c r="F42" s="18">
        <v>917.57012999999995</v>
      </c>
      <c r="G42" s="18">
        <v>128</v>
      </c>
      <c r="H42" s="18">
        <v>1215.51486</v>
      </c>
      <c r="I42" s="18">
        <v>331.92</v>
      </c>
      <c r="J42" s="18">
        <v>1773.74899</v>
      </c>
      <c r="K42" s="18">
        <v>3904.3887100000002</v>
      </c>
      <c r="L42" s="317" t="s">
        <v>100</v>
      </c>
      <c r="M42" s="315" t="s">
        <v>255</v>
      </c>
      <c r="N42" s="20">
        <v>5417.6454999999996</v>
      </c>
      <c r="O42" s="18">
        <v>384.01182999999997</v>
      </c>
      <c r="P42" s="18">
        <v>6615.5655999999999</v>
      </c>
      <c r="Q42" s="18">
        <v>124.37888</v>
      </c>
      <c r="R42" s="18">
        <v>189.82482999999999</v>
      </c>
      <c r="S42" s="18">
        <v>321.54038000000003</v>
      </c>
      <c r="T42" s="18">
        <v>4028.78548</v>
      </c>
      <c r="U42" s="18">
        <v>2604.67022</v>
      </c>
      <c r="V42" s="18">
        <v>1100.2130199999999</v>
      </c>
      <c r="W42" s="18">
        <v>323.90224000000001</v>
      </c>
    </row>
    <row r="43" spans="1:23" s="11" customFormat="1" x14ac:dyDescent="0.2">
      <c r="A43" s="317" t="s">
        <v>75</v>
      </c>
      <c r="B43" s="315" t="s">
        <v>35</v>
      </c>
      <c r="C43" s="20">
        <v>6163.6756100000057</v>
      </c>
      <c r="D43" s="18">
        <v>6163.6756100000057</v>
      </c>
      <c r="E43" s="18">
        <v>159.00699999999992</v>
      </c>
      <c r="F43" s="18">
        <v>105.30286000000001</v>
      </c>
      <c r="G43" s="18">
        <v>38.619959999999992</v>
      </c>
      <c r="H43" s="18">
        <v>1066.4864500000001</v>
      </c>
      <c r="I43" s="18">
        <v>466.11229999999983</v>
      </c>
      <c r="J43" s="18">
        <v>422.49045000000052</v>
      </c>
      <c r="K43" s="18">
        <v>1002.50968</v>
      </c>
      <c r="L43" s="317" t="s">
        <v>75</v>
      </c>
      <c r="M43" s="315" t="s">
        <v>35</v>
      </c>
      <c r="N43" s="20">
        <v>1733.9244199999994</v>
      </c>
      <c r="O43" s="18">
        <v>36.863409999999995</v>
      </c>
      <c r="P43" s="18">
        <v>1.5989800000000001</v>
      </c>
      <c r="Q43" s="18">
        <v>150.77694999999997</v>
      </c>
      <c r="R43" s="18">
        <v>878.95000999999945</v>
      </c>
      <c r="S43" s="18">
        <v>101.03314</v>
      </c>
      <c r="T43" s="18">
        <v>0</v>
      </c>
      <c r="U43" s="18">
        <v>0</v>
      </c>
      <c r="V43" s="18">
        <v>0</v>
      </c>
      <c r="W43" s="18">
        <v>0</v>
      </c>
    </row>
    <row r="44" spans="1:23" s="11" customFormat="1" x14ac:dyDescent="0.2">
      <c r="A44" s="317"/>
      <c r="B44" s="39" t="s">
        <v>14</v>
      </c>
      <c r="C44" s="45">
        <v>34283.21280000011</v>
      </c>
      <c r="D44" s="22">
        <v>30254.427320000072</v>
      </c>
      <c r="E44" s="22">
        <v>2925.6489999999994</v>
      </c>
      <c r="F44" s="22">
        <v>1022.8729900000008</v>
      </c>
      <c r="G44" s="22">
        <v>166.61996000000002</v>
      </c>
      <c r="H44" s="22">
        <v>2282.0013100000001</v>
      </c>
      <c r="I44" s="22">
        <v>798.03229999999985</v>
      </c>
      <c r="J44" s="22">
        <v>2196.239440000003</v>
      </c>
      <c r="K44" s="22">
        <v>4906.8983900000003</v>
      </c>
      <c r="L44" s="317"/>
      <c r="M44" s="39" t="s">
        <v>14</v>
      </c>
      <c r="N44" s="45">
        <v>7151.5699200000045</v>
      </c>
      <c r="O44" s="22">
        <v>420.87524000000008</v>
      </c>
      <c r="P44" s="22">
        <v>6617.1645799999997</v>
      </c>
      <c r="Q44" s="22">
        <v>275.15583000000026</v>
      </c>
      <c r="R44" s="22">
        <v>1068.7748399999996</v>
      </c>
      <c r="S44" s="22">
        <v>422.57352000000003</v>
      </c>
      <c r="T44" s="22">
        <v>4028.78548</v>
      </c>
      <c r="U44" s="22">
        <v>2604.67022</v>
      </c>
      <c r="V44" s="22">
        <v>1100.2130199999999</v>
      </c>
      <c r="W44" s="22">
        <v>323.90224000000001</v>
      </c>
    </row>
    <row r="45" spans="1:23" s="17" customFormat="1" ht="39.950000000000003" customHeight="1" x14ac:dyDescent="0.2">
      <c r="A45" s="1130" t="s">
        <v>903</v>
      </c>
      <c r="B45" s="1153"/>
      <c r="C45" s="1153"/>
      <c r="D45" s="1153"/>
      <c r="E45" s="1153"/>
      <c r="F45" s="1153"/>
      <c r="G45" s="1153"/>
      <c r="H45" s="1153"/>
      <c r="I45" s="1153"/>
      <c r="J45" s="1153"/>
      <c r="K45" s="1153"/>
      <c r="L45" s="1130" t="s">
        <v>904</v>
      </c>
      <c r="M45" s="1153"/>
      <c r="N45" s="1153"/>
      <c r="O45" s="1153"/>
      <c r="P45" s="1153"/>
      <c r="Q45" s="1153"/>
      <c r="R45" s="1153"/>
      <c r="S45" s="1153"/>
      <c r="T45" s="1153"/>
      <c r="U45" s="1153"/>
      <c r="V45" s="1153"/>
      <c r="W45" s="1153"/>
    </row>
    <row r="46" spans="1:23" s="21" customFormat="1" ht="14.25" customHeight="1" x14ac:dyDescent="0.2">
      <c r="A46" s="59" t="s">
        <v>44</v>
      </c>
      <c r="B46" s="315" t="s">
        <v>255</v>
      </c>
      <c r="C46" s="20">
        <v>337.44171999999998</v>
      </c>
      <c r="D46" s="18">
        <v>153.89321000000001</v>
      </c>
      <c r="E46" s="18">
        <v>0</v>
      </c>
      <c r="F46" s="18">
        <v>1E-4</v>
      </c>
      <c r="G46" s="18">
        <v>1.426E-2</v>
      </c>
      <c r="H46" s="18">
        <v>79.007050000000007</v>
      </c>
      <c r="I46" s="18">
        <v>14.923870000000001</v>
      </c>
      <c r="J46" s="18">
        <v>4.3777499999999998</v>
      </c>
      <c r="K46" s="18">
        <v>38.542459999999998</v>
      </c>
      <c r="L46" s="59" t="s">
        <v>44</v>
      </c>
      <c r="M46" s="315" t="s">
        <v>255</v>
      </c>
      <c r="N46" s="20">
        <v>2.8491</v>
      </c>
      <c r="O46" s="18">
        <v>1.259E-2</v>
      </c>
      <c r="P46" s="18">
        <v>11.05771</v>
      </c>
      <c r="Q46" s="18">
        <v>0.16793</v>
      </c>
      <c r="R46" s="18">
        <v>2.8287200000000001</v>
      </c>
      <c r="S46" s="18">
        <v>0.11167000000000001</v>
      </c>
      <c r="T46" s="18">
        <v>183.54850999999999</v>
      </c>
      <c r="U46" s="18">
        <v>3.8083999999999998</v>
      </c>
      <c r="V46" s="18">
        <v>1.9432100000000001</v>
      </c>
      <c r="W46" s="18">
        <v>177.79689999999999</v>
      </c>
    </row>
    <row r="47" spans="1:23" s="21" customFormat="1" ht="12.75" customHeight="1" x14ac:dyDescent="0.2">
      <c r="A47" s="59" t="s">
        <v>45</v>
      </c>
      <c r="B47" s="315" t="s">
        <v>35</v>
      </c>
      <c r="C47" s="20">
        <v>3917.5527900000156</v>
      </c>
      <c r="D47" s="18">
        <v>3917.5527900000156</v>
      </c>
      <c r="E47" s="18">
        <v>300.17810999999983</v>
      </c>
      <c r="F47" s="18">
        <v>349.51494999999983</v>
      </c>
      <c r="G47" s="18">
        <v>180.44033000000007</v>
      </c>
      <c r="H47" s="18">
        <v>355.96547000000038</v>
      </c>
      <c r="I47" s="18">
        <v>64.173770000000033</v>
      </c>
      <c r="J47" s="18">
        <v>363.47726999999935</v>
      </c>
      <c r="K47" s="18">
        <v>1537.2655399999994</v>
      </c>
      <c r="L47" s="59" t="s">
        <v>45</v>
      </c>
      <c r="M47" s="315" t="s">
        <v>35</v>
      </c>
      <c r="N47" s="20">
        <v>262.09318000000013</v>
      </c>
      <c r="O47" s="18">
        <v>35.525609999999993</v>
      </c>
      <c r="P47" s="18">
        <v>235.36380999999994</v>
      </c>
      <c r="Q47" s="18">
        <v>91.46114</v>
      </c>
      <c r="R47" s="18">
        <v>117.55566999999995</v>
      </c>
      <c r="S47" s="18">
        <v>24.537939999999999</v>
      </c>
      <c r="T47" s="18">
        <v>0</v>
      </c>
      <c r="U47" s="18">
        <v>0</v>
      </c>
      <c r="V47" s="18">
        <v>0</v>
      </c>
      <c r="W47" s="18">
        <v>0</v>
      </c>
    </row>
    <row r="48" spans="1:23" s="8" customFormat="1" ht="15.75" customHeight="1" x14ac:dyDescent="0.2">
      <c r="A48" s="26"/>
      <c r="B48" s="39" t="s">
        <v>14</v>
      </c>
      <c r="C48" s="45">
        <v>4254.9945100000177</v>
      </c>
      <c r="D48" s="22">
        <v>4071.4460000000186</v>
      </c>
      <c r="E48" s="22">
        <v>300.17810999999983</v>
      </c>
      <c r="F48" s="22">
        <v>349.5150499999998</v>
      </c>
      <c r="G48" s="22">
        <v>180.45459000000011</v>
      </c>
      <c r="H48" s="22">
        <v>434.97252000000066</v>
      </c>
      <c r="I48" s="22">
        <v>79.09763999999987</v>
      </c>
      <c r="J48" s="22">
        <v>367.85501999999934</v>
      </c>
      <c r="K48" s="22">
        <v>1575.8079999999995</v>
      </c>
      <c r="L48" s="26"/>
      <c r="M48" s="39" t="s">
        <v>14</v>
      </c>
      <c r="N48" s="45">
        <v>264.94227999999998</v>
      </c>
      <c r="O48" s="22">
        <v>35.538199999999996</v>
      </c>
      <c r="P48" s="22">
        <v>246.42151999999976</v>
      </c>
      <c r="Q48" s="22">
        <v>91.629069999999999</v>
      </c>
      <c r="R48" s="22">
        <v>120.38438999999998</v>
      </c>
      <c r="S48" s="22">
        <v>24.649609999999999</v>
      </c>
      <c r="T48" s="22">
        <v>183.54850999999999</v>
      </c>
      <c r="U48" s="22">
        <v>3.8083999999999998</v>
      </c>
      <c r="V48" s="22">
        <v>1.9432100000000001</v>
      </c>
      <c r="W48" s="22">
        <v>177.79689999999999</v>
      </c>
    </row>
    <row r="49" spans="1:27" s="8" customFormat="1" ht="15.75" customHeight="1" x14ac:dyDescent="0.2">
      <c r="A49" s="26"/>
      <c r="B49" s="39"/>
      <c r="C49" s="45"/>
      <c r="D49" s="22"/>
      <c r="E49" s="22"/>
      <c r="F49" s="22"/>
      <c r="G49" s="22"/>
      <c r="H49" s="22"/>
      <c r="I49" s="22"/>
      <c r="J49" s="22"/>
      <c r="K49" s="22"/>
      <c r="L49" s="26"/>
      <c r="M49" s="39"/>
      <c r="N49" s="45"/>
      <c r="O49" s="22"/>
      <c r="P49" s="22"/>
      <c r="Q49" s="22"/>
      <c r="R49" s="22"/>
      <c r="S49" s="22"/>
      <c r="T49" s="22"/>
      <c r="U49" s="22"/>
      <c r="V49" s="22"/>
      <c r="W49" s="22"/>
    </row>
    <row r="50" spans="1:27" s="8" customFormat="1" ht="15.75" customHeight="1" x14ac:dyDescent="0.2">
      <c r="A50" s="59" t="s">
        <v>17</v>
      </c>
      <c r="B50" s="318" t="s">
        <v>255</v>
      </c>
      <c r="C50" s="20">
        <v>618.72378000000003</v>
      </c>
      <c r="D50" s="18">
        <v>579.65346</v>
      </c>
      <c r="E50" s="18">
        <v>94.45</v>
      </c>
      <c r="F50" s="18">
        <v>0.18</v>
      </c>
      <c r="G50" s="18">
        <v>0</v>
      </c>
      <c r="H50" s="18">
        <v>8.9207400000000003</v>
      </c>
      <c r="I50" s="18">
        <v>0</v>
      </c>
      <c r="J50" s="18">
        <v>49.439109999999999</v>
      </c>
      <c r="K50" s="18">
        <v>4.0258399999999996</v>
      </c>
      <c r="L50" s="59" t="s">
        <v>17</v>
      </c>
      <c r="M50" s="318" t="s">
        <v>255</v>
      </c>
      <c r="N50" s="20">
        <v>89.3</v>
      </c>
      <c r="O50" s="18">
        <v>0</v>
      </c>
      <c r="P50" s="18">
        <v>0</v>
      </c>
      <c r="Q50" s="18">
        <v>124.7851</v>
      </c>
      <c r="R50" s="18">
        <v>15.7471</v>
      </c>
      <c r="S50" s="18">
        <v>192.80556999999999</v>
      </c>
      <c r="T50" s="18">
        <v>39.070319999999995</v>
      </c>
      <c r="U50" s="18">
        <v>12.679639999999999</v>
      </c>
      <c r="V50" s="18">
        <v>0</v>
      </c>
      <c r="W50" s="18">
        <v>26.39068</v>
      </c>
    </row>
    <row r="51" spans="1:27" s="8" customFormat="1" ht="15.75" customHeight="1" x14ac:dyDescent="0.2">
      <c r="A51" s="59"/>
      <c r="B51" s="318" t="s">
        <v>35</v>
      </c>
      <c r="C51" s="20">
        <v>865.59022999999956</v>
      </c>
      <c r="D51" s="18">
        <v>865.59022999999956</v>
      </c>
      <c r="E51" s="18">
        <v>55.998179999999991</v>
      </c>
      <c r="F51" s="18">
        <v>238.48114000000007</v>
      </c>
      <c r="G51" s="18">
        <v>14.452159999999999</v>
      </c>
      <c r="H51" s="18">
        <v>210.59566000000004</v>
      </c>
      <c r="I51" s="18">
        <v>12.045060000000001</v>
      </c>
      <c r="J51" s="18">
        <v>68.873599999999996</v>
      </c>
      <c r="K51" s="18">
        <v>158.49638000000002</v>
      </c>
      <c r="L51" s="59"/>
      <c r="M51" s="318" t="s">
        <v>35</v>
      </c>
      <c r="N51" s="20">
        <v>5.8055500000000002</v>
      </c>
      <c r="O51" s="18">
        <v>7.7434599999999998</v>
      </c>
      <c r="P51" s="18">
        <v>18.503169999999997</v>
      </c>
      <c r="Q51" s="18">
        <v>2.4479799999999998</v>
      </c>
      <c r="R51" s="18">
        <v>18.685700000000001</v>
      </c>
      <c r="S51" s="18">
        <v>53.462190000000021</v>
      </c>
      <c r="T51" s="18">
        <v>0</v>
      </c>
      <c r="U51" s="18">
        <v>0</v>
      </c>
      <c r="V51" s="18">
        <v>0</v>
      </c>
      <c r="W51" s="18">
        <v>0</v>
      </c>
    </row>
    <row r="52" spans="1:27" s="8" customFormat="1" ht="15.75" customHeight="1" x14ac:dyDescent="0.2">
      <c r="A52" s="26"/>
      <c r="B52" s="63" t="s">
        <v>14</v>
      </c>
      <c r="C52" s="45">
        <v>1484.3140100000014</v>
      </c>
      <c r="D52" s="22">
        <v>1445.2436900000014</v>
      </c>
      <c r="E52" s="22">
        <v>150.44818000000001</v>
      </c>
      <c r="F52" s="22">
        <v>238.66114000000005</v>
      </c>
      <c r="G52" s="22">
        <v>14.452159999999999</v>
      </c>
      <c r="H52" s="22">
        <v>219.51640000000003</v>
      </c>
      <c r="I52" s="22">
        <v>12.045060000000001</v>
      </c>
      <c r="J52" s="22">
        <v>118.31271000000004</v>
      </c>
      <c r="K52" s="22">
        <v>162.52222000000003</v>
      </c>
      <c r="L52" s="26"/>
      <c r="M52" s="63" t="s">
        <v>14</v>
      </c>
      <c r="N52" s="45">
        <v>95.105550000000008</v>
      </c>
      <c r="O52" s="22">
        <v>7.7434599999999998</v>
      </c>
      <c r="P52" s="22">
        <v>18.503169999999997</v>
      </c>
      <c r="Q52" s="22">
        <v>127.23308</v>
      </c>
      <c r="R52" s="22">
        <v>34.4328</v>
      </c>
      <c r="S52" s="22">
        <v>246.26776000000004</v>
      </c>
      <c r="T52" s="22">
        <v>39.070319999999995</v>
      </c>
      <c r="U52" s="22">
        <v>12.679639999999999</v>
      </c>
      <c r="V52" s="22">
        <v>0</v>
      </c>
      <c r="W52" s="22">
        <v>26.39068</v>
      </c>
    </row>
    <row r="53" spans="1:27" s="8" customFormat="1" ht="9" customHeight="1" x14ac:dyDescent="0.2">
      <c r="A53" s="6"/>
      <c r="B53" s="39"/>
      <c r="C53" s="45"/>
      <c r="D53" s="22"/>
      <c r="E53" s="22"/>
      <c r="F53" s="22"/>
      <c r="G53" s="22"/>
      <c r="H53" s="22"/>
      <c r="I53" s="22"/>
      <c r="J53" s="22"/>
      <c r="K53" s="22"/>
      <c r="L53" s="6"/>
      <c r="M53" s="39"/>
      <c r="N53" s="45"/>
      <c r="O53" s="22"/>
      <c r="P53" s="22"/>
      <c r="Q53" s="22"/>
      <c r="R53" s="22"/>
      <c r="S53" s="22"/>
      <c r="T53" s="22"/>
      <c r="U53" s="22"/>
      <c r="V53" s="22"/>
      <c r="W53" s="22"/>
    </row>
    <row r="54" spans="1:27" s="21" customFormat="1" ht="14.25" customHeight="1" x14ac:dyDescent="0.2">
      <c r="A54" s="319" t="s">
        <v>905</v>
      </c>
      <c r="B54" s="315" t="s">
        <v>255</v>
      </c>
      <c r="C54" s="20">
        <v>67541.674450000006</v>
      </c>
      <c r="D54" s="18">
        <v>49565.441380000004</v>
      </c>
      <c r="E54" s="18">
        <v>15814.363890000001</v>
      </c>
      <c r="F54" s="18">
        <v>5356.1179899999997</v>
      </c>
      <c r="G54" s="18">
        <v>1107.299</v>
      </c>
      <c r="H54" s="18">
        <v>1130.75397</v>
      </c>
      <c r="I54" s="18">
        <v>615.66066000000001</v>
      </c>
      <c r="J54" s="18">
        <v>4857.3587299999999</v>
      </c>
      <c r="K54" s="18">
        <v>8385.3605800000005</v>
      </c>
      <c r="L54" s="319" t="s">
        <v>906</v>
      </c>
      <c r="M54" s="315" t="s">
        <v>255</v>
      </c>
      <c r="N54" s="20">
        <v>2038.40697</v>
      </c>
      <c r="O54" s="18">
        <v>1261.7296100000001</v>
      </c>
      <c r="P54" s="18">
        <v>1613.5245399999999</v>
      </c>
      <c r="Q54" s="18">
        <v>1932.9683199999999</v>
      </c>
      <c r="R54" s="18">
        <v>3593.5956900000001</v>
      </c>
      <c r="S54" s="18">
        <v>1858.30143</v>
      </c>
      <c r="T54" s="18">
        <v>17976.233069999998</v>
      </c>
      <c r="U54" s="18">
        <v>6171.0117</v>
      </c>
      <c r="V54" s="18">
        <v>1137.2964400000001</v>
      </c>
      <c r="W54" s="18">
        <v>10667.924929999999</v>
      </c>
    </row>
    <row r="55" spans="1:27" s="21" customFormat="1" x14ac:dyDescent="0.2">
      <c r="A55" s="13"/>
      <c r="B55" s="315" t="s">
        <v>35</v>
      </c>
      <c r="C55" s="20">
        <v>27406.527689999893</v>
      </c>
      <c r="D55" s="18">
        <v>27406.527689999893</v>
      </c>
      <c r="E55" s="18">
        <v>6912.3217199999954</v>
      </c>
      <c r="F55" s="18">
        <v>3275.8284599999988</v>
      </c>
      <c r="G55" s="18">
        <v>376.27106999999995</v>
      </c>
      <c r="H55" s="18">
        <v>4818.2194900000004</v>
      </c>
      <c r="I55" s="18">
        <v>325.31381999999985</v>
      </c>
      <c r="J55" s="18">
        <v>2335.1211800000015</v>
      </c>
      <c r="K55" s="18">
        <v>6295.8010399999994</v>
      </c>
      <c r="L55" s="13"/>
      <c r="M55" s="315" t="s">
        <v>35</v>
      </c>
      <c r="N55" s="20">
        <v>920.98363000000006</v>
      </c>
      <c r="O55" s="18">
        <v>350.69012000000009</v>
      </c>
      <c r="P55" s="18">
        <v>959.7839799999997</v>
      </c>
      <c r="Q55" s="18">
        <v>275.11731000000003</v>
      </c>
      <c r="R55" s="18">
        <v>375.39818999999989</v>
      </c>
      <c r="S55" s="18">
        <v>185.67768000000001</v>
      </c>
      <c r="T55" s="18">
        <v>0</v>
      </c>
      <c r="U55" s="18">
        <v>0</v>
      </c>
      <c r="V55" s="18">
        <v>0</v>
      </c>
      <c r="W55" s="18">
        <v>0</v>
      </c>
    </row>
    <row r="56" spans="1:27" s="320" customFormat="1" ht="15.75" customHeight="1" x14ac:dyDescent="0.2">
      <c r="A56" s="13"/>
      <c r="B56" s="39" t="s">
        <v>14</v>
      </c>
      <c r="C56" s="45">
        <v>94948.202140000038</v>
      </c>
      <c r="D56" s="22">
        <v>76971.969070000021</v>
      </c>
      <c r="E56" s="22">
        <v>22726.685609999979</v>
      </c>
      <c r="F56" s="22">
        <v>8631.9464500000013</v>
      </c>
      <c r="G56" s="22">
        <v>1483.57007</v>
      </c>
      <c r="H56" s="22">
        <v>5948.9734600000011</v>
      </c>
      <c r="I56" s="22">
        <v>940.97447999999986</v>
      </c>
      <c r="J56" s="22">
        <v>7192.4799099999973</v>
      </c>
      <c r="K56" s="22">
        <v>14681.161620000004</v>
      </c>
      <c r="L56" s="13"/>
      <c r="M56" s="39" t="s">
        <v>14</v>
      </c>
      <c r="N56" s="45">
        <v>2959.3905999999993</v>
      </c>
      <c r="O56" s="22">
        <v>1612.4197300000003</v>
      </c>
      <c r="P56" s="22">
        <v>2573.3085200000014</v>
      </c>
      <c r="Q56" s="22">
        <v>2208.0856300000005</v>
      </c>
      <c r="R56" s="22">
        <v>3968.9938800000004</v>
      </c>
      <c r="S56" s="22">
        <v>2043.9791099999989</v>
      </c>
      <c r="T56" s="22">
        <v>17976.233069999998</v>
      </c>
      <c r="U56" s="22">
        <v>6171.0117</v>
      </c>
      <c r="V56" s="22">
        <v>1137.2964400000001</v>
      </c>
      <c r="W56" s="22">
        <v>10667.924929999999</v>
      </c>
    </row>
    <row r="57" spans="1:27" s="21" customFormat="1" x14ac:dyDescent="0.2">
      <c r="A57" s="13"/>
      <c r="B57" s="321"/>
      <c r="C57" s="22"/>
      <c r="D57" s="22"/>
      <c r="E57" s="22"/>
      <c r="F57" s="22"/>
      <c r="G57" s="22"/>
      <c r="H57" s="22"/>
      <c r="I57" s="22"/>
      <c r="J57" s="22"/>
      <c r="K57" s="22"/>
      <c r="L57" s="13"/>
      <c r="M57" s="321"/>
      <c r="N57" s="22"/>
      <c r="O57" s="22"/>
      <c r="Q57" s="22"/>
    </row>
    <row r="58" spans="1:27" s="268" customFormat="1" ht="39.75" customHeight="1" x14ac:dyDescent="0.25">
      <c r="A58" s="1178" t="s">
        <v>773</v>
      </c>
      <c r="B58" s="1179"/>
      <c r="C58" s="1179"/>
      <c r="D58" s="1179"/>
      <c r="E58" s="1179"/>
      <c r="F58" s="1179"/>
      <c r="G58" s="1179"/>
      <c r="H58" s="1179"/>
      <c r="I58" s="1179"/>
      <c r="J58" s="1179"/>
      <c r="K58" s="1179"/>
      <c r="L58" s="1178" t="s">
        <v>772</v>
      </c>
      <c r="M58" s="1179"/>
      <c r="N58" s="1179"/>
      <c r="O58" s="1179"/>
      <c r="P58" s="1179"/>
      <c r="Q58" s="1179"/>
      <c r="R58" s="1179"/>
      <c r="S58" s="1179"/>
      <c r="T58" s="1179"/>
      <c r="U58" s="1179"/>
      <c r="V58" s="1179"/>
      <c r="W58" s="1180"/>
    </row>
    <row r="59" spans="1:27" s="197" customFormat="1" ht="18" customHeight="1" x14ac:dyDescent="0.2">
      <c r="B59" s="209"/>
      <c r="C59" s="322"/>
      <c r="D59" s="322"/>
      <c r="E59" s="322"/>
      <c r="F59" s="322"/>
      <c r="G59" s="322"/>
      <c r="H59" s="322"/>
      <c r="I59" s="322"/>
      <c r="J59" s="322"/>
      <c r="K59" s="322"/>
      <c r="M59" s="209"/>
      <c r="N59" s="22"/>
      <c r="O59" s="22"/>
      <c r="P59" s="22"/>
      <c r="Q59" s="22"/>
      <c r="R59" s="22"/>
      <c r="S59" s="22"/>
      <c r="T59" s="22"/>
      <c r="U59" s="22"/>
      <c r="V59" s="22"/>
      <c r="W59" s="22"/>
      <c r="Y59" s="200"/>
      <c r="Z59" s="200"/>
      <c r="AA59" s="200"/>
    </row>
    <row r="60" spans="1:27" s="323" customFormat="1" ht="14.25" customHeight="1" x14ac:dyDescent="0.2">
      <c r="A60" s="317" t="s">
        <v>99</v>
      </c>
      <c r="B60" s="315" t="s">
        <v>255</v>
      </c>
      <c r="C60" s="20">
        <v>6529.5412998813617</v>
      </c>
      <c r="D60" s="18">
        <v>5704.5844175833417</v>
      </c>
      <c r="E60" s="18">
        <v>3734.5145406759684</v>
      </c>
      <c r="F60" s="18">
        <v>1509.2118175757819</v>
      </c>
      <c r="G60" s="18">
        <v>6655.3342809516644</v>
      </c>
      <c r="H60" s="18">
        <v>6919.0356363132378</v>
      </c>
      <c r="I60" s="18">
        <v>5174.5437395572462</v>
      </c>
      <c r="J60" s="18">
        <v>7212.8357719369933</v>
      </c>
      <c r="K60" s="18">
        <v>7805.0958062448353</v>
      </c>
      <c r="L60" s="317" t="s">
        <v>99</v>
      </c>
      <c r="M60" s="315" t="s">
        <v>255</v>
      </c>
      <c r="N60" s="20">
        <v>8159.2631309737981</v>
      </c>
      <c r="O60" s="18">
        <v>13904.254611052464</v>
      </c>
      <c r="P60" s="18">
        <v>453.35112051822699</v>
      </c>
      <c r="Q60" s="18">
        <v>9051.02034139846</v>
      </c>
      <c r="R60" s="18">
        <v>9270.1674648111002</v>
      </c>
      <c r="S60" s="18">
        <v>6836.8046960585316</v>
      </c>
      <c r="T60" s="18">
        <v>17042.970842933715</v>
      </c>
      <c r="U60" s="18">
        <v>16477.4031626426</v>
      </c>
      <c r="V60" s="18">
        <v>31275.014683784841</v>
      </c>
      <c r="W60" s="18">
        <v>12810.112357670996</v>
      </c>
      <c r="Y60" s="324"/>
      <c r="Z60" s="324"/>
      <c r="AA60" s="324"/>
    </row>
    <row r="61" spans="1:27" s="323" customFormat="1" ht="14.25" x14ac:dyDescent="0.2">
      <c r="A61" s="317" t="s">
        <v>98</v>
      </c>
      <c r="B61" s="315" t="s">
        <v>901</v>
      </c>
      <c r="C61" s="20">
        <v>1682.0076739093722</v>
      </c>
      <c r="D61" s="18">
        <v>1682.0076739093722</v>
      </c>
      <c r="E61" s="18">
        <v>570.60780571523742</v>
      </c>
      <c r="F61" s="18">
        <v>949.9754535246351</v>
      </c>
      <c r="G61" s="18">
        <v>730.7562666359737</v>
      </c>
      <c r="H61" s="18">
        <v>2728.8319878397169</v>
      </c>
      <c r="I61" s="18">
        <v>1069.759745020039</v>
      </c>
      <c r="J61" s="18">
        <v>1483.2883249171555</v>
      </c>
      <c r="K61" s="18">
        <v>2820.5561689346114</v>
      </c>
      <c r="L61" s="317" t="s">
        <v>98</v>
      </c>
      <c r="M61" s="315" t="s">
        <v>902</v>
      </c>
      <c r="N61" s="20">
        <v>3047.0905148856236</v>
      </c>
      <c r="O61" s="18">
        <v>3544.2674375274332</v>
      </c>
      <c r="P61" s="18">
        <v>685.68541104681663</v>
      </c>
      <c r="Q61" s="18">
        <v>1290.5385153219593</v>
      </c>
      <c r="R61" s="18">
        <v>1336.1202502244016</v>
      </c>
      <c r="S61" s="18">
        <v>836.46018360778987</v>
      </c>
      <c r="T61" s="18">
        <v>0</v>
      </c>
      <c r="U61" s="18">
        <v>0</v>
      </c>
      <c r="V61" s="18">
        <v>0</v>
      </c>
      <c r="W61" s="18">
        <v>0</v>
      </c>
      <c r="Y61" s="324"/>
      <c r="Z61" s="324"/>
      <c r="AA61" s="324"/>
    </row>
    <row r="62" spans="1:27" s="323" customFormat="1" ht="15.75" customHeight="1" x14ac:dyDescent="0.2">
      <c r="A62" s="13"/>
      <c r="B62" s="39" t="s">
        <v>14</v>
      </c>
      <c r="C62" s="45">
        <v>8089.1696726613191</v>
      </c>
      <c r="D62" s="22">
        <v>7386.5920914927137</v>
      </c>
      <c r="E62" s="22">
        <v>4305.1223463912056</v>
      </c>
      <c r="F62" s="22">
        <v>2459.1872711004171</v>
      </c>
      <c r="G62" s="22">
        <v>7386.090547587638</v>
      </c>
      <c r="H62" s="22">
        <v>9647.8676241529538</v>
      </c>
      <c r="I62" s="22">
        <v>6244.3034845772845</v>
      </c>
      <c r="J62" s="22">
        <v>8696.1240968541497</v>
      </c>
      <c r="K62" s="22">
        <v>10625.651975179446</v>
      </c>
      <c r="L62" s="13"/>
      <c r="M62" s="39" t="s">
        <v>14</v>
      </c>
      <c r="N62" s="45">
        <v>11206.353645859421</v>
      </c>
      <c r="O62" s="22">
        <v>17448.522048579896</v>
      </c>
      <c r="P62" s="22">
        <v>1139.0365315650436</v>
      </c>
      <c r="Q62" s="22">
        <v>10341.558856720419</v>
      </c>
      <c r="R62" s="22">
        <v>10606.287715035502</v>
      </c>
      <c r="S62" s="22">
        <v>7673.2648796663216</v>
      </c>
      <c r="T62" s="22">
        <v>17042.970842933715</v>
      </c>
      <c r="U62" s="22">
        <v>16477.4031626426</v>
      </c>
      <c r="V62" s="22">
        <v>31275.014683784841</v>
      </c>
      <c r="W62" s="22">
        <v>12810.112357670996</v>
      </c>
      <c r="Y62" s="324"/>
      <c r="Z62" s="324"/>
      <c r="AA62" s="324"/>
    </row>
    <row r="63" spans="1:27" s="323" customFormat="1" ht="12.75" customHeight="1" x14ac:dyDescent="0.2">
      <c r="A63" s="13"/>
      <c r="B63" s="39"/>
      <c r="C63" s="22"/>
      <c r="D63" s="22"/>
      <c r="E63" s="22"/>
      <c r="F63" s="22"/>
      <c r="G63" s="22"/>
      <c r="H63" s="22"/>
      <c r="I63" s="22"/>
      <c r="J63" s="22"/>
      <c r="K63" s="22"/>
      <c r="L63" s="13"/>
      <c r="M63" s="39"/>
      <c r="N63" s="22"/>
      <c r="O63" s="22"/>
      <c r="P63" s="22"/>
      <c r="Q63" s="22"/>
      <c r="R63" s="22"/>
      <c r="S63" s="22"/>
      <c r="T63" s="22"/>
      <c r="U63" s="22"/>
      <c r="V63" s="22"/>
      <c r="W63" s="22"/>
      <c r="Y63" s="324"/>
      <c r="Z63" s="324"/>
      <c r="AA63" s="324"/>
    </row>
    <row r="64" spans="1:27" s="323" customFormat="1" ht="12.75" customHeight="1" x14ac:dyDescent="0.2">
      <c r="A64" s="24"/>
      <c r="B64" s="321"/>
      <c r="C64" s="22"/>
      <c r="D64" s="22"/>
      <c r="E64" s="22"/>
      <c r="F64" s="22"/>
      <c r="G64" s="22"/>
      <c r="H64" s="22"/>
      <c r="I64" s="22"/>
      <c r="J64" s="22"/>
      <c r="K64" s="22"/>
      <c r="L64" s="24"/>
      <c r="M64" s="321"/>
      <c r="N64" s="18"/>
      <c r="O64" s="18"/>
      <c r="P64" s="18"/>
      <c r="Q64" s="18"/>
      <c r="R64" s="18"/>
      <c r="S64" s="18"/>
      <c r="T64" s="18"/>
      <c r="U64" s="18"/>
      <c r="V64" s="18"/>
      <c r="W64" s="18"/>
      <c r="Y64" s="324"/>
      <c r="Z64" s="324"/>
      <c r="AA64" s="324"/>
    </row>
    <row r="65" spans="1:23" s="28" customFormat="1" ht="12.75" customHeight="1" x14ac:dyDescent="0.2">
      <c r="A65" s="27" t="s">
        <v>40</v>
      </c>
      <c r="F65" s="29"/>
      <c r="H65" s="30"/>
      <c r="I65" s="30"/>
      <c r="K65" s="35"/>
      <c r="L65" s="27" t="s">
        <v>40</v>
      </c>
      <c r="Q65" s="29"/>
    </row>
    <row r="66" spans="1:23" s="28" customFormat="1" ht="12.75" customHeight="1" x14ac:dyDescent="0.2">
      <c r="A66" s="295" t="s">
        <v>857</v>
      </c>
      <c r="B66" s="295"/>
      <c r="C66" s="295"/>
      <c r="D66" s="295"/>
      <c r="E66" s="295"/>
      <c r="G66" s="27"/>
      <c r="H66" s="30"/>
      <c r="I66" s="30"/>
      <c r="K66" s="35"/>
      <c r="L66" s="295" t="s">
        <v>857</v>
      </c>
      <c r="M66" s="295"/>
      <c r="N66" s="295"/>
      <c r="O66" s="295"/>
      <c r="P66" s="295"/>
    </row>
    <row r="67" spans="1:23" s="43" customFormat="1" ht="12.75" customHeight="1" x14ac:dyDescent="0.2">
      <c r="A67" s="295" t="s">
        <v>899</v>
      </c>
      <c r="B67" s="295"/>
      <c r="C67" s="295"/>
      <c r="D67" s="295"/>
      <c r="E67" s="295"/>
      <c r="F67" s="42"/>
      <c r="G67" s="42"/>
      <c r="H67" s="42"/>
      <c r="I67" s="42"/>
      <c r="J67" s="42"/>
      <c r="K67" s="42"/>
      <c r="L67" s="1005" t="s">
        <v>899</v>
      </c>
      <c r="M67" s="1005"/>
      <c r="N67" s="1005"/>
      <c r="O67" s="1005"/>
      <c r="P67" s="1005"/>
      <c r="Q67" s="42"/>
    </row>
    <row r="68" spans="1:23" x14ac:dyDescent="0.2">
      <c r="A68" s="1152" t="s">
        <v>900</v>
      </c>
      <c r="B68" s="1152"/>
      <c r="C68" s="1152"/>
      <c r="D68" s="1152"/>
      <c r="E68" s="1152"/>
      <c r="L68" s="1152" t="s">
        <v>900</v>
      </c>
      <c r="M68" s="1152"/>
      <c r="N68" s="1152"/>
      <c r="O68" s="1152"/>
      <c r="P68" s="1152"/>
    </row>
    <row r="69" spans="1:23" s="193" customFormat="1" ht="12.75" customHeight="1" x14ac:dyDescent="0.2">
      <c r="A69" s="1152"/>
      <c r="B69" s="1152"/>
      <c r="C69" s="1152"/>
      <c r="D69" s="1152"/>
      <c r="E69" s="1152"/>
      <c r="F69" s="72"/>
      <c r="G69" s="72"/>
      <c r="H69" s="72"/>
      <c r="I69" s="72"/>
      <c r="J69" s="72"/>
      <c r="K69" s="72"/>
      <c r="L69" s="1152"/>
      <c r="M69" s="1152"/>
      <c r="N69" s="1152"/>
      <c r="O69" s="1152"/>
      <c r="P69" s="1152"/>
      <c r="Q69" s="72"/>
      <c r="R69" s="72"/>
      <c r="S69" s="72"/>
      <c r="T69" s="72"/>
      <c r="U69" s="72"/>
      <c r="V69" s="72"/>
    </row>
    <row r="70" spans="1:23" ht="12.75" customHeight="1" x14ac:dyDescent="0.2">
      <c r="F70" s="77"/>
      <c r="G70" s="77"/>
      <c r="H70" s="77"/>
      <c r="I70" s="77"/>
      <c r="J70" s="77"/>
      <c r="K70" s="77"/>
      <c r="Q70" s="77"/>
      <c r="R70" s="77"/>
      <c r="S70" s="77"/>
      <c r="T70" s="77"/>
      <c r="U70" s="77"/>
    </row>
    <row r="71" spans="1:23" ht="12.75" customHeight="1" x14ac:dyDescent="0.2">
      <c r="F71" s="77"/>
      <c r="G71" s="77"/>
      <c r="H71" s="77"/>
      <c r="I71" s="77"/>
      <c r="J71" s="77"/>
      <c r="K71" s="77"/>
      <c r="Q71" s="77"/>
      <c r="R71" s="77"/>
      <c r="S71" s="77"/>
      <c r="T71" s="77"/>
      <c r="U71" s="77"/>
    </row>
    <row r="72" spans="1:23" x14ac:dyDescent="0.2">
      <c r="A72" s="77"/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</row>
    <row r="73" spans="1:23" x14ac:dyDescent="0.2">
      <c r="A73" s="77"/>
      <c r="B73" s="77"/>
      <c r="C73" s="566"/>
      <c r="D73" s="566"/>
      <c r="E73" s="566"/>
      <c r="F73" s="566"/>
      <c r="G73" s="566"/>
      <c r="H73" s="566"/>
      <c r="I73" s="566"/>
      <c r="J73" s="566"/>
      <c r="K73" s="566"/>
      <c r="L73" s="566"/>
      <c r="M73" s="566"/>
      <c r="N73" s="566"/>
      <c r="O73" s="566"/>
      <c r="P73" s="566"/>
      <c r="Q73" s="566"/>
      <c r="R73" s="566"/>
      <c r="S73" s="566"/>
      <c r="T73" s="566"/>
      <c r="U73" s="566"/>
      <c r="V73" s="566"/>
      <c r="W73" s="566"/>
    </row>
    <row r="74" spans="1:23" x14ac:dyDescent="0.2">
      <c r="A74" s="77"/>
      <c r="B74" s="77"/>
      <c r="C74" s="566"/>
      <c r="D74" s="566"/>
      <c r="E74" s="566"/>
      <c r="F74" s="566"/>
      <c r="G74" s="566"/>
      <c r="H74" s="566"/>
      <c r="I74" s="566"/>
      <c r="J74" s="566"/>
      <c r="K74" s="566"/>
      <c r="L74" s="566"/>
      <c r="M74" s="566"/>
      <c r="N74" s="566"/>
      <c r="O74" s="566"/>
      <c r="P74" s="566"/>
      <c r="Q74" s="566"/>
      <c r="R74" s="566"/>
      <c r="S74" s="566"/>
      <c r="T74" s="566"/>
      <c r="U74" s="566"/>
      <c r="V74" s="566"/>
      <c r="W74" s="566"/>
    </row>
    <row r="75" spans="1:23" x14ac:dyDescent="0.2">
      <c r="A75" s="77"/>
      <c r="B75" s="187"/>
      <c r="C75" s="566"/>
      <c r="D75" s="566"/>
      <c r="E75" s="566"/>
      <c r="F75" s="566"/>
      <c r="G75" s="566"/>
      <c r="H75" s="566"/>
      <c r="I75" s="566"/>
      <c r="J75" s="566"/>
      <c r="K75" s="566"/>
      <c r="L75" s="566"/>
      <c r="M75" s="566"/>
      <c r="N75" s="566"/>
      <c r="O75" s="566"/>
      <c r="P75" s="566"/>
      <c r="Q75" s="566"/>
      <c r="R75" s="566"/>
      <c r="S75" s="566"/>
      <c r="T75" s="566"/>
      <c r="U75" s="566"/>
      <c r="V75" s="566"/>
      <c r="W75" s="566"/>
    </row>
    <row r="76" spans="1:23" x14ac:dyDescent="0.2">
      <c r="A76" s="77"/>
      <c r="B76" s="187"/>
      <c r="C76" s="213"/>
      <c r="D76" s="213"/>
      <c r="E76" s="213"/>
      <c r="F76" s="213"/>
      <c r="G76" s="213"/>
      <c r="H76" s="213"/>
      <c r="I76" s="213"/>
      <c r="J76" s="213"/>
      <c r="K76" s="213"/>
      <c r="L76" s="213"/>
      <c r="M76" s="213"/>
      <c r="N76" s="213"/>
      <c r="O76" s="213"/>
      <c r="P76" s="213"/>
      <c r="Q76" s="213"/>
      <c r="R76" s="213"/>
      <c r="S76" s="213"/>
      <c r="T76" s="213"/>
      <c r="U76" s="213"/>
      <c r="V76" s="213"/>
    </row>
    <row r="77" spans="1:23" x14ac:dyDescent="0.2">
      <c r="A77" s="77"/>
      <c r="B77" s="187"/>
      <c r="C77" s="213"/>
      <c r="D77" s="213"/>
      <c r="E77" s="565"/>
      <c r="F77" s="565"/>
      <c r="G77" s="565"/>
      <c r="H77" s="565"/>
      <c r="I77" s="565"/>
      <c r="J77" s="565"/>
      <c r="K77" s="565"/>
      <c r="N77" s="565"/>
      <c r="O77" s="565"/>
      <c r="P77" s="565"/>
      <c r="Q77" s="565"/>
      <c r="R77" s="565"/>
      <c r="S77" s="565"/>
      <c r="U77" s="565"/>
      <c r="V77" s="565"/>
      <c r="W77" s="565"/>
    </row>
    <row r="78" spans="1:23" x14ac:dyDescent="0.2">
      <c r="A78" s="77"/>
      <c r="B78" s="187"/>
      <c r="C78" s="213"/>
      <c r="D78" s="213"/>
      <c r="E78" s="213"/>
      <c r="F78" s="213"/>
      <c r="G78" s="213"/>
      <c r="H78" s="213"/>
      <c r="I78" s="213"/>
      <c r="J78" s="213"/>
      <c r="K78" s="213"/>
      <c r="L78" s="213"/>
      <c r="M78" s="213"/>
      <c r="N78" s="213"/>
      <c r="O78" s="213"/>
      <c r="P78" s="213"/>
      <c r="Q78" s="213"/>
      <c r="R78" s="213"/>
      <c r="S78" s="213"/>
      <c r="T78" s="213"/>
      <c r="U78" s="213"/>
      <c r="V78" s="213"/>
    </row>
    <row r="79" spans="1:23" x14ac:dyDescent="0.2">
      <c r="A79" s="77"/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</row>
    <row r="80" spans="1:23" x14ac:dyDescent="0.2">
      <c r="A80" s="77"/>
      <c r="B80" s="187"/>
      <c r="C80" s="213"/>
      <c r="D80" s="213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</row>
    <row r="81" spans="1:21" x14ac:dyDescent="0.2">
      <c r="A81" s="187"/>
      <c r="B81" s="187"/>
      <c r="C81" s="213"/>
      <c r="D81" s="213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</row>
    <row r="82" spans="1:21" x14ac:dyDescent="0.2">
      <c r="A82" s="187"/>
      <c r="B82" s="187"/>
      <c r="C82" s="213"/>
      <c r="D82" s="213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</row>
    <row r="83" spans="1:21" x14ac:dyDescent="0.2">
      <c r="A83" s="187"/>
      <c r="B83" s="187"/>
      <c r="C83" s="213"/>
      <c r="D83" s="213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</row>
    <row r="84" spans="1:21" x14ac:dyDescent="0.2">
      <c r="A84" s="77"/>
      <c r="B84" s="187"/>
      <c r="C84" s="213"/>
      <c r="D84" s="213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</row>
    <row r="85" spans="1:21" x14ac:dyDescent="0.2">
      <c r="A85" s="77"/>
      <c r="B85" s="77"/>
      <c r="C85" s="213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</row>
    <row r="86" spans="1:21" x14ac:dyDescent="0.2">
      <c r="A86" s="77"/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</row>
    <row r="87" spans="1:21" x14ac:dyDescent="0.2">
      <c r="A87" s="77"/>
      <c r="B87" s="77"/>
      <c r="C87" s="213"/>
      <c r="D87" s="213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</row>
    <row r="88" spans="1:21" x14ac:dyDescent="0.2">
      <c r="A88" s="77"/>
      <c r="B88" s="187"/>
      <c r="C88" s="213"/>
      <c r="D88" s="213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</row>
    <row r="89" spans="1:21" x14ac:dyDescent="0.2">
      <c r="A89" s="77"/>
      <c r="B89" s="187"/>
      <c r="C89" s="213"/>
      <c r="D89" s="213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</row>
    <row r="90" spans="1:21" x14ac:dyDescent="0.2">
      <c r="A90" s="77"/>
      <c r="B90" s="77"/>
      <c r="C90" s="77"/>
      <c r="D90" s="213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</row>
    <row r="91" spans="1:21" x14ac:dyDescent="0.2">
      <c r="A91" s="77"/>
      <c r="B91" s="77"/>
      <c r="C91" s="77"/>
      <c r="D91" s="213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</row>
    <row r="92" spans="1:21" x14ac:dyDescent="0.2">
      <c r="A92" s="77"/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</row>
  </sheetData>
  <mergeCells count="52">
    <mergeCell ref="A68:E68"/>
    <mergeCell ref="L68:P68"/>
    <mergeCell ref="A58:K58"/>
    <mergeCell ref="L58:W58"/>
    <mergeCell ref="N21:W21"/>
    <mergeCell ref="N25:W25"/>
    <mergeCell ref="N29:W29"/>
    <mergeCell ref="N37:W37"/>
    <mergeCell ref="C21:K21"/>
    <mergeCell ref="C25:K25"/>
    <mergeCell ref="C29:K29"/>
    <mergeCell ref="C37:K37"/>
    <mergeCell ref="A33:K33"/>
    <mergeCell ref="A45:K45"/>
    <mergeCell ref="L33:W33"/>
    <mergeCell ref="L45:W45"/>
    <mergeCell ref="C41:K41"/>
    <mergeCell ref="N41:W41"/>
    <mergeCell ref="A9:K9"/>
    <mergeCell ref="L9:W9"/>
    <mergeCell ref="C13:K13"/>
    <mergeCell ref="C17:K17"/>
    <mergeCell ref="N13:W13"/>
    <mergeCell ref="N17:W17"/>
    <mergeCell ref="U5:U6"/>
    <mergeCell ref="N5:N6"/>
    <mergeCell ref="O7:W7"/>
    <mergeCell ref="A69:E69"/>
    <mergeCell ref="L69:P69"/>
    <mergeCell ref="G5:G6"/>
    <mergeCell ref="I5:I6"/>
    <mergeCell ref="M4:M7"/>
    <mergeCell ref="J5:J6"/>
    <mergeCell ref="L4:L7"/>
    <mergeCell ref="V5:V6"/>
    <mergeCell ref="T5:T6"/>
    <mergeCell ref="S5:S6"/>
    <mergeCell ref="O4:S4"/>
    <mergeCell ref="T4:W4"/>
    <mergeCell ref="W5:W6"/>
    <mergeCell ref="O5:O6"/>
    <mergeCell ref="R5:R6"/>
    <mergeCell ref="Q5:Q6"/>
    <mergeCell ref="P5:P6"/>
    <mergeCell ref="F5:F6"/>
    <mergeCell ref="K5:K6"/>
    <mergeCell ref="H5:H6"/>
    <mergeCell ref="A4:A7"/>
    <mergeCell ref="E5:E6"/>
    <mergeCell ref="C4:C6"/>
    <mergeCell ref="B4:B7"/>
    <mergeCell ref="D5:D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0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0" customWidth="1" collapsed="1"/>
    <col min="2" max="2" width="1.7109375" style="291" customWidth="1" collapsed="1"/>
    <col min="3" max="4" width="11.28515625" style="291" customWidth="1" collapsed="1"/>
    <col min="5" max="5" width="12" style="291" bestFit="1" customWidth="1" collapsed="1"/>
    <col min="6" max="6" width="11.28515625" style="291" customWidth="1" collapsed="1"/>
    <col min="7" max="7" width="12.140625" style="291" bestFit="1" customWidth="1" collapsed="1"/>
    <col min="8" max="8" width="11.28515625" style="291" customWidth="1" collapsed="1"/>
    <col min="9" max="9" width="12.85546875" style="291" bestFit="1" customWidth="1" collapsed="1"/>
    <col min="10" max="11" width="11.28515625" style="291" customWidth="1" collapsed="1"/>
    <col min="12" max="12" width="2.7109375" style="290" customWidth="1" collapsed="1"/>
    <col min="13" max="13" width="35.7109375" style="290" customWidth="1" collapsed="1"/>
    <col min="14" max="14" width="1.7109375" style="291" customWidth="1" collapsed="1"/>
    <col min="15" max="24" width="10.7109375" style="291" customWidth="1" collapsed="1"/>
    <col min="25" max="25" width="11.42578125" style="290" collapsed="1"/>
    <col min="26" max="16384" width="11.42578125" style="291" collapsed="1"/>
  </cols>
  <sheetData>
    <row r="1" spans="1:58" s="273" customFormat="1" ht="20.100000000000001" customHeight="1" x14ac:dyDescent="0.2">
      <c r="A1" s="271" t="s">
        <v>672</v>
      </c>
      <c r="B1" s="272"/>
      <c r="C1" s="272"/>
      <c r="D1" s="272"/>
      <c r="E1" s="272"/>
      <c r="F1" s="272"/>
      <c r="G1" s="272"/>
      <c r="H1" s="272"/>
      <c r="J1" s="274"/>
      <c r="L1" s="298"/>
      <c r="M1" s="271" t="s">
        <v>672</v>
      </c>
      <c r="N1" s="272"/>
      <c r="O1" s="272"/>
      <c r="P1" s="272"/>
      <c r="S1" s="272"/>
      <c r="T1" s="272"/>
      <c r="U1" s="272"/>
      <c r="V1" s="272"/>
      <c r="W1" s="272"/>
      <c r="X1" s="272"/>
      <c r="Y1" s="275"/>
    </row>
    <row r="2" spans="1:58" s="277" customFormat="1" ht="20.100000000000001" customHeight="1" x14ac:dyDescent="0.25">
      <c r="A2" s="299" t="s">
        <v>774</v>
      </c>
      <c r="B2" s="276"/>
      <c r="C2" s="276"/>
      <c r="D2" s="276"/>
      <c r="E2" s="276"/>
      <c r="F2" s="276"/>
      <c r="G2" s="276"/>
      <c r="H2" s="276"/>
      <c r="L2" s="300"/>
      <c r="M2" s="299" t="s">
        <v>774</v>
      </c>
      <c r="N2" s="276"/>
      <c r="O2" s="276"/>
      <c r="P2" s="276"/>
      <c r="S2" s="276"/>
      <c r="T2" s="276"/>
      <c r="U2" s="276"/>
      <c r="V2" s="276"/>
      <c r="W2" s="276"/>
      <c r="X2" s="276"/>
      <c r="Y2" s="278"/>
    </row>
    <row r="3" spans="1:58" s="280" customFormat="1" ht="12.75" customHeight="1" x14ac:dyDescent="0.2">
      <c r="A3" s="279"/>
      <c r="B3" s="301"/>
      <c r="I3" s="281"/>
      <c r="L3" s="279"/>
      <c r="M3" s="279"/>
      <c r="Y3" s="279"/>
    </row>
    <row r="4" spans="1:58" s="284" customFormat="1" ht="19.5" customHeight="1" x14ac:dyDescent="0.2">
      <c r="A4" s="1183" t="s">
        <v>5</v>
      </c>
      <c r="B4" s="1184"/>
      <c r="C4" s="1194" t="s">
        <v>6</v>
      </c>
      <c r="D4" s="286" t="s">
        <v>273</v>
      </c>
      <c r="E4" s="305"/>
      <c r="F4" s="305"/>
      <c r="G4" s="305"/>
      <c r="H4" s="305"/>
      <c r="I4" s="305"/>
      <c r="J4" s="305"/>
      <c r="K4" s="306"/>
      <c r="L4" s="296"/>
      <c r="M4" s="1183" t="s">
        <v>5</v>
      </c>
      <c r="N4" s="1184"/>
      <c r="O4" s="1189" t="s">
        <v>31</v>
      </c>
      <c r="P4" s="1183"/>
      <c r="Q4" s="1183"/>
      <c r="R4" s="1183"/>
      <c r="S4" s="1183"/>
      <c r="T4" s="1184"/>
      <c r="U4" s="286" t="s">
        <v>274</v>
      </c>
      <c r="V4" s="305"/>
      <c r="W4" s="305"/>
      <c r="X4" s="305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ht="13.5" customHeight="1" x14ac:dyDescent="0.2">
      <c r="A5" s="1185"/>
      <c r="B5" s="1186"/>
      <c r="C5" s="1195"/>
      <c r="D5" s="1192" t="s">
        <v>22</v>
      </c>
      <c r="E5" s="1192" t="s">
        <v>7</v>
      </c>
      <c r="F5" s="1192" t="s">
        <v>257</v>
      </c>
      <c r="G5" s="1192" t="s">
        <v>258</v>
      </c>
      <c r="H5" s="1192" t="s">
        <v>259</v>
      </c>
      <c r="I5" s="1192" t="s">
        <v>8</v>
      </c>
      <c r="J5" s="1197" t="s">
        <v>9</v>
      </c>
      <c r="K5" s="1199" t="s">
        <v>10</v>
      </c>
      <c r="L5" s="293"/>
      <c r="M5" s="1185"/>
      <c r="N5" s="1186"/>
      <c r="O5" s="1192" t="s">
        <v>11</v>
      </c>
      <c r="P5" s="1191" t="s">
        <v>264</v>
      </c>
      <c r="Q5" s="1192" t="s">
        <v>265</v>
      </c>
      <c r="R5" s="1192" t="s">
        <v>12</v>
      </c>
      <c r="S5" s="1192" t="s">
        <v>13</v>
      </c>
      <c r="T5" s="1192" t="s">
        <v>268</v>
      </c>
      <c r="U5" s="1191" t="s">
        <v>22</v>
      </c>
      <c r="V5" s="1191" t="s">
        <v>269</v>
      </c>
      <c r="W5" s="1191" t="s">
        <v>270</v>
      </c>
      <c r="X5" s="1182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ht="26.45" customHeight="1" x14ac:dyDescent="0.2">
      <c r="A6" s="1185"/>
      <c r="B6" s="1186"/>
      <c r="C6" s="1196"/>
      <c r="D6" s="1193"/>
      <c r="E6" s="1193"/>
      <c r="F6" s="1193"/>
      <c r="G6" s="1193"/>
      <c r="H6" s="1193"/>
      <c r="I6" s="1193"/>
      <c r="J6" s="1198"/>
      <c r="K6" s="1200"/>
      <c r="L6" s="293"/>
      <c r="M6" s="1185"/>
      <c r="N6" s="1186"/>
      <c r="O6" s="1193"/>
      <c r="P6" s="1191"/>
      <c r="Q6" s="1193"/>
      <c r="R6" s="1193"/>
      <c r="S6" s="1193"/>
      <c r="T6" s="1193"/>
      <c r="U6" s="1191"/>
      <c r="V6" s="1191"/>
      <c r="W6" s="1191"/>
      <c r="X6" s="1182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ht="15" customHeight="1" x14ac:dyDescent="0.2">
      <c r="A7" s="1187"/>
      <c r="B7" s="1188"/>
      <c r="C7" s="286" t="s">
        <v>301</v>
      </c>
      <c r="D7" s="287"/>
      <c r="E7" s="287"/>
      <c r="F7" s="287"/>
      <c r="G7" s="287"/>
      <c r="H7" s="287"/>
      <c r="I7" s="287"/>
      <c r="J7" s="287"/>
      <c r="K7" s="288"/>
      <c r="L7" s="297"/>
      <c r="M7" s="1187"/>
      <c r="N7" s="1188"/>
      <c r="O7" s="1190" t="s">
        <v>301</v>
      </c>
      <c r="P7" s="1187"/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284" customFormat="1" ht="15" customHeight="1" x14ac:dyDescent="0.2">
      <c r="A8" s="690"/>
      <c r="B8" s="311"/>
      <c r="C8" s="289"/>
      <c r="D8" s="289"/>
      <c r="E8" s="289"/>
      <c r="F8" s="289"/>
      <c r="G8" s="289"/>
      <c r="H8" s="289"/>
      <c r="I8" s="289"/>
      <c r="J8" s="289"/>
      <c r="K8" s="289"/>
      <c r="L8" s="297"/>
      <c r="M8" s="690"/>
      <c r="N8" s="690"/>
      <c r="O8" s="690"/>
      <c r="P8" s="690"/>
      <c r="Q8" s="289"/>
      <c r="R8" s="289"/>
      <c r="S8" s="289"/>
      <c r="T8" s="289"/>
      <c r="U8" s="289"/>
      <c r="V8" s="289"/>
      <c r="W8" s="289"/>
      <c r="X8" s="293"/>
      <c r="Y8" s="282"/>
      <c r="Z8" s="283"/>
      <c r="AA8" s="283"/>
      <c r="AB8" s="283"/>
      <c r="AC8" s="283"/>
      <c r="AD8" s="283"/>
      <c r="AE8" s="283"/>
      <c r="AF8" s="283"/>
      <c r="AG8" s="283"/>
      <c r="AH8" s="283"/>
      <c r="AI8" s="283"/>
      <c r="AJ8" s="283"/>
      <c r="AK8" s="283"/>
      <c r="AL8" s="283"/>
      <c r="AM8" s="283"/>
      <c r="AN8" s="283"/>
      <c r="AO8" s="283"/>
      <c r="AP8" s="283"/>
      <c r="AQ8" s="283"/>
      <c r="AR8" s="283"/>
      <c r="AS8" s="283"/>
      <c r="AT8" s="283"/>
      <c r="AU8" s="283"/>
      <c r="AV8" s="283"/>
      <c r="AW8" s="283"/>
      <c r="AX8" s="283"/>
      <c r="AY8" s="283"/>
      <c r="AZ8" s="283"/>
      <c r="BA8" s="283"/>
      <c r="BB8" s="283"/>
      <c r="BC8" s="283"/>
      <c r="BD8" s="283"/>
      <c r="BE8" s="283"/>
      <c r="BF8" s="283"/>
    </row>
    <row r="9" spans="1:58" s="6" customFormat="1" ht="39.950000000000003" customHeight="1" x14ac:dyDescent="0.2">
      <c r="A9" s="1163" t="s">
        <v>201</v>
      </c>
      <c r="B9" s="1181"/>
      <c r="C9" s="1181"/>
      <c r="D9" s="1181"/>
      <c r="E9" s="1181"/>
      <c r="F9" s="1181"/>
      <c r="G9" s="1181"/>
      <c r="H9" s="1181"/>
      <c r="I9" s="1181"/>
      <c r="J9" s="1181"/>
      <c r="K9" s="1181"/>
      <c r="M9" s="1163" t="s">
        <v>202</v>
      </c>
      <c r="N9" s="1181"/>
      <c r="O9" s="1181"/>
      <c r="P9" s="1181"/>
      <c r="Q9" s="1181"/>
      <c r="R9" s="1181"/>
      <c r="S9" s="1181"/>
      <c r="T9" s="1181"/>
      <c r="U9" s="1181"/>
      <c r="V9" s="1181"/>
      <c r="W9" s="1181"/>
      <c r="X9" s="1181"/>
    </row>
    <row r="10" spans="1:58" s="6" customFormat="1" ht="18" customHeight="1" x14ac:dyDescent="0.2">
      <c r="A10" s="7" t="s">
        <v>53</v>
      </c>
      <c r="B10" s="39"/>
      <c r="C10" s="688"/>
      <c r="D10" s="684"/>
      <c r="E10" s="684"/>
      <c r="F10" s="684"/>
      <c r="G10" s="684"/>
      <c r="H10" s="684"/>
      <c r="I10" s="684"/>
      <c r="J10" s="684"/>
      <c r="K10" s="684"/>
      <c r="M10" s="7" t="s">
        <v>53</v>
      </c>
      <c r="N10" s="39"/>
      <c r="O10" s="688"/>
      <c r="P10" s="684"/>
      <c r="Q10" s="684"/>
      <c r="R10" s="684"/>
      <c r="S10" s="684"/>
      <c r="T10" s="684"/>
      <c r="U10" s="684"/>
      <c r="V10" s="684"/>
      <c r="W10" s="684"/>
      <c r="X10" s="684"/>
    </row>
    <row r="11" spans="1:58" s="6" customFormat="1" ht="18" customHeight="1" x14ac:dyDescent="0.2">
      <c r="A11" s="10" t="s">
        <v>55</v>
      </c>
      <c r="B11" s="39"/>
      <c r="C11" s="688">
        <v>7677.4534999999996</v>
      </c>
      <c r="D11" s="684">
        <v>7332.3920600000001</v>
      </c>
      <c r="E11" s="684">
        <v>379.89645000000002</v>
      </c>
      <c r="F11" s="684">
        <v>0</v>
      </c>
      <c r="G11" s="684">
        <v>647.57390999999996</v>
      </c>
      <c r="H11" s="684">
        <v>227.51680999999999</v>
      </c>
      <c r="I11" s="684">
        <v>0</v>
      </c>
      <c r="J11" s="684">
        <v>21.2</v>
      </c>
      <c r="K11" s="684">
        <v>4670.8117700000003</v>
      </c>
      <c r="M11" s="10" t="s">
        <v>55</v>
      </c>
      <c r="N11" s="39"/>
      <c r="O11" s="688">
        <v>602.29999999999995</v>
      </c>
      <c r="P11" s="684">
        <v>15.181050000000001</v>
      </c>
      <c r="Q11" s="684">
        <v>0</v>
      </c>
      <c r="R11" s="684">
        <v>149</v>
      </c>
      <c r="S11" s="684">
        <v>224.61206000000001</v>
      </c>
      <c r="T11" s="684">
        <v>394.3</v>
      </c>
      <c r="U11" s="684">
        <v>345.06144</v>
      </c>
      <c r="V11" s="684">
        <v>63.9</v>
      </c>
      <c r="W11" s="684">
        <v>120</v>
      </c>
      <c r="X11" s="684">
        <v>161.16144</v>
      </c>
    </row>
    <row r="12" spans="1:58" s="6" customFormat="1" x14ac:dyDescent="0.2">
      <c r="A12" s="37" t="s">
        <v>58</v>
      </c>
      <c r="B12" s="39"/>
      <c r="C12" s="688">
        <v>7676.9844999999996</v>
      </c>
      <c r="D12" s="684">
        <v>7331.9230500000003</v>
      </c>
      <c r="E12" s="684">
        <v>379.89645000000002</v>
      </c>
      <c r="F12" s="684">
        <v>0</v>
      </c>
      <c r="G12" s="684">
        <v>647.57390999999996</v>
      </c>
      <c r="H12" s="684">
        <v>227.51680999999999</v>
      </c>
      <c r="I12" s="684">
        <v>0</v>
      </c>
      <c r="J12" s="684">
        <v>21.2</v>
      </c>
      <c r="K12" s="684">
        <v>4670.3427600000005</v>
      </c>
      <c r="M12" s="37" t="s">
        <v>58</v>
      </c>
      <c r="N12" s="39"/>
      <c r="O12" s="688">
        <v>602.29999999999995</v>
      </c>
      <c r="P12" s="684">
        <v>15.181050000000001</v>
      </c>
      <c r="Q12" s="684">
        <v>0</v>
      </c>
      <c r="R12" s="684">
        <v>149</v>
      </c>
      <c r="S12" s="684">
        <v>224.61206000000001</v>
      </c>
      <c r="T12" s="684">
        <v>394.3</v>
      </c>
      <c r="U12" s="684">
        <v>345.06144</v>
      </c>
      <c r="V12" s="684">
        <v>63.9</v>
      </c>
      <c r="W12" s="684">
        <v>120</v>
      </c>
      <c r="X12" s="684">
        <v>161.16144</v>
      </c>
    </row>
    <row r="13" spans="1:58" s="6" customFormat="1" x14ac:dyDescent="0.2">
      <c r="A13" s="37" t="s">
        <v>97</v>
      </c>
      <c r="B13" s="39"/>
      <c r="C13" s="688">
        <v>0.46900999999999998</v>
      </c>
      <c r="D13" s="684">
        <v>0.46900999999999998</v>
      </c>
      <c r="E13" s="684">
        <v>0</v>
      </c>
      <c r="F13" s="684">
        <v>0</v>
      </c>
      <c r="G13" s="684">
        <v>0</v>
      </c>
      <c r="H13" s="684">
        <v>0</v>
      </c>
      <c r="I13" s="684">
        <v>0</v>
      </c>
      <c r="J13" s="684">
        <v>0</v>
      </c>
      <c r="K13" s="684">
        <v>0.46900999999999998</v>
      </c>
      <c r="M13" s="37" t="s">
        <v>97</v>
      </c>
      <c r="N13" s="39"/>
      <c r="O13" s="688">
        <v>0</v>
      </c>
      <c r="P13" s="684">
        <v>0</v>
      </c>
      <c r="Q13" s="684">
        <v>0</v>
      </c>
      <c r="R13" s="684">
        <v>0</v>
      </c>
      <c r="S13" s="684">
        <v>0</v>
      </c>
      <c r="T13" s="684">
        <v>0</v>
      </c>
      <c r="U13" s="684">
        <v>0</v>
      </c>
      <c r="V13" s="684">
        <v>0</v>
      </c>
      <c r="W13" s="684">
        <v>0</v>
      </c>
      <c r="X13" s="684">
        <v>0</v>
      </c>
    </row>
    <row r="14" spans="1:58" s="6" customFormat="1" x14ac:dyDescent="0.2">
      <c r="A14" s="10" t="s">
        <v>56</v>
      </c>
      <c r="B14" s="39"/>
      <c r="C14" s="688">
        <v>120.81993</v>
      </c>
      <c r="D14" s="684">
        <v>120.81993</v>
      </c>
      <c r="E14" s="684">
        <v>0</v>
      </c>
      <c r="F14" s="684">
        <v>0</v>
      </c>
      <c r="G14" s="684">
        <v>0</v>
      </c>
      <c r="H14" s="684">
        <v>0</v>
      </c>
      <c r="I14" s="684">
        <v>0</v>
      </c>
      <c r="J14" s="684">
        <v>0</v>
      </c>
      <c r="K14" s="684">
        <v>120.81993</v>
      </c>
      <c r="M14" s="10" t="s">
        <v>56</v>
      </c>
      <c r="N14" s="39"/>
      <c r="O14" s="688">
        <v>0</v>
      </c>
      <c r="P14" s="684">
        <v>0</v>
      </c>
      <c r="Q14" s="684">
        <v>0</v>
      </c>
      <c r="R14" s="684">
        <v>0</v>
      </c>
      <c r="S14" s="684">
        <v>0</v>
      </c>
      <c r="T14" s="684">
        <v>0</v>
      </c>
      <c r="U14" s="684">
        <v>0</v>
      </c>
      <c r="V14" s="684">
        <v>0</v>
      </c>
      <c r="W14" s="684">
        <v>0</v>
      </c>
      <c r="X14" s="684">
        <v>0</v>
      </c>
    </row>
    <row r="15" spans="1:58" s="6" customFormat="1" x14ac:dyDescent="0.2">
      <c r="A15" s="10" t="s">
        <v>57</v>
      </c>
      <c r="B15" s="39"/>
      <c r="C15" s="688">
        <v>563.95821000000001</v>
      </c>
      <c r="D15" s="684">
        <v>513.95821000000001</v>
      </c>
      <c r="E15" s="684">
        <v>0</v>
      </c>
      <c r="F15" s="684">
        <v>0</v>
      </c>
      <c r="G15" s="684">
        <v>0</v>
      </c>
      <c r="H15" s="684">
        <v>500</v>
      </c>
      <c r="I15" s="684">
        <v>0</v>
      </c>
      <c r="J15" s="684">
        <v>0</v>
      </c>
      <c r="K15" s="684">
        <v>13.958209999999999</v>
      </c>
      <c r="M15" s="10" t="s">
        <v>57</v>
      </c>
      <c r="N15" s="39"/>
      <c r="O15" s="688">
        <v>0</v>
      </c>
      <c r="P15" s="684">
        <v>0</v>
      </c>
      <c r="Q15" s="684">
        <v>0</v>
      </c>
      <c r="R15" s="684">
        <v>0</v>
      </c>
      <c r="S15" s="684">
        <v>0</v>
      </c>
      <c r="T15" s="684">
        <v>0</v>
      </c>
      <c r="U15" s="684">
        <v>50</v>
      </c>
      <c r="V15" s="684">
        <v>50</v>
      </c>
      <c r="W15" s="684">
        <v>0</v>
      </c>
      <c r="X15" s="684">
        <v>0</v>
      </c>
    </row>
    <row r="16" spans="1:58" s="6" customFormat="1" x14ac:dyDescent="0.2">
      <c r="A16" s="37" t="s">
        <v>58</v>
      </c>
      <c r="B16" s="39"/>
      <c r="C16" s="688">
        <v>550.01460999999995</v>
      </c>
      <c r="D16" s="684">
        <v>500.01461</v>
      </c>
      <c r="E16" s="684">
        <v>0</v>
      </c>
      <c r="F16" s="684">
        <v>0</v>
      </c>
      <c r="G16" s="684">
        <v>0</v>
      </c>
      <c r="H16" s="684">
        <v>500</v>
      </c>
      <c r="I16" s="684">
        <v>0</v>
      </c>
      <c r="J16" s="684">
        <v>0</v>
      </c>
      <c r="K16" s="684">
        <v>1.461E-2</v>
      </c>
      <c r="M16" s="37" t="s">
        <v>58</v>
      </c>
      <c r="N16" s="39"/>
      <c r="O16" s="688">
        <v>0</v>
      </c>
      <c r="P16" s="684">
        <v>0</v>
      </c>
      <c r="Q16" s="684">
        <v>0</v>
      </c>
      <c r="R16" s="684">
        <v>0</v>
      </c>
      <c r="S16" s="684">
        <v>0</v>
      </c>
      <c r="T16" s="684">
        <v>0</v>
      </c>
      <c r="U16" s="684">
        <v>50</v>
      </c>
      <c r="V16" s="684">
        <v>50</v>
      </c>
      <c r="W16" s="684">
        <v>0</v>
      </c>
      <c r="X16" s="684">
        <v>0</v>
      </c>
    </row>
    <row r="17" spans="1:24" s="6" customFormat="1" x14ac:dyDescent="0.2">
      <c r="A17" s="37" t="s">
        <v>97</v>
      </c>
      <c r="B17" s="39"/>
      <c r="C17" s="688">
        <v>13.94361</v>
      </c>
      <c r="D17" s="684">
        <v>13.94361</v>
      </c>
      <c r="E17" s="684">
        <v>0</v>
      </c>
      <c r="F17" s="684">
        <v>0</v>
      </c>
      <c r="G17" s="684">
        <v>0</v>
      </c>
      <c r="H17" s="684">
        <v>0</v>
      </c>
      <c r="I17" s="684">
        <v>0</v>
      </c>
      <c r="J17" s="684">
        <v>0</v>
      </c>
      <c r="K17" s="684">
        <v>13.94361</v>
      </c>
      <c r="M17" s="37" t="s">
        <v>97</v>
      </c>
      <c r="N17" s="39"/>
      <c r="O17" s="688">
        <v>0</v>
      </c>
      <c r="P17" s="684">
        <v>0</v>
      </c>
      <c r="Q17" s="684">
        <v>0</v>
      </c>
      <c r="R17" s="684">
        <v>0</v>
      </c>
      <c r="S17" s="684">
        <v>0</v>
      </c>
      <c r="T17" s="684">
        <v>0</v>
      </c>
      <c r="U17" s="684">
        <v>0</v>
      </c>
      <c r="V17" s="684">
        <v>0</v>
      </c>
      <c r="W17" s="684">
        <v>0</v>
      </c>
      <c r="X17" s="684">
        <v>0</v>
      </c>
    </row>
    <row r="18" spans="1:24" s="593" customFormat="1" ht="18" customHeight="1" x14ac:dyDescent="0.2">
      <c r="A18" s="570" t="s">
        <v>236</v>
      </c>
      <c r="B18" s="596"/>
      <c r="C18" s="572">
        <v>8362.2316499999997</v>
      </c>
      <c r="D18" s="573">
        <v>7967.1701999999996</v>
      </c>
      <c r="E18" s="573">
        <v>379.89645000000002</v>
      </c>
      <c r="F18" s="573">
        <v>0</v>
      </c>
      <c r="G18" s="573">
        <v>647.57390999999996</v>
      </c>
      <c r="H18" s="573">
        <v>727.51680999999996</v>
      </c>
      <c r="I18" s="573">
        <v>0</v>
      </c>
      <c r="J18" s="573">
        <v>21.2</v>
      </c>
      <c r="K18" s="573">
        <v>4805.5899099999997</v>
      </c>
      <c r="M18" s="570" t="s">
        <v>189</v>
      </c>
      <c r="N18" s="596"/>
      <c r="O18" s="572">
        <v>602.29999999999995</v>
      </c>
      <c r="P18" s="573">
        <v>15.181050000000001</v>
      </c>
      <c r="Q18" s="573">
        <v>0</v>
      </c>
      <c r="R18" s="573">
        <v>149</v>
      </c>
      <c r="S18" s="573">
        <v>224.61206000000001</v>
      </c>
      <c r="T18" s="573">
        <v>394.3</v>
      </c>
      <c r="U18" s="573">
        <v>395.06144</v>
      </c>
      <c r="V18" s="573">
        <v>113.9</v>
      </c>
      <c r="W18" s="573">
        <v>120</v>
      </c>
      <c r="X18" s="573">
        <v>161.16144</v>
      </c>
    </row>
    <row r="19" spans="1:24" s="8" customFormat="1" ht="18" customHeight="1" x14ac:dyDescent="0.2">
      <c r="A19" s="7" t="s">
        <v>302</v>
      </c>
      <c r="B19" s="7"/>
      <c r="C19" s="688"/>
      <c r="D19" s="684"/>
      <c r="E19" s="684"/>
      <c r="F19" s="684"/>
      <c r="G19" s="684"/>
      <c r="H19" s="684"/>
      <c r="I19" s="684"/>
      <c r="J19" s="684"/>
      <c r="K19" s="684"/>
      <c r="M19" s="7" t="s">
        <v>302</v>
      </c>
      <c r="N19" s="7"/>
      <c r="O19" s="688"/>
      <c r="P19" s="684"/>
      <c r="Q19" s="684"/>
      <c r="R19" s="684"/>
      <c r="S19" s="684"/>
      <c r="T19" s="684"/>
      <c r="U19" s="684"/>
      <c r="V19" s="684"/>
      <c r="W19" s="684"/>
      <c r="X19" s="684"/>
    </row>
    <row r="20" spans="1:24" s="11" customFormat="1" ht="18" customHeight="1" x14ac:dyDescent="0.2">
      <c r="A20" s="10" t="s">
        <v>59</v>
      </c>
      <c r="B20" s="10"/>
      <c r="C20" s="688">
        <v>14929.488799999999</v>
      </c>
      <c r="D20" s="684">
        <v>14929.488799999999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500</v>
      </c>
      <c r="K20" s="684">
        <v>14029.488799999999</v>
      </c>
      <c r="M20" s="10" t="s">
        <v>59</v>
      </c>
      <c r="N20" s="10"/>
      <c r="O20" s="688">
        <v>400</v>
      </c>
      <c r="P20" s="684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0</v>
      </c>
      <c r="V20" s="684">
        <v>0</v>
      </c>
      <c r="W20" s="684">
        <v>0</v>
      </c>
      <c r="X20" s="684">
        <v>0</v>
      </c>
    </row>
    <row r="21" spans="1:24" s="6" customFormat="1" x14ac:dyDescent="0.2">
      <c r="A21" s="37" t="s">
        <v>58</v>
      </c>
      <c r="B21" s="39"/>
      <c r="C21" s="688">
        <v>2040.9524899999999</v>
      </c>
      <c r="D21" s="684">
        <v>2040.9524899999999</v>
      </c>
      <c r="E21" s="684">
        <v>0</v>
      </c>
      <c r="F21" s="684">
        <v>0</v>
      </c>
      <c r="G21" s="684">
        <v>0</v>
      </c>
      <c r="H21" s="684">
        <v>0</v>
      </c>
      <c r="I21" s="684">
        <v>0</v>
      </c>
      <c r="J21" s="684">
        <v>500</v>
      </c>
      <c r="K21" s="684">
        <v>1140.9524899999999</v>
      </c>
      <c r="M21" s="37" t="s">
        <v>58</v>
      </c>
      <c r="N21" s="39"/>
      <c r="O21" s="688">
        <v>400</v>
      </c>
      <c r="P21" s="684">
        <v>0</v>
      </c>
      <c r="Q21" s="684">
        <v>0</v>
      </c>
      <c r="R21" s="684">
        <v>0</v>
      </c>
      <c r="S21" s="684">
        <v>0</v>
      </c>
      <c r="T21" s="684">
        <v>0</v>
      </c>
      <c r="U21" s="684">
        <v>0</v>
      </c>
      <c r="V21" s="684">
        <v>0</v>
      </c>
      <c r="W21" s="684">
        <v>0</v>
      </c>
      <c r="X21" s="684">
        <v>0</v>
      </c>
    </row>
    <row r="22" spans="1:24" s="6" customFormat="1" x14ac:dyDescent="0.2">
      <c r="A22" s="37" t="s">
        <v>97</v>
      </c>
      <c r="B22" s="39"/>
      <c r="C22" s="688">
        <v>12888.53631</v>
      </c>
      <c r="D22" s="684">
        <v>12888.53631</v>
      </c>
      <c r="E22" s="684">
        <v>0</v>
      </c>
      <c r="F22" s="684">
        <v>0</v>
      </c>
      <c r="G22" s="684">
        <v>0</v>
      </c>
      <c r="H22" s="684">
        <v>0</v>
      </c>
      <c r="I22" s="684">
        <v>0</v>
      </c>
      <c r="J22" s="684">
        <v>0</v>
      </c>
      <c r="K22" s="684">
        <v>12888.53631</v>
      </c>
      <c r="M22" s="37" t="s">
        <v>97</v>
      </c>
      <c r="N22" s="39"/>
      <c r="O22" s="688">
        <v>0</v>
      </c>
      <c r="P22" s="684">
        <v>0</v>
      </c>
      <c r="Q22" s="684">
        <v>0</v>
      </c>
      <c r="R22" s="684">
        <v>0</v>
      </c>
      <c r="S22" s="684">
        <v>0</v>
      </c>
      <c r="T22" s="684">
        <v>0</v>
      </c>
      <c r="U22" s="684">
        <v>0</v>
      </c>
      <c r="V22" s="684">
        <v>0</v>
      </c>
      <c r="W22" s="684">
        <v>0</v>
      </c>
      <c r="X22" s="684">
        <v>0</v>
      </c>
    </row>
    <row r="23" spans="1:24" s="11" customFormat="1" x14ac:dyDescent="0.2">
      <c r="A23" s="10" t="s">
        <v>60</v>
      </c>
      <c r="B23" s="10"/>
      <c r="C23" s="688">
        <v>366859.05833999999</v>
      </c>
      <c r="D23" s="684">
        <v>297724.13900999998</v>
      </c>
      <c r="E23" s="684">
        <v>28865.379270000001</v>
      </c>
      <c r="F23" s="684">
        <v>5003.5156200000001</v>
      </c>
      <c r="G23" s="684">
        <v>11680.550999999999</v>
      </c>
      <c r="H23" s="684">
        <v>31889.783960000001</v>
      </c>
      <c r="I23" s="684">
        <v>4369.9842099999996</v>
      </c>
      <c r="J23" s="684">
        <v>37125</v>
      </c>
      <c r="K23" s="684">
        <v>115670.1488</v>
      </c>
      <c r="M23" s="10" t="s">
        <v>60</v>
      </c>
      <c r="N23" s="10"/>
      <c r="O23" s="688">
        <v>22485.219509999999</v>
      </c>
      <c r="P23" s="684">
        <v>6621.5</v>
      </c>
      <c r="Q23" s="684">
        <v>305</v>
      </c>
      <c r="R23" s="684">
        <v>9611.3043400000006</v>
      </c>
      <c r="S23" s="684">
        <v>17403.00231</v>
      </c>
      <c r="T23" s="684">
        <v>6693.75</v>
      </c>
      <c r="U23" s="684">
        <v>69134.919330000004</v>
      </c>
      <c r="V23" s="684">
        <v>38680.533649999998</v>
      </c>
      <c r="W23" s="684">
        <v>13815.25</v>
      </c>
      <c r="X23" s="684">
        <v>16639.135679999999</v>
      </c>
    </row>
    <row r="24" spans="1:24" s="6" customFormat="1" x14ac:dyDescent="0.2">
      <c r="A24" s="37" t="s">
        <v>58</v>
      </c>
      <c r="B24" s="39"/>
      <c r="C24" s="688">
        <v>344780.19971000002</v>
      </c>
      <c r="D24" s="684">
        <v>275900.29684000002</v>
      </c>
      <c r="E24" s="684">
        <v>28560.45433</v>
      </c>
      <c r="F24" s="684">
        <v>5003.5156200000001</v>
      </c>
      <c r="G24" s="684">
        <v>11673.25</v>
      </c>
      <c r="H24" s="684">
        <v>31626.229950000001</v>
      </c>
      <c r="I24" s="684">
        <v>4369.9842099999996</v>
      </c>
      <c r="J24" s="684">
        <v>37125</v>
      </c>
      <c r="K24" s="684">
        <v>94592.513600000006</v>
      </c>
      <c r="M24" s="37" t="s">
        <v>58</v>
      </c>
      <c r="N24" s="39"/>
      <c r="O24" s="688">
        <v>22485.219509999999</v>
      </c>
      <c r="P24" s="684">
        <v>6621.5</v>
      </c>
      <c r="Q24" s="684">
        <v>305</v>
      </c>
      <c r="R24" s="684">
        <v>9611.3043400000006</v>
      </c>
      <c r="S24" s="684">
        <v>17232.575280000001</v>
      </c>
      <c r="T24" s="684">
        <v>6693.75</v>
      </c>
      <c r="U24" s="684">
        <v>68879.902870000005</v>
      </c>
      <c r="V24" s="684">
        <v>38425.517189999999</v>
      </c>
      <c r="W24" s="684">
        <v>13815.25</v>
      </c>
      <c r="X24" s="684">
        <v>16639.135679999999</v>
      </c>
    </row>
    <row r="25" spans="1:24" s="6" customFormat="1" x14ac:dyDescent="0.2">
      <c r="A25" s="37" t="s">
        <v>97</v>
      </c>
      <c r="B25" s="39"/>
      <c r="C25" s="688">
        <v>22078.858629999999</v>
      </c>
      <c r="D25" s="684">
        <v>21823.84217</v>
      </c>
      <c r="E25" s="684">
        <v>304.92493999999999</v>
      </c>
      <c r="F25" s="684">
        <v>0</v>
      </c>
      <c r="G25" s="684">
        <v>7.3010000000000002</v>
      </c>
      <c r="H25" s="684">
        <v>263.55401000000001</v>
      </c>
      <c r="I25" s="684">
        <v>0</v>
      </c>
      <c r="J25" s="684">
        <v>0</v>
      </c>
      <c r="K25" s="684">
        <v>21077.635200000001</v>
      </c>
      <c r="M25" s="37" t="s">
        <v>97</v>
      </c>
      <c r="N25" s="39"/>
      <c r="O25" s="688">
        <v>0</v>
      </c>
      <c r="P25" s="684">
        <v>0</v>
      </c>
      <c r="Q25" s="684">
        <v>0</v>
      </c>
      <c r="R25" s="684">
        <v>0</v>
      </c>
      <c r="S25" s="684">
        <v>170.42702</v>
      </c>
      <c r="T25" s="684">
        <v>0</v>
      </c>
      <c r="U25" s="684">
        <v>255.01646</v>
      </c>
      <c r="V25" s="684">
        <v>255.01646</v>
      </c>
      <c r="W25" s="684">
        <v>0</v>
      </c>
      <c r="X25" s="684">
        <v>0</v>
      </c>
    </row>
    <row r="26" spans="1:24" s="593" customFormat="1" ht="18" customHeight="1" x14ac:dyDescent="0.2">
      <c r="A26" s="570" t="s">
        <v>14</v>
      </c>
      <c r="B26" s="596"/>
      <c r="C26" s="572">
        <v>381788.54713999998</v>
      </c>
      <c r="D26" s="573">
        <v>312653.62780999998</v>
      </c>
      <c r="E26" s="573">
        <v>28865.379270000001</v>
      </c>
      <c r="F26" s="573">
        <v>5003.5156200000001</v>
      </c>
      <c r="G26" s="573">
        <v>11680.550999999999</v>
      </c>
      <c r="H26" s="573">
        <v>31889.783960000001</v>
      </c>
      <c r="I26" s="573">
        <v>4369.9842099999996</v>
      </c>
      <c r="J26" s="573">
        <v>37625</v>
      </c>
      <c r="K26" s="573">
        <v>129699.6376</v>
      </c>
      <c r="M26" s="570" t="s">
        <v>14</v>
      </c>
      <c r="N26" s="596"/>
      <c r="O26" s="572">
        <v>22885.219509999999</v>
      </c>
      <c r="P26" s="573">
        <v>6621.5</v>
      </c>
      <c r="Q26" s="573">
        <v>305</v>
      </c>
      <c r="R26" s="573">
        <v>9611.3043400000006</v>
      </c>
      <c r="S26" s="573">
        <v>17403.00231</v>
      </c>
      <c r="T26" s="573">
        <v>6693.75</v>
      </c>
      <c r="U26" s="573">
        <v>69134.919330000004</v>
      </c>
      <c r="V26" s="573">
        <v>38680.533649999998</v>
      </c>
      <c r="W26" s="573">
        <v>13815.25</v>
      </c>
      <c r="X26" s="573">
        <v>16639.135679999999</v>
      </c>
    </row>
    <row r="27" spans="1:24" s="8" customFormat="1" ht="18" customHeight="1" x14ac:dyDescent="0.2">
      <c r="A27" s="7" t="s">
        <v>61</v>
      </c>
      <c r="B27" s="7"/>
      <c r="C27" s="688"/>
      <c r="D27" s="684"/>
      <c r="E27" s="684"/>
      <c r="F27" s="684"/>
      <c r="G27" s="684"/>
      <c r="H27" s="684"/>
      <c r="I27" s="684"/>
      <c r="J27" s="684"/>
      <c r="K27" s="684"/>
      <c r="M27" s="7" t="s">
        <v>61</v>
      </c>
      <c r="N27" s="7"/>
      <c r="O27" s="688"/>
      <c r="P27" s="684"/>
      <c r="Q27" s="684"/>
      <c r="R27" s="684"/>
      <c r="S27" s="684"/>
      <c r="T27" s="684"/>
      <c r="U27" s="684"/>
      <c r="V27" s="684"/>
      <c r="W27" s="684"/>
      <c r="X27" s="684"/>
    </row>
    <row r="28" spans="1:24" s="6" customFormat="1" ht="18" customHeight="1" x14ac:dyDescent="0.2">
      <c r="A28" s="10" t="s">
        <v>55</v>
      </c>
      <c r="B28" s="39"/>
      <c r="C28" s="688">
        <v>114980.03701</v>
      </c>
      <c r="D28" s="684">
        <v>90722.827050000007</v>
      </c>
      <c r="E28" s="684">
        <v>15817.718919999999</v>
      </c>
      <c r="F28" s="684">
        <v>10664.756600000001</v>
      </c>
      <c r="G28" s="684">
        <v>3257.6096200000002</v>
      </c>
      <c r="H28" s="684">
        <v>5348.5277400000004</v>
      </c>
      <c r="I28" s="684">
        <v>1537.038</v>
      </c>
      <c r="J28" s="684">
        <v>13751.43007</v>
      </c>
      <c r="K28" s="684">
        <v>20555.332689999999</v>
      </c>
      <c r="M28" s="10" t="s">
        <v>55</v>
      </c>
      <c r="N28" s="39"/>
      <c r="O28" s="688">
        <v>3161.2546600000001</v>
      </c>
      <c r="P28" s="684">
        <v>3569.89734</v>
      </c>
      <c r="Q28" s="684">
        <v>587.08135000000004</v>
      </c>
      <c r="R28" s="684">
        <v>2883.7173699999998</v>
      </c>
      <c r="S28" s="684">
        <v>5652.8072300000003</v>
      </c>
      <c r="T28" s="684">
        <v>3935.6554700000002</v>
      </c>
      <c r="U28" s="684">
        <v>24257.20996</v>
      </c>
      <c r="V28" s="684">
        <v>10337.99215</v>
      </c>
      <c r="W28" s="684">
        <v>4521.7865099999999</v>
      </c>
      <c r="X28" s="684">
        <v>9397.4313000000002</v>
      </c>
    </row>
    <row r="29" spans="1:24" s="6" customFormat="1" x14ac:dyDescent="0.2">
      <c r="A29" s="37" t="s">
        <v>58</v>
      </c>
      <c r="B29" s="39"/>
      <c r="C29" s="688">
        <v>112763.88095999999</v>
      </c>
      <c r="D29" s="684">
        <v>89585.002380000005</v>
      </c>
      <c r="E29" s="684">
        <v>15817.718919999999</v>
      </c>
      <c r="F29" s="684">
        <v>10664.756600000001</v>
      </c>
      <c r="G29" s="684">
        <v>3257.6096200000002</v>
      </c>
      <c r="H29" s="684">
        <v>5313.4646300000004</v>
      </c>
      <c r="I29" s="684">
        <v>1537.038</v>
      </c>
      <c r="J29" s="684">
        <v>13751.43007</v>
      </c>
      <c r="K29" s="684">
        <v>20530.90251</v>
      </c>
      <c r="M29" s="37" t="s">
        <v>58</v>
      </c>
      <c r="N29" s="39"/>
      <c r="O29" s="688">
        <v>3161.2546600000001</v>
      </c>
      <c r="P29" s="684">
        <v>3569.89734</v>
      </c>
      <c r="Q29" s="684">
        <v>587.08135000000004</v>
      </c>
      <c r="R29" s="684">
        <v>2883.7173699999998</v>
      </c>
      <c r="S29" s="684">
        <v>4574.4758499999998</v>
      </c>
      <c r="T29" s="684">
        <v>3935.6554700000002</v>
      </c>
      <c r="U29" s="684">
        <v>23178.878580000001</v>
      </c>
      <c r="V29" s="684">
        <v>10337.99215</v>
      </c>
      <c r="W29" s="684">
        <v>4521.7865099999999</v>
      </c>
      <c r="X29" s="684">
        <v>8319.0999300000003</v>
      </c>
    </row>
    <row r="30" spans="1:24" s="6" customFormat="1" x14ac:dyDescent="0.2">
      <c r="A30" s="37" t="s">
        <v>97</v>
      </c>
      <c r="B30" s="39"/>
      <c r="C30" s="688">
        <v>2216.1560599999998</v>
      </c>
      <c r="D30" s="684">
        <v>1137.8246799999999</v>
      </c>
      <c r="E30" s="684">
        <v>0</v>
      </c>
      <c r="F30" s="684">
        <v>0</v>
      </c>
      <c r="G30" s="684">
        <v>0</v>
      </c>
      <c r="H30" s="684">
        <v>35.063110000000002</v>
      </c>
      <c r="I30" s="684">
        <v>0</v>
      </c>
      <c r="J30" s="684">
        <v>0</v>
      </c>
      <c r="K30" s="684">
        <v>24.43018</v>
      </c>
      <c r="M30" s="37" t="s">
        <v>97</v>
      </c>
      <c r="N30" s="39"/>
      <c r="O30" s="688">
        <v>0</v>
      </c>
      <c r="P30" s="684">
        <v>0</v>
      </c>
      <c r="Q30" s="684">
        <v>0</v>
      </c>
      <c r="R30" s="684">
        <v>0</v>
      </c>
      <c r="S30" s="684">
        <v>1078.3313800000001</v>
      </c>
      <c r="T30" s="684">
        <v>0</v>
      </c>
      <c r="U30" s="684">
        <v>1078.3313800000001</v>
      </c>
      <c r="V30" s="684">
        <v>0</v>
      </c>
      <c r="W30" s="684">
        <v>0</v>
      </c>
      <c r="X30" s="684">
        <v>1078.3313800000001</v>
      </c>
    </row>
    <row r="31" spans="1:24" s="6" customFormat="1" x14ac:dyDescent="0.2">
      <c r="A31" s="10" t="s">
        <v>56</v>
      </c>
      <c r="B31" s="39"/>
      <c r="C31" s="688">
        <v>102262.28741</v>
      </c>
      <c r="D31" s="684">
        <v>85573.444940000001</v>
      </c>
      <c r="E31" s="684">
        <v>7705.9247100000002</v>
      </c>
      <c r="F31" s="684">
        <v>3776.5605399999999</v>
      </c>
      <c r="G31" s="684">
        <v>2447.0935599999998</v>
      </c>
      <c r="H31" s="684">
        <v>4786.0596599999999</v>
      </c>
      <c r="I31" s="684">
        <v>2627.1236600000002</v>
      </c>
      <c r="J31" s="684">
        <v>8559.6317199999994</v>
      </c>
      <c r="K31" s="684">
        <v>26224.073069999999</v>
      </c>
      <c r="M31" s="10" t="s">
        <v>56</v>
      </c>
      <c r="N31" s="39"/>
      <c r="O31" s="688">
        <v>6588.2779300000002</v>
      </c>
      <c r="P31" s="684">
        <v>3881.8162699999998</v>
      </c>
      <c r="Q31" s="684">
        <v>959.79043000000001</v>
      </c>
      <c r="R31" s="684">
        <v>7680.9952599999997</v>
      </c>
      <c r="S31" s="684">
        <v>6029.6203100000002</v>
      </c>
      <c r="T31" s="684">
        <v>4306.4778200000001</v>
      </c>
      <c r="U31" s="684">
        <v>16688.84247</v>
      </c>
      <c r="V31" s="684">
        <v>8891.6291899999997</v>
      </c>
      <c r="W31" s="684">
        <v>2866.5258399999998</v>
      </c>
      <c r="X31" s="684">
        <v>4930.6874399999997</v>
      </c>
    </row>
    <row r="32" spans="1:24" s="6" customFormat="1" x14ac:dyDescent="0.2">
      <c r="A32" s="10" t="s">
        <v>57</v>
      </c>
      <c r="B32" s="39"/>
      <c r="C32" s="688">
        <v>1338.0277900000001</v>
      </c>
      <c r="D32" s="684">
        <v>1331.0277900000001</v>
      </c>
      <c r="E32" s="684">
        <v>322.64150000000001</v>
      </c>
      <c r="F32" s="684">
        <v>0</v>
      </c>
      <c r="G32" s="684">
        <v>11</v>
      </c>
      <c r="H32" s="684">
        <v>5</v>
      </c>
      <c r="I32" s="684">
        <v>0</v>
      </c>
      <c r="J32" s="684">
        <v>0</v>
      </c>
      <c r="K32" s="684">
        <v>925.38629000000003</v>
      </c>
      <c r="M32" s="10" t="s">
        <v>57</v>
      </c>
      <c r="N32" s="39"/>
      <c r="O32" s="688">
        <v>25</v>
      </c>
      <c r="P32" s="684">
        <v>5</v>
      </c>
      <c r="Q32" s="684">
        <v>0</v>
      </c>
      <c r="R32" s="684">
        <v>5</v>
      </c>
      <c r="S32" s="684">
        <v>27</v>
      </c>
      <c r="T32" s="684">
        <v>5</v>
      </c>
      <c r="U32" s="684">
        <v>7</v>
      </c>
      <c r="V32" s="684">
        <v>7</v>
      </c>
      <c r="W32" s="684">
        <v>0</v>
      </c>
      <c r="X32" s="684">
        <v>0</v>
      </c>
    </row>
    <row r="33" spans="1:24" s="6" customFormat="1" x14ac:dyDescent="0.2">
      <c r="A33" s="37" t="s">
        <v>58</v>
      </c>
      <c r="B33" s="39"/>
      <c r="C33" s="688">
        <v>1338.0277900000001</v>
      </c>
      <c r="D33" s="684">
        <v>1331.0277900000001</v>
      </c>
      <c r="E33" s="684">
        <v>322.64150000000001</v>
      </c>
      <c r="F33" s="684">
        <v>0</v>
      </c>
      <c r="G33" s="684">
        <v>11</v>
      </c>
      <c r="H33" s="684">
        <v>5</v>
      </c>
      <c r="I33" s="684">
        <v>0</v>
      </c>
      <c r="J33" s="684">
        <v>0</v>
      </c>
      <c r="K33" s="684">
        <v>925.38629000000003</v>
      </c>
      <c r="M33" s="37" t="s">
        <v>58</v>
      </c>
      <c r="N33" s="39"/>
      <c r="O33" s="688">
        <v>25</v>
      </c>
      <c r="P33" s="684">
        <v>5</v>
      </c>
      <c r="Q33" s="684">
        <v>0</v>
      </c>
      <c r="R33" s="684">
        <v>5</v>
      </c>
      <c r="S33" s="684">
        <v>27</v>
      </c>
      <c r="T33" s="684">
        <v>5</v>
      </c>
      <c r="U33" s="684">
        <v>7</v>
      </c>
      <c r="V33" s="684">
        <v>7</v>
      </c>
      <c r="W33" s="684">
        <v>0</v>
      </c>
      <c r="X33" s="684">
        <v>0</v>
      </c>
    </row>
    <row r="34" spans="1:24" s="6" customFormat="1" x14ac:dyDescent="0.2">
      <c r="A34" s="37" t="s">
        <v>97</v>
      </c>
      <c r="B34" s="39"/>
      <c r="C34" s="688">
        <v>0</v>
      </c>
      <c r="D34" s="684">
        <v>0</v>
      </c>
      <c r="E34" s="684">
        <v>0</v>
      </c>
      <c r="F34" s="684">
        <v>0</v>
      </c>
      <c r="G34" s="684">
        <v>0</v>
      </c>
      <c r="H34" s="684">
        <v>0</v>
      </c>
      <c r="I34" s="684">
        <v>0</v>
      </c>
      <c r="J34" s="684">
        <v>0</v>
      </c>
      <c r="K34" s="684">
        <v>0</v>
      </c>
      <c r="M34" s="37" t="s">
        <v>97</v>
      </c>
      <c r="N34" s="39"/>
      <c r="O34" s="688">
        <v>0</v>
      </c>
      <c r="P34" s="684">
        <v>0</v>
      </c>
      <c r="Q34" s="684">
        <v>0</v>
      </c>
      <c r="R34" s="684">
        <v>0</v>
      </c>
      <c r="S34" s="684">
        <v>0</v>
      </c>
      <c r="T34" s="684">
        <v>0</v>
      </c>
      <c r="U34" s="684">
        <v>0</v>
      </c>
      <c r="V34" s="684">
        <v>0</v>
      </c>
      <c r="W34" s="684">
        <v>0</v>
      </c>
      <c r="X34" s="684">
        <v>0</v>
      </c>
    </row>
    <row r="35" spans="1:24" s="593" customFormat="1" ht="18" customHeight="1" x14ac:dyDescent="0.2">
      <c r="A35" s="570" t="s">
        <v>236</v>
      </c>
      <c r="B35" s="596"/>
      <c r="C35" s="572">
        <v>218580.35222</v>
      </c>
      <c r="D35" s="573">
        <v>177627.29978999999</v>
      </c>
      <c r="E35" s="573">
        <v>23846.28513</v>
      </c>
      <c r="F35" s="573">
        <v>14441.317129999999</v>
      </c>
      <c r="G35" s="573">
        <v>5715.7031800000004</v>
      </c>
      <c r="H35" s="573">
        <v>10139.58741</v>
      </c>
      <c r="I35" s="573">
        <v>4164.1616599999998</v>
      </c>
      <c r="J35" s="573">
        <v>22311.06179</v>
      </c>
      <c r="K35" s="573">
        <v>47704.79206</v>
      </c>
      <c r="M35" s="570" t="s">
        <v>236</v>
      </c>
      <c r="N35" s="596"/>
      <c r="O35" s="572">
        <v>9774.5325900000007</v>
      </c>
      <c r="P35" s="573">
        <v>7456.7136</v>
      </c>
      <c r="Q35" s="573">
        <v>1546.8717799999999</v>
      </c>
      <c r="R35" s="573">
        <v>10569.71264</v>
      </c>
      <c r="S35" s="573">
        <v>11709.427540000001</v>
      </c>
      <c r="T35" s="573">
        <v>8247.1332899999998</v>
      </c>
      <c r="U35" s="573">
        <v>40953.052430000003</v>
      </c>
      <c r="V35" s="573">
        <v>19236.621340000002</v>
      </c>
      <c r="W35" s="573">
        <v>7388.3123500000002</v>
      </c>
      <c r="X35" s="573">
        <v>14328.11875</v>
      </c>
    </row>
    <row r="36" spans="1:24" s="6" customFormat="1" x14ac:dyDescent="0.2">
      <c r="A36" s="13"/>
      <c r="B36" s="39"/>
      <c r="C36" s="688"/>
      <c r="D36" s="684"/>
      <c r="E36" s="684"/>
      <c r="F36" s="684"/>
      <c r="G36" s="684"/>
      <c r="H36" s="684"/>
      <c r="I36" s="684"/>
      <c r="J36" s="684"/>
      <c r="K36" s="684"/>
      <c r="M36" s="13"/>
      <c r="N36" s="39"/>
      <c r="O36" s="688"/>
      <c r="P36" s="684"/>
      <c r="Q36" s="684"/>
      <c r="R36" s="684"/>
      <c r="S36" s="684"/>
      <c r="T36" s="684"/>
      <c r="U36" s="684"/>
      <c r="V36" s="684"/>
      <c r="W36" s="684"/>
      <c r="X36" s="684"/>
    </row>
    <row r="37" spans="1:24" s="574" customFormat="1" ht="18" customHeight="1" x14ac:dyDescent="0.2">
      <c r="A37" s="570" t="s">
        <v>188</v>
      </c>
      <c r="B37" s="597"/>
      <c r="C37" s="572">
        <v>608731.13100000005</v>
      </c>
      <c r="D37" s="573">
        <v>498248.09779999999</v>
      </c>
      <c r="E37" s="573">
        <v>53091.560850000002</v>
      </c>
      <c r="F37" s="573">
        <v>19444.832750000001</v>
      </c>
      <c r="G37" s="573">
        <v>18043.828089999999</v>
      </c>
      <c r="H37" s="573">
        <v>42756.888169999998</v>
      </c>
      <c r="I37" s="573">
        <v>8534.1458700000003</v>
      </c>
      <c r="J37" s="573">
        <v>59957.261789999997</v>
      </c>
      <c r="K37" s="573">
        <v>182210.01957</v>
      </c>
      <c r="M37" s="570" t="s">
        <v>188</v>
      </c>
      <c r="N37" s="597"/>
      <c r="O37" s="572">
        <v>33262.052100000001</v>
      </c>
      <c r="P37" s="573">
        <v>14093.39466</v>
      </c>
      <c r="Q37" s="573">
        <v>1851.8717799999999</v>
      </c>
      <c r="R37" s="573">
        <v>20330.01698</v>
      </c>
      <c r="S37" s="573">
        <v>29337.04191</v>
      </c>
      <c r="T37" s="573">
        <v>15335.183290000001</v>
      </c>
      <c r="U37" s="573">
        <v>110483.03320000001</v>
      </c>
      <c r="V37" s="573">
        <v>58031.054980000001</v>
      </c>
      <c r="W37" s="573">
        <v>21323.56235</v>
      </c>
      <c r="X37" s="573">
        <v>31128.415870000001</v>
      </c>
    </row>
    <row r="38" spans="1:24" s="11" customFormat="1" ht="4.5" customHeight="1" x14ac:dyDescent="0.2">
      <c r="A38" s="13"/>
      <c r="B38" s="12"/>
      <c r="C38" s="1129"/>
      <c r="D38" s="1129"/>
      <c r="E38" s="1129"/>
      <c r="F38" s="1129"/>
      <c r="G38" s="1129"/>
      <c r="H38" s="1129"/>
      <c r="I38" s="1129"/>
      <c r="J38" s="1129"/>
      <c r="K38" s="1129"/>
      <c r="M38" s="13"/>
      <c r="N38" s="12"/>
      <c r="O38" s="1129"/>
      <c r="P38" s="1129"/>
      <c r="Q38" s="1129"/>
      <c r="R38" s="1129"/>
      <c r="S38" s="1129"/>
      <c r="T38" s="1129"/>
      <c r="U38" s="1129"/>
      <c r="V38" s="1129"/>
      <c r="W38" s="1129"/>
      <c r="X38" s="1129"/>
    </row>
    <row r="39" spans="1:24" s="15" customFormat="1" ht="24.95" customHeight="1" x14ac:dyDescent="0.2">
      <c r="A39" s="1130" t="s">
        <v>139</v>
      </c>
      <c r="B39" s="1131"/>
      <c r="C39" s="1131"/>
      <c r="D39" s="1131"/>
      <c r="E39" s="1131"/>
      <c r="F39" s="1131"/>
      <c r="G39" s="1131"/>
      <c r="H39" s="1131"/>
      <c r="I39" s="1131"/>
      <c r="J39" s="1131"/>
      <c r="K39" s="1131"/>
      <c r="M39" s="1130" t="s">
        <v>136</v>
      </c>
      <c r="N39" s="1131"/>
      <c r="O39" s="1131"/>
      <c r="P39" s="1131"/>
      <c r="Q39" s="1131"/>
      <c r="R39" s="1131"/>
      <c r="S39" s="1131"/>
      <c r="T39" s="1131"/>
      <c r="U39" s="1131"/>
      <c r="V39" s="1131"/>
      <c r="W39" s="1131"/>
      <c r="X39" s="1131"/>
    </row>
    <row r="40" spans="1:24" s="6" customFormat="1" ht="18" customHeight="1" x14ac:dyDescent="0.2">
      <c r="A40" s="7" t="s">
        <v>53</v>
      </c>
      <c r="B40" s="39"/>
      <c r="C40" s="688"/>
      <c r="D40" s="684"/>
      <c r="E40" s="684"/>
      <c r="F40" s="684"/>
      <c r="G40" s="684"/>
      <c r="H40" s="684"/>
      <c r="I40" s="684"/>
      <c r="J40" s="684"/>
      <c r="K40" s="684"/>
      <c r="M40" s="7" t="s">
        <v>53</v>
      </c>
      <c r="N40" s="39"/>
      <c r="O40" s="688"/>
      <c r="P40" s="684"/>
      <c r="Q40" s="684"/>
      <c r="R40" s="684"/>
      <c r="S40" s="684"/>
      <c r="T40" s="684"/>
      <c r="U40" s="684"/>
      <c r="V40" s="684"/>
      <c r="W40" s="684"/>
      <c r="X40" s="684"/>
    </row>
    <row r="41" spans="1:24" s="6" customFormat="1" ht="18" customHeight="1" x14ac:dyDescent="0.2">
      <c r="A41" s="10" t="s">
        <v>62</v>
      </c>
      <c r="B41" s="39"/>
      <c r="C41" s="688">
        <v>1000</v>
      </c>
      <c r="D41" s="684">
        <v>0</v>
      </c>
      <c r="E41" s="684">
        <v>0</v>
      </c>
      <c r="F41" s="684">
        <v>0</v>
      </c>
      <c r="G41" s="684">
        <v>0</v>
      </c>
      <c r="H41" s="684">
        <v>0</v>
      </c>
      <c r="I41" s="684">
        <v>0</v>
      </c>
      <c r="J41" s="684">
        <v>0</v>
      </c>
      <c r="K41" s="684">
        <v>0</v>
      </c>
      <c r="M41" s="10" t="s">
        <v>62</v>
      </c>
      <c r="N41" s="39"/>
      <c r="O41" s="688">
        <v>0</v>
      </c>
      <c r="P41" s="684">
        <v>0</v>
      </c>
      <c r="Q41" s="684">
        <v>0</v>
      </c>
      <c r="R41" s="684">
        <v>0</v>
      </c>
      <c r="S41" s="684">
        <v>0</v>
      </c>
      <c r="T41" s="684">
        <v>0</v>
      </c>
      <c r="U41" s="684">
        <v>1000</v>
      </c>
      <c r="V41" s="684">
        <v>0</v>
      </c>
      <c r="W41" s="684">
        <v>1000</v>
      </c>
      <c r="X41" s="684">
        <v>0</v>
      </c>
    </row>
    <row r="42" spans="1:24" s="6" customFormat="1" x14ac:dyDescent="0.2">
      <c r="A42" s="10" t="s">
        <v>15</v>
      </c>
      <c r="B42" s="39"/>
      <c r="C42" s="688">
        <v>1080.30124</v>
      </c>
      <c r="D42" s="684">
        <v>919.01607000000001</v>
      </c>
      <c r="E42" s="684">
        <v>1.85406</v>
      </c>
      <c r="F42" s="684">
        <v>0</v>
      </c>
      <c r="G42" s="684">
        <v>0.13263</v>
      </c>
      <c r="H42" s="684">
        <v>820</v>
      </c>
      <c r="I42" s="684">
        <v>0.2</v>
      </c>
      <c r="J42" s="684">
        <v>14.689019999999999</v>
      </c>
      <c r="K42" s="684">
        <v>0</v>
      </c>
      <c r="M42" s="10" t="s">
        <v>15</v>
      </c>
      <c r="N42" s="39"/>
      <c r="O42" s="688">
        <v>3.15069</v>
      </c>
      <c r="P42" s="684">
        <v>19.307040000000001</v>
      </c>
      <c r="Q42" s="684">
        <v>0</v>
      </c>
      <c r="R42" s="684">
        <v>8.1390000000000004E-2</v>
      </c>
      <c r="S42" s="684">
        <v>4.0999999999999999E-4</v>
      </c>
      <c r="T42" s="684">
        <v>59.600839999999998</v>
      </c>
      <c r="U42" s="684">
        <v>161.28515999999999</v>
      </c>
      <c r="V42" s="684">
        <v>0</v>
      </c>
      <c r="W42" s="684">
        <v>16.180759999999999</v>
      </c>
      <c r="X42" s="684">
        <v>145.10441</v>
      </c>
    </row>
    <row r="43" spans="1:24" s="6" customFormat="1" x14ac:dyDescent="0.2">
      <c r="A43" s="10" t="s">
        <v>16</v>
      </c>
      <c r="B43" s="39"/>
      <c r="C43" s="688">
        <v>8.6351300000000002</v>
      </c>
      <c r="D43" s="684">
        <v>1.3388599999999999</v>
      </c>
      <c r="E43" s="684">
        <v>0.56699999999999995</v>
      </c>
      <c r="F43" s="684">
        <v>0</v>
      </c>
      <c r="G43" s="684">
        <v>0</v>
      </c>
      <c r="H43" s="684">
        <v>0.77185999999999999</v>
      </c>
      <c r="I43" s="684">
        <v>0</v>
      </c>
      <c r="J43" s="684">
        <v>0</v>
      </c>
      <c r="K43" s="684">
        <v>0</v>
      </c>
      <c r="M43" s="10" t="s">
        <v>16</v>
      </c>
      <c r="N43" s="39"/>
      <c r="O43" s="688">
        <v>0</v>
      </c>
      <c r="P43" s="684">
        <v>0</v>
      </c>
      <c r="Q43" s="684">
        <v>0</v>
      </c>
      <c r="R43" s="684">
        <v>0</v>
      </c>
      <c r="S43" s="684">
        <v>0</v>
      </c>
      <c r="T43" s="684">
        <v>0</v>
      </c>
      <c r="U43" s="684">
        <v>7.2962699999999998</v>
      </c>
      <c r="V43" s="684">
        <v>0</v>
      </c>
      <c r="W43" s="684">
        <v>7.2962699999999998</v>
      </c>
      <c r="X43" s="684">
        <v>0</v>
      </c>
    </row>
    <row r="44" spans="1:24" s="6" customFormat="1" x14ac:dyDescent="0.2">
      <c r="A44" s="10" t="s">
        <v>63</v>
      </c>
      <c r="B44" s="39"/>
      <c r="C44" s="688">
        <v>0</v>
      </c>
      <c r="D44" s="684">
        <v>0</v>
      </c>
      <c r="E44" s="684">
        <v>0</v>
      </c>
      <c r="F44" s="684">
        <v>0</v>
      </c>
      <c r="G44" s="684">
        <v>0</v>
      </c>
      <c r="H44" s="684">
        <v>0</v>
      </c>
      <c r="I44" s="684">
        <v>0</v>
      </c>
      <c r="J44" s="684">
        <v>0</v>
      </c>
      <c r="K44" s="684">
        <v>0</v>
      </c>
      <c r="M44" s="10" t="s">
        <v>63</v>
      </c>
      <c r="N44" s="39"/>
      <c r="O44" s="688">
        <v>0</v>
      </c>
      <c r="P44" s="684">
        <v>0</v>
      </c>
      <c r="Q44" s="684">
        <v>0</v>
      </c>
      <c r="R44" s="684">
        <v>0</v>
      </c>
      <c r="S44" s="684">
        <v>0</v>
      </c>
      <c r="T44" s="684">
        <v>0</v>
      </c>
      <c r="U44" s="684">
        <v>0</v>
      </c>
      <c r="V44" s="684">
        <v>0</v>
      </c>
      <c r="W44" s="684">
        <v>0</v>
      </c>
      <c r="X44" s="684">
        <v>0</v>
      </c>
    </row>
    <row r="45" spans="1:24" s="6" customFormat="1" x14ac:dyDescent="0.2">
      <c r="A45" s="10" t="s">
        <v>740</v>
      </c>
      <c r="B45" s="39"/>
      <c r="C45" s="688">
        <v>3.7599999999999999E-3</v>
      </c>
      <c r="D45" s="684">
        <v>3.7599999999999999E-3</v>
      </c>
      <c r="E45" s="684">
        <v>3.7599999999999999E-3</v>
      </c>
      <c r="F45" s="684">
        <v>0</v>
      </c>
      <c r="G45" s="684">
        <v>0</v>
      </c>
      <c r="H45" s="684">
        <v>0</v>
      </c>
      <c r="I45" s="684">
        <v>0</v>
      </c>
      <c r="J45" s="684">
        <v>0</v>
      </c>
      <c r="K45" s="684">
        <v>0</v>
      </c>
      <c r="M45" s="10" t="s">
        <v>740</v>
      </c>
      <c r="N45" s="39"/>
      <c r="O45" s="688">
        <v>0</v>
      </c>
      <c r="P45" s="684">
        <v>0</v>
      </c>
      <c r="Q45" s="684">
        <v>0</v>
      </c>
      <c r="R45" s="684">
        <v>0</v>
      </c>
      <c r="S45" s="684">
        <v>0</v>
      </c>
      <c r="T45" s="684">
        <v>0</v>
      </c>
      <c r="U45" s="684">
        <v>0</v>
      </c>
      <c r="V45" s="684">
        <v>0</v>
      </c>
      <c r="W45" s="684">
        <v>0</v>
      </c>
      <c r="X45" s="684">
        <v>0</v>
      </c>
    </row>
    <row r="46" spans="1:24" s="6" customFormat="1" x14ac:dyDescent="0.2">
      <c r="A46" s="10" t="s">
        <v>64</v>
      </c>
      <c r="B46" s="39"/>
      <c r="C46" s="688"/>
      <c r="D46" s="684"/>
      <c r="E46" s="684"/>
      <c r="F46" s="684"/>
      <c r="G46" s="684"/>
      <c r="H46" s="684"/>
      <c r="I46" s="684"/>
      <c r="J46" s="684"/>
      <c r="K46" s="684"/>
      <c r="M46" s="10" t="s">
        <v>64</v>
      </c>
      <c r="N46" s="39"/>
      <c r="O46" s="688"/>
      <c r="P46" s="684"/>
      <c r="Q46" s="684"/>
      <c r="R46" s="684"/>
      <c r="S46" s="684"/>
      <c r="T46" s="684"/>
      <c r="U46" s="684"/>
      <c r="V46" s="684"/>
      <c r="W46" s="684"/>
      <c r="X46" s="684"/>
    </row>
    <row r="47" spans="1:24" s="6" customFormat="1" x14ac:dyDescent="0.2">
      <c r="A47" s="10" t="s">
        <v>73</v>
      </c>
      <c r="B47" s="39"/>
      <c r="C47" s="688"/>
      <c r="D47" s="684"/>
      <c r="E47" s="684"/>
      <c r="F47" s="684"/>
      <c r="G47" s="684"/>
      <c r="H47" s="684"/>
      <c r="I47" s="684"/>
      <c r="J47" s="684"/>
      <c r="K47" s="684"/>
      <c r="M47" s="10" t="s">
        <v>73</v>
      </c>
      <c r="N47" s="39"/>
      <c r="O47" s="688"/>
      <c r="P47" s="684"/>
      <c r="Q47" s="684"/>
      <c r="R47" s="684"/>
      <c r="S47" s="684"/>
      <c r="T47" s="684"/>
      <c r="U47" s="684"/>
      <c r="V47" s="684"/>
      <c r="W47" s="684"/>
      <c r="X47" s="684"/>
    </row>
    <row r="48" spans="1:24" s="6" customFormat="1" x14ac:dyDescent="0.2">
      <c r="A48" s="10" t="s">
        <v>74</v>
      </c>
      <c r="B48" s="39"/>
      <c r="C48" s="688">
        <v>7952.0167899999997</v>
      </c>
      <c r="D48" s="684">
        <v>5823.2935699999998</v>
      </c>
      <c r="E48" s="684">
        <v>909.22433999999998</v>
      </c>
      <c r="F48" s="684">
        <v>0</v>
      </c>
      <c r="G48" s="684">
        <v>0</v>
      </c>
      <c r="H48" s="684">
        <v>0</v>
      </c>
      <c r="I48" s="684">
        <v>6.948E-2</v>
      </c>
      <c r="J48" s="684">
        <v>1076.2057400000001</v>
      </c>
      <c r="K48" s="684">
        <v>91.694850000000002</v>
      </c>
      <c r="M48" s="10" t="s">
        <v>74</v>
      </c>
      <c r="N48" s="39"/>
      <c r="O48" s="688">
        <v>166.51339999999999</v>
      </c>
      <c r="P48" s="684">
        <v>6.9061899999999996</v>
      </c>
      <c r="Q48" s="684">
        <v>3442.9104499999999</v>
      </c>
      <c r="R48" s="684">
        <v>0</v>
      </c>
      <c r="S48" s="684">
        <v>38.069139999999997</v>
      </c>
      <c r="T48" s="684">
        <v>91.7</v>
      </c>
      <c r="U48" s="684">
        <v>2128.7232199999999</v>
      </c>
      <c r="V48" s="684">
        <v>1695.3267499999999</v>
      </c>
      <c r="W48" s="684">
        <v>21.921749999999999</v>
      </c>
      <c r="X48" s="684">
        <v>411.47473000000002</v>
      </c>
    </row>
    <row r="49" spans="1:24" s="6" customFormat="1" x14ac:dyDescent="0.2">
      <c r="A49" s="10" t="s">
        <v>66</v>
      </c>
      <c r="B49" s="39"/>
      <c r="C49" s="688"/>
      <c r="D49" s="684"/>
      <c r="E49" s="684"/>
      <c r="F49" s="684"/>
      <c r="G49" s="684"/>
      <c r="H49" s="684"/>
      <c r="I49" s="684"/>
      <c r="J49" s="684"/>
      <c r="K49" s="684"/>
      <c r="M49" s="10" t="s">
        <v>66</v>
      </c>
      <c r="N49" s="39"/>
      <c r="O49" s="688"/>
      <c r="P49" s="684"/>
      <c r="Q49" s="684"/>
      <c r="R49" s="684"/>
      <c r="S49" s="684"/>
      <c r="T49" s="684"/>
      <c r="U49" s="684"/>
      <c r="V49" s="684"/>
      <c r="W49" s="684"/>
      <c r="X49" s="684"/>
    </row>
    <row r="50" spans="1:24" s="6" customFormat="1" x14ac:dyDescent="0.2">
      <c r="A50" s="10" t="s">
        <v>67</v>
      </c>
      <c r="B50" s="39"/>
      <c r="C50" s="688">
        <v>283.91573</v>
      </c>
      <c r="D50" s="684">
        <v>151.30556000000001</v>
      </c>
      <c r="E50" s="684">
        <v>0</v>
      </c>
      <c r="F50" s="684">
        <v>0</v>
      </c>
      <c r="G50" s="684">
        <v>0</v>
      </c>
      <c r="H50" s="684">
        <v>32.37764</v>
      </c>
      <c r="I50" s="684">
        <v>61.499180000000003</v>
      </c>
      <c r="J50" s="684">
        <v>1.7363900000000001</v>
      </c>
      <c r="K50" s="684">
        <v>0</v>
      </c>
      <c r="M50" s="10" t="s">
        <v>67</v>
      </c>
      <c r="N50" s="39"/>
      <c r="O50" s="688">
        <v>0</v>
      </c>
      <c r="P50" s="684">
        <v>0</v>
      </c>
      <c r="Q50" s="684">
        <v>29.655149999999999</v>
      </c>
      <c r="R50" s="684">
        <v>0</v>
      </c>
      <c r="S50" s="684">
        <v>26.037210000000002</v>
      </c>
      <c r="T50" s="684">
        <v>0</v>
      </c>
      <c r="U50" s="684">
        <v>132.61017000000001</v>
      </c>
      <c r="V50" s="684">
        <v>0</v>
      </c>
      <c r="W50" s="684">
        <v>0</v>
      </c>
      <c r="X50" s="684">
        <v>132.61017000000001</v>
      </c>
    </row>
    <row r="51" spans="1:24" s="593" customFormat="1" ht="18" customHeight="1" x14ac:dyDescent="0.2">
      <c r="A51" s="570" t="s">
        <v>14</v>
      </c>
      <c r="B51" s="596"/>
      <c r="C51" s="572">
        <v>10324.872649999999</v>
      </c>
      <c r="D51" s="573">
        <v>6894.9578099999999</v>
      </c>
      <c r="E51" s="573">
        <v>911.64916000000005</v>
      </c>
      <c r="F51" s="573">
        <v>0</v>
      </c>
      <c r="G51" s="573">
        <v>0.13263</v>
      </c>
      <c r="H51" s="573">
        <v>853.14949000000001</v>
      </c>
      <c r="I51" s="573">
        <v>61.768659999999997</v>
      </c>
      <c r="J51" s="573">
        <v>1092.63114</v>
      </c>
      <c r="K51" s="573">
        <v>91.694850000000002</v>
      </c>
      <c r="M51" s="570" t="s">
        <v>14</v>
      </c>
      <c r="N51" s="596"/>
      <c r="O51" s="572">
        <v>169.66408000000001</v>
      </c>
      <c r="P51" s="573">
        <v>26.21322</v>
      </c>
      <c r="Q51" s="573">
        <v>3472.5655999999999</v>
      </c>
      <c r="R51" s="573">
        <v>8.1390000000000004E-2</v>
      </c>
      <c r="S51" s="573">
        <v>64.106750000000005</v>
      </c>
      <c r="T51" s="573">
        <v>151.30083999999999</v>
      </c>
      <c r="U51" s="573">
        <v>3429.9148300000002</v>
      </c>
      <c r="V51" s="573">
        <v>1695.3267499999999</v>
      </c>
      <c r="W51" s="573">
        <v>1045.39878</v>
      </c>
      <c r="X51" s="573">
        <v>689.18930999999998</v>
      </c>
    </row>
    <row r="52" spans="1:24" s="593" customFormat="1" ht="22.5" customHeight="1" x14ac:dyDescent="0.2">
      <c r="A52" s="776" t="s">
        <v>835</v>
      </c>
      <c r="B52" s="596"/>
      <c r="C52" s="572"/>
      <c r="D52" s="573"/>
      <c r="E52" s="573"/>
      <c r="F52" s="573"/>
      <c r="G52" s="573"/>
      <c r="H52" s="573"/>
      <c r="I52" s="573"/>
      <c r="J52" s="573"/>
      <c r="K52" s="573"/>
      <c r="M52" s="776" t="s">
        <v>835</v>
      </c>
      <c r="N52" s="596"/>
      <c r="O52" s="572"/>
      <c r="P52" s="573"/>
      <c r="Q52" s="573"/>
      <c r="R52" s="573"/>
      <c r="S52" s="573"/>
      <c r="T52" s="573"/>
      <c r="U52" s="573"/>
      <c r="V52" s="573"/>
      <c r="W52" s="573"/>
      <c r="X52" s="573"/>
    </row>
    <row r="53" spans="1:24" s="593" customFormat="1" ht="12.75" customHeight="1" x14ac:dyDescent="0.2">
      <c r="A53" s="10" t="s">
        <v>837</v>
      </c>
      <c r="B53" s="596"/>
      <c r="C53" s="572">
        <v>7811.3923000000004</v>
      </c>
      <c r="D53" s="573">
        <v>5868.3438900000001</v>
      </c>
      <c r="E53" s="573">
        <v>909.22433999999998</v>
      </c>
      <c r="F53" s="573">
        <v>0</v>
      </c>
      <c r="G53" s="573">
        <v>0</v>
      </c>
      <c r="H53" s="573">
        <v>32.37764</v>
      </c>
      <c r="I53" s="573">
        <v>61.568660000000001</v>
      </c>
      <c r="J53" s="573">
        <v>1087.2441699999999</v>
      </c>
      <c r="K53" s="573">
        <v>86.949349999999995</v>
      </c>
      <c r="M53" s="776" t="s">
        <v>837</v>
      </c>
      <c r="N53" s="596"/>
      <c r="O53" s="572">
        <v>169.66408000000001</v>
      </c>
      <c r="P53" s="573">
        <v>10.88092</v>
      </c>
      <c r="Q53" s="573">
        <v>3472.5655999999999</v>
      </c>
      <c r="R53" s="573">
        <v>0</v>
      </c>
      <c r="S53" s="573">
        <v>37.869140000000002</v>
      </c>
      <c r="T53" s="573">
        <v>0</v>
      </c>
      <c r="U53" s="573">
        <v>1943.0484200000001</v>
      </c>
      <c r="V53" s="573">
        <v>1695.3267499999999</v>
      </c>
      <c r="W53" s="573">
        <v>7.02583</v>
      </c>
      <c r="X53" s="573">
        <v>240.69584</v>
      </c>
    </row>
    <row r="54" spans="1:24" s="6" customFormat="1" ht="18" customHeight="1" x14ac:dyDescent="0.2">
      <c r="A54" s="7" t="s">
        <v>61</v>
      </c>
      <c r="B54" s="39"/>
      <c r="C54" s="688"/>
      <c r="D54" s="684"/>
      <c r="E54" s="684"/>
      <c r="F54" s="684"/>
      <c r="G54" s="684"/>
      <c r="H54" s="684"/>
      <c r="I54" s="684"/>
      <c r="J54" s="684"/>
      <c r="K54" s="684"/>
      <c r="M54" s="7" t="s">
        <v>61</v>
      </c>
      <c r="N54" s="39"/>
      <c r="O54" s="688"/>
      <c r="P54" s="684"/>
      <c r="Q54" s="684"/>
      <c r="R54" s="684"/>
      <c r="S54" s="684"/>
      <c r="T54" s="684"/>
      <c r="U54" s="684"/>
      <c r="V54" s="684"/>
      <c r="W54" s="684"/>
      <c r="X54" s="684"/>
    </row>
    <row r="55" spans="1:24" s="6" customFormat="1" ht="18" customHeight="1" x14ac:dyDescent="0.2">
      <c r="A55" s="10" t="s">
        <v>62</v>
      </c>
      <c r="B55" s="39"/>
      <c r="C55" s="688">
        <v>5480.9905399999998</v>
      </c>
      <c r="D55" s="684">
        <v>4665.9272899999996</v>
      </c>
      <c r="E55" s="684">
        <v>906.41765999999996</v>
      </c>
      <c r="F55" s="684">
        <v>846.30993999999998</v>
      </c>
      <c r="G55" s="684">
        <v>0</v>
      </c>
      <c r="H55" s="684">
        <v>345.82974999999999</v>
      </c>
      <c r="I55" s="684">
        <v>0</v>
      </c>
      <c r="J55" s="684">
        <v>569.18719999999996</v>
      </c>
      <c r="K55" s="684">
        <v>1844.7309</v>
      </c>
      <c r="M55" s="10" t="s">
        <v>62</v>
      </c>
      <c r="N55" s="39"/>
      <c r="O55" s="688">
        <v>146.54102</v>
      </c>
      <c r="P55" s="684">
        <v>4.2629900000000003</v>
      </c>
      <c r="Q55" s="684">
        <v>0</v>
      </c>
      <c r="R55" s="684">
        <v>0</v>
      </c>
      <c r="S55" s="684">
        <v>2.6478299999999999</v>
      </c>
      <c r="T55" s="684">
        <v>0</v>
      </c>
      <c r="U55" s="684">
        <v>815.06325000000004</v>
      </c>
      <c r="V55" s="684">
        <v>727.78819999999996</v>
      </c>
      <c r="W55" s="684">
        <v>86.21302</v>
      </c>
      <c r="X55" s="684">
        <v>1.06203</v>
      </c>
    </row>
    <row r="56" spans="1:24" s="6" customFormat="1" x14ac:dyDescent="0.2">
      <c r="A56" s="10" t="s">
        <v>15</v>
      </c>
      <c r="B56" s="39"/>
      <c r="C56" s="688">
        <v>7758.3021900000003</v>
      </c>
      <c r="D56" s="684">
        <v>5532.4372899999998</v>
      </c>
      <c r="E56" s="684">
        <v>5.9624899999999998</v>
      </c>
      <c r="F56" s="684">
        <v>0</v>
      </c>
      <c r="G56" s="684">
        <v>0</v>
      </c>
      <c r="H56" s="684">
        <v>0</v>
      </c>
      <c r="I56" s="684">
        <v>0</v>
      </c>
      <c r="J56" s="684">
        <v>0.3</v>
      </c>
      <c r="K56" s="684">
        <v>1256.65761</v>
      </c>
      <c r="M56" s="10" t="s">
        <v>15</v>
      </c>
      <c r="N56" s="39"/>
      <c r="O56" s="688">
        <v>4231.4514600000002</v>
      </c>
      <c r="P56" s="684">
        <v>0</v>
      </c>
      <c r="Q56" s="684">
        <v>26.065740000000002</v>
      </c>
      <c r="R56" s="684">
        <v>12</v>
      </c>
      <c r="S56" s="684">
        <v>0</v>
      </c>
      <c r="T56" s="684">
        <v>0</v>
      </c>
      <c r="U56" s="684">
        <v>2225.8649099999998</v>
      </c>
      <c r="V56" s="684">
        <v>0.16064999999999999</v>
      </c>
      <c r="W56" s="684">
        <v>802.11631</v>
      </c>
      <c r="X56" s="684">
        <v>1423.5879399999999</v>
      </c>
    </row>
    <row r="57" spans="1:24" s="6" customFormat="1" x14ac:dyDescent="0.2">
      <c r="A57" s="10" t="s">
        <v>16</v>
      </c>
      <c r="B57" s="39"/>
      <c r="C57" s="688">
        <v>14.262779999999999</v>
      </c>
      <c r="D57" s="684">
        <v>14.262779999999999</v>
      </c>
      <c r="E57" s="684">
        <v>0</v>
      </c>
      <c r="F57" s="684">
        <v>0</v>
      </c>
      <c r="G57" s="684">
        <v>0</v>
      </c>
      <c r="H57" s="684">
        <v>0.52071999999999996</v>
      </c>
      <c r="I57" s="684">
        <v>0</v>
      </c>
      <c r="J57" s="684">
        <v>0</v>
      </c>
      <c r="K57" s="684">
        <v>2.1383399999999999</v>
      </c>
      <c r="M57" s="10" t="s">
        <v>16</v>
      </c>
      <c r="N57" s="39"/>
      <c r="O57" s="688">
        <v>2.02441</v>
      </c>
      <c r="P57" s="684">
        <v>9.5</v>
      </c>
      <c r="Q57" s="684">
        <v>7.9310000000000005E-2</v>
      </c>
      <c r="R57" s="684">
        <v>0</v>
      </c>
      <c r="S57" s="684">
        <v>0</v>
      </c>
      <c r="T57" s="684">
        <v>0</v>
      </c>
      <c r="U57" s="684">
        <v>0</v>
      </c>
      <c r="V57" s="684">
        <v>0</v>
      </c>
      <c r="W57" s="684">
        <v>0</v>
      </c>
      <c r="X57" s="684">
        <v>0</v>
      </c>
    </row>
    <row r="58" spans="1:24" s="6" customFormat="1" x14ac:dyDescent="0.2">
      <c r="A58" s="10" t="s">
        <v>63</v>
      </c>
      <c r="B58" s="39"/>
      <c r="C58" s="688">
        <v>0</v>
      </c>
      <c r="D58" s="684">
        <v>0</v>
      </c>
      <c r="E58" s="684">
        <v>0</v>
      </c>
      <c r="F58" s="684">
        <v>0</v>
      </c>
      <c r="G58" s="684">
        <v>0</v>
      </c>
      <c r="H58" s="684">
        <v>0</v>
      </c>
      <c r="I58" s="684">
        <v>0</v>
      </c>
      <c r="J58" s="684">
        <v>0</v>
      </c>
      <c r="K58" s="684">
        <v>0</v>
      </c>
      <c r="M58" s="10" t="s">
        <v>63</v>
      </c>
      <c r="N58" s="39"/>
      <c r="O58" s="688">
        <v>0</v>
      </c>
      <c r="P58" s="684">
        <v>0</v>
      </c>
      <c r="Q58" s="684">
        <v>0</v>
      </c>
      <c r="R58" s="684">
        <v>0</v>
      </c>
      <c r="S58" s="684">
        <v>0</v>
      </c>
      <c r="T58" s="684">
        <v>0</v>
      </c>
      <c r="U58" s="684">
        <v>0</v>
      </c>
      <c r="V58" s="684">
        <v>0</v>
      </c>
      <c r="W58" s="684">
        <v>0</v>
      </c>
      <c r="X58" s="684">
        <v>0</v>
      </c>
    </row>
    <row r="59" spans="1:24" s="6" customFormat="1" x14ac:dyDescent="0.2">
      <c r="A59" s="10" t="s">
        <v>740</v>
      </c>
      <c r="B59" s="39"/>
      <c r="C59" s="688">
        <v>35.754219999999997</v>
      </c>
      <c r="D59" s="684">
        <v>23.5685</v>
      </c>
      <c r="E59" s="684">
        <v>0</v>
      </c>
      <c r="F59" s="684">
        <v>3.27597</v>
      </c>
      <c r="G59" s="684">
        <v>0</v>
      </c>
      <c r="H59" s="684">
        <v>2.1703299999999999</v>
      </c>
      <c r="I59" s="684">
        <v>0</v>
      </c>
      <c r="J59" s="684">
        <v>0.11966</v>
      </c>
      <c r="K59" s="684">
        <v>15.41822</v>
      </c>
      <c r="M59" s="10" t="s">
        <v>740</v>
      </c>
      <c r="N59" s="39"/>
      <c r="O59" s="688">
        <v>0</v>
      </c>
      <c r="P59" s="684">
        <v>2.58433</v>
      </c>
      <c r="Q59" s="684">
        <v>0</v>
      </c>
      <c r="R59" s="684">
        <v>0</v>
      </c>
      <c r="S59" s="684">
        <v>0</v>
      </c>
      <c r="T59" s="684">
        <v>0</v>
      </c>
      <c r="U59" s="684">
        <v>12.18572</v>
      </c>
      <c r="V59" s="684">
        <v>0</v>
      </c>
      <c r="W59" s="684">
        <v>0</v>
      </c>
      <c r="X59" s="684">
        <v>12.18572</v>
      </c>
    </row>
    <row r="60" spans="1:24" s="6" customFormat="1" x14ac:dyDescent="0.2">
      <c r="A60" s="10" t="s">
        <v>64</v>
      </c>
      <c r="B60" s="39"/>
      <c r="C60" s="688"/>
      <c r="D60" s="684"/>
      <c r="E60" s="684"/>
      <c r="F60" s="684"/>
      <c r="G60" s="684"/>
      <c r="H60" s="684"/>
      <c r="I60" s="684"/>
      <c r="J60" s="684"/>
      <c r="K60" s="684"/>
      <c r="M60" s="10" t="s">
        <v>64</v>
      </c>
      <c r="N60" s="39"/>
      <c r="O60" s="688"/>
      <c r="P60" s="684"/>
      <c r="Q60" s="684"/>
      <c r="R60" s="684"/>
      <c r="S60" s="684"/>
      <c r="T60" s="684"/>
      <c r="U60" s="684"/>
      <c r="V60" s="684"/>
      <c r="W60" s="684"/>
      <c r="X60" s="684"/>
    </row>
    <row r="61" spans="1:24" s="6" customFormat="1" x14ac:dyDescent="0.2">
      <c r="A61" s="10" t="s">
        <v>73</v>
      </c>
      <c r="B61" s="39"/>
      <c r="C61" s="688"/>
      <c r="D61" s="684"/>
      <c r="E61" s="684"/>
      <c r="F61" s="684"/>
      <c r="G61" s="684"/>
      <c r="H61" s="684"/>
      <c r="I61" s="684"/>
      <c r="J61" s="684"/>
      <c r="K61" s="684"/>
      <c r="M61" s="10" t="s">
        <v>73</v>
      </c>
      <c r="N61" s="39"/>
      <c r="O61" s="688"/>
      <c r="P61" s="684"/>
      <c r="Q61" s="684"/>
      <c r="R61" s="684"/>
      <c r="S61" s="684"/>
      <c r="T61" s="684"/>
      <c r="U61" s="684"/>
      <c r="V61" s="684"/>
      <c r="W61" s="684"/>
      <c r="X61" s="684"/>
    </row>
    <row r="62" spans="1:24" s="6" customFormat="1" x14ac:dyDescent="0.2">
      <c r="A62" s="10" t="s">
        <v>74</v>
      </c>
      <c r="B62" s="39"/>
      <c r="C62" s="688">
        <v>10272.4761</v>
      </c>
      <c r="D62" s="684">
        <v>10117.139800000001</v>
      </c>
      <c r="E62" s="684">
        <v>0</v>
      </c>
      <c r="F62" s="684">
        <v>15.29311</v>
      </c>
      <c r="G62" s="684">
        <v>70.930769999999995</v>
      </c>
      <c r="H62" s="684">
        <v>0</v>
      </c>
      <c r="I62" s="684">
        <v>331.92743999999999</v>
      </c>
      <c r="J62" s="684">
        <v>1</v>
      </c>
      <c r="K62" s="684">
        <v>684.88077999999996</v>
      </c>
      <c r="M62" s="10" t="s">
        <v>74</v>
      </c>
      <c r="N62" s="39"/>
      <c r="O62" s="688">
        <v>5105.2</v>
      </c>
      <c r="P62" s="684">
        <v>313.78532999999999</v>
      </c>
      <c r="Q62" s="684">
        <v>3385.28199</v>
      </c>
      <c r="R62" s="684">
        <v>0</v>
      </c>
      <c r="S62" s="684">
        <v>45</v>
      </c>
      <c r="T62" s="684">
        <v>163.84038000000001</v>
      </c>
      <c r="U62" s="684">
        <v>155.33629999999999</v>
      </c>
      <c r="V62" s="684">
        <v>0</v>
      </c>
      <c r="W62" s="684">
        <v>25.45561</v>
      </c>
      <c r="X62" s="684">
        <v>129.88068999999999</v>
      </c>
    </row>
    <row r="63" spans="1:24" s="6" customFormat="1" x14ac:dyDescent="0.2">
      <c r="A63" s="10" t="s">
        <v>66</v>
      </c>
      <c r="B63" s="39"/>
      <c r="C63" s="688"/>
      <c r="D63" s="684"/>
      <c r="E63" s="684"/>
      <c r="F63" s="684"/>
      <c r="G63" s="684"/>
      <c r="H63" s="684"/>
      <c r="I63" s="684"/>
      <c r="J63" s="684"/>
      <c r="K63" s="684"/>
      <c r="M63" s="10" t="s">
        <v>66</v>
      </c>
      <c r="N63" s="39"/>
      <c r="O63" s="688"/>
      <c r="P63" s="684"/>
      <c r="Q63" s="684"/>
      <c r="R63" s="684"/>
      <c r="S63" s="684"/>
      <c r="T63" s="684"/>
      <c r="U63" s="684"/>
      <c r="V63" s="684"/>
      <c r="W63" s="684"/>
      <c r="X63" s="684"/>
    </row>
    <row r="64" spans="1:24" s="6" customFormat="1" x14ac:dyDescent="0.2">
      <c r="A64" s="10" t="s">
        <v>67</v>
      </c>
      <c r="B64" s="39"/>
      <c r="C64" s="688">
        <v>3664.5482900000002</v>
      </c>
      <c r="D64" s="684">
        <v>3469.0583799999999</v>
      </c>
      <c r="E64" s="684">
        <v>951</v>
      </c>
      <c r="F64" s="684">
        <v>75</v>
      </c>
      <c r="G64" s="684">
        <v>118</v>
      </c>
      <c r="H64" s="684">
        <v>50.2</v>
      </c>
      <c r="I64" s="684">
        <v>0</v>
      </c>
      <c r="J64" s="684">
        <v>174.5</v>
      </c>
      <c r="K64" s="684">
        <v>1288.4084600000001</v>
      </c>
      <c r="M64" s="10" t="s">
        <v>67</v>
      </c>
      <c r="N64" s="39"/>
      <c r="O64" s="688">
        <v>438.53735</v>
      </c>
      <c r="P64" s="684">
        <v>82.531019999999998</v>
      </c>
      <c r="Q64" s="684">
        <v>0</v>
      </c>
      <c r="R64" s="684">
        <v>112.37888</v>
      </c>
      <c r="S64" s="684">
        <v>112.50266999999999</v>
      </c>
      <c r="T64" s="684">
        <v>66</v>
      </c>
      <c r="U64" s="684">
        <v>195.48992000000001</v>
      </c>
      <c r="V64" s="684">
        <v>181.55528000000001</v>
      </c>
      <c r="W64" s="684">
        <v>0</v>
      </c>
      <c r="X64" s="684">
        <v>13.93464</v>
      </c>
    </row>
    <row r="65" spans="1:24" s="17" customFormat="1" ht="18" customHeight="1" x14ac:dyDescent="0.2">
      <c r="A65" s="13" t="s">
        <v>236</v>
      </c>
      <c r="B65" s="39"/>
      <c r="C65" s="695">
        <v>27226.334129999999</v>
      </c>
      <c r="D65" s="692">
        <v>23822.394039999999</v>
      </c>
      <c r="E65" s="692">
        <v>1863.38015</v>
      </c>
      <c r="F65" s="692">
        <v>939.87901999999997</v>
      </c>
      <c r="G65" s="692">
        <v>188.93077</v>
      </c>
      <c r="H65" s="692">
        <v>398.7208</v>
      </c>
      <c r="I65" s="692">
        <v>331.92743999999999</v>
      </c>
      <c r="J65" s="692">
        <v>745.10686999999996</v>
      </c>
      <c r="K65" s="692">
        <v>5092.2343099999998</v>
      </c>
      <c r="M65" s="13" t="s">
        <v>236</v>
      </c>
      <c r="N65" s="39"/>
      <c r="O65" s="695">
        <v>9923.7542400000002</v>
      </c>
      <c r="P65" s="692">
        <v>412.66365999999999</v>
      </c>
      <c r="Q65" s="692">
        <v>3411.42704</v>
      </c>
      <c r="R65" s="692">
        <v>124.37888</v>
      </c>
      <c r="S65" s="692">
        <v>160.15049999999999</v>
      </c>
      <c r="T65" s="692">
        <v>229.84038000000001</v>
      </c>
      <c r="U65" s="692">
        <v>3403.9400900000001</v>
      </c>
      <c r="V65" s="692">
        <v>909.50413000000003</v>
      </c>
      <c r="W65" s="692">
        <v>913.78494000000001</v>
      </c>
      <c r="X65" s="692">
        <v>1580.65102</v>
      </c>
    </row>
    <row r="66" spans="1:24" s="17" customFormat="1" x14ac:dyDescent="0.2">
      <c r="A66" s="13"/>
      <c r="B66" s="39"/>
      <c r="C66" s="695"/>
      <c r="D66" s="692"/>
      <c r="E66" s="692"/>
      <c r="F66" s="692"/>
      <c r="G66" s="692"/>
      <c r="H66" s="692"/>
      <c r="I66" s="692"/>
      <c r="J66" s="692"/>
      <c r="K66" s="692"/>
      <c r="M66" s="13"/>
      <c r="N66" s="39"/>
      <c r="O66" s="695"/>
      <c r="P66" s="692"/>
      <c r="Q66" s="692"/>
      <c r="R66" s="692"/>
      <c r="S66" s="692"/>
      <c r="T66" s="692"/>
      <c r="U66" s="692"/>
      <c r="V66" s="692"/>
      <c r="W66" s="692"/>
      <c r="X66" s="692"/>
    </row>
    <row r="67" spans="1:24" s="574" customFormat="1" ht="18" customHeight="1" x14ac:dyDescent="0.2">
      <c r="A67" s="570" t="s">
        <v>6</v>
      </c>
      <c r="B67" s="597"/>
      <c r="C67" s="572">
        <v>37551.206769999997</v>
      </c>
      <c r="D67" s="573">
        <v>30717.351849999999</v>
      </c>
      <c r="E67" s="573">
        <v>2775.0293099999999</v>
      </c>
      <c r="F67" s="573">
        <v>939.87901999999997</v>
      </c>
      <c r="G67" s="573">
        <v>189.0634</v>
      </c>
      <c r="H67" s="573">
        <v>1251.8702900000001</v>
      </c>
      <c r="I67" s="573">
        <v>393.69609000000003</v>
      </c>
      <c r="J67" s="573">
        <v>1837.7380000000001</v>
      </c>
      <c r="K67" s="573">
        <v>5183.9291599999997</v>
      </c>
      <c r="M67" s="570" t="s">
        <v>272</v>
      </c>
      <c r="N67" s="597"/>
      <c r="O67" s="572">
        <v>10093.418320000001</v>
      </c>
      <c r="P67" s="573">
        <v>438.87688000000003</v>
      </c>
      <c r="Q67" s="573">
        <v>6883.9926400000004</v>
      </c>
      <c r="R67" s="573">
        <v>124.46026999999999</v>
      </c>
      <c r="S67" s="573">
        <v>224.25726</v>
      </c>
      <c r="T67" s="573">
        <v>381.14121999999998</v>
      </c>
      <c r="U67" s="573">
        <v>6833.8549199999998</v>
      </c>
      <c r="V67" s="573">
        <v>2604.8308699999998</v>
      </c>
      <c r="W67" s="573">
        <v>1959.18372</v>
      </c>
      <c r="X67" s="573">
        <v>2269.8403199999998</v>
      </c>
    </row>
    <row r="68" spans="1:24" s="11" customFormat="1" ht="5.0999999999999996" customHeight="1" x14ac:dyDescent="0.2">
      <c r="A68" s="13"/>
      <c r="B68" s="12"/>
      <c r="C68" s="1129"/>
      <c r="D68" s="1129"/>
      <c r="E68" s="1129"/>
      <c r="F68" s="1129"/>
      <c r="G68" s="1129"/>
      <c r="H68" s="1129"/>
      <c r="I68" s="1129"/>
      <c r="J68" s="1129"/>
      <c r="K68" s="1129"/>
      <c r="M68" s="13"/>
      <c r="N68" s="12"/>
      <c r="O68" s="1129"/>
      <c r="P68" s="1129"/>
      <c r="Q68" s="1129"/>
      <c r="R68" s="1129"/>
      <c r="S68" s="1129"/>
      <c r="T68" s="1129"/>
      <c r="U68" s="1129"/>
      <c r="V68" s="1129"/>
      <c r="W68" s="1129"/>
      <c r="X68" s="1129"/>
    </row>
    <row r="69" spans="1:24" s="17" customFormat="1" ht="24.95" customHeight="1" x14ac:dyDescent="0.2">
      <c r="A69" s="1130" t="s">
        <v>912</v>
      </c>
      <c r="B69" s="1131"/>
      <c r="C69" s="1131"/>
      <c r="D69" s="1131"/>
      <c r="E69" s="1131"/>
      <c r="F69" s="1131"/>
      <c r="G69" s="1131"/>
      <c r="H69" s="1131"/>
      <c r="I69" s="1131"/>
      <c r="J69" s="1131"/>
      <c r="K69" s="1131"/>
      <c r="M69" s="1130" t="s">
        <v>913</v>
      </c>
      <c r="N69" s="1131"/>
      <c r="O69" s="1131"/>
      <c r="P69" s="1131"/>
      <c r="Q69" s="1131"/>
      <c r="R69" s="1131"/>
      <c r="S69" s="1131"/>
      <c r="T69" s="1131"/>
      <c r="U69" s="1131"/>
      <c r="V69" s="1131"/>
      <c r="W69" s="1131"/>
      <c r="X69" s="1131"/>
    </row>
    <row r="70" spans="1:24" s="21" customFormat="1" ht="12.75" customHeight="1" x14ac:dyDescent="0.2">
      <c r="A70" s="57" t="s">
        <v>42</v>
      </c>
      <c r="B70" s="19"/>
      <c r="C70" s="684"/>
      <c r="D70" s="684"/>
      <c r="E70" s="684"/>
      <c r="F70" s="684"/>
      <c r="G70" s="684"/>
      <c r="H70" s="684"/>
      <c r="I70" s="684"/>
      <c r="J70" s="684"/>
      <c r="K70" s="684"/>
      <c r="M70" s="57" t="s">
        <v>42</v>
      </c>
      <c r="N70" s="19"/>
      <c r="O70" s="684"/>
      <c r="P70" s="684"/>
      <c r="Q70" s="684"/>
      <c r="R70" s="684"/>
      <c r="S70" s="684"/>
      <c r="T70" s="684"/>
      <c r="U70" s="684"/>
      <c r="V70" s="684"/>
      <c r="W70" s="684"/>
      <c r="X70" s="684"/>
    </row>
    <row r="71" spans="1:24" s="21" customFormat="1" ht="12.75" customHeight="1" x14ac:dyDescent="0.2">
      <c r="A71" s="57" t="s">
        <v>43</v>
      </c>
      <c r="B71" s="19"/>
      <c r="C71" s="684">
        <v>2621.3102399999998</v>
      </c>
      <c r="D71" s="684">
        <v>1926.81843</v>
      </c>
      <c r="E71" s="684">
        <v>695.38382999999999</v>
      </c>
      <c r="F71" s="684">
        <v>4.8851899999999997</v>
      </c>
      <c r="G71" s="684">
        <v>58.275039999999997</v>
      </c>
      <c r="H71" s="684">
        <v>488.07055000000003</v>
      </c>
      <c r="I71" s="684">
        <v>37.916980000000002</v>
      </c>
      <c r="J71" s="684">
        <v>158.88836000000001</v>
      </c>
      <c r="K71" s="684">
        <v>257.29471999999998</v>
      </c>
      <c r="M71" s="57" t="s">
        <v>43</v>
      </c>
      <c r="N71" s="19"/>
      <c r="O71" s="684">
        <v>83.15652</v>
      </c>
      <c r="P71" s="684">
        <v>5.0886300000000002</v>
      </c>
      <c r="Q71" s="684">
        <v>74.267619999999994</v>
      </c>
      <c r="R71" s="684">
        <v>18.246030000000001</v>
      </c>
      <c r="S71" s="684">
        <v>25.90136</v>
      </c>
      <c r="T71" s="684">
        <v>19.4436</v>
      </c>
      <c r="U71" s="684">
        <v>694.49180000000001</v>
      </c>
      <c r="V71" s="684">
        <v>218.9864</v>
      </c>
      <c r="W71" s="684">
        <v>56.451770000000003</v>
      </c>
      <c r="X71" s="684">
        <v>419.05363999999997</v>
      </c>
    </row>
    <row r="72" spans="1:24" s="599" customFormat="1" ht="12.75" customHeight="1" x14ac:dyDescent="0.2">
      <c r="A72" s="598" t="s">
        <v>17</v>
      </c>
      <c r="B72" s="332"/>
      <c r="C72" s="346">
        <v>750.06906000000004</v>
      </c>
      <c r="D72" s="346">
        <v>686.51939000000004</v>
      </c>
      <c r="E72" s="346">
        <v>94.819770000000005</v>
      </c>
      <c r="F72" s="346">
        <v>0.18042</v>
      </c>
      <c r="G72" s="346">
        <v>8.0000000000000007E-5</v>
      </c>
      <c r="H72" s="346">
        <v>8.9227699999999999</v>
      </c>
      <c r="I72" s="346">
        <v>66.280079999999998</v>
      </c>
      <c r="J72" s="346">
        <v>77.393249999999995</v>
      </c>
      <c r="K72" s="346">
        <v>4.1498100000000004</v>
      </c>
      <c r="M72" s="598" t="s">
        <v>17</v>
      </c>
      <c r="N72" s="332"/>
      <c r="O72" s="346">
        <v>91.855440000000002</v>
      </c>
      <c r="P72" s="346">
        <v>3.0000000000000001E-5</v>
      </c>
      <c r="Q72" s="346">
        <v>7.5382400000000001</v>
      </c>
      <c r="R72" s="346">
        <v>126.13588</v>
      </c>
      <c r="S72" s="346">
        <v>16.29035</v>
      </c>
      <c r="T72" s="346">
        <v>192.95327</v>
      </c>
      <c r="U72" s="346">
        <v>63.549669999999999</v>
      </c>
      <c r="V72" s="346">
        <v>12.684380000000001</v>
      </c>
      <c r="W72" s="346">
        <v>1.8500000000000001E-3</v>
      </c>
      <c r="X72" s="346">
        <v>50.863439999999997</v>
      </c>
    </row>
    <row r="73" spans="1:24" s="21" customFormat="1" ht="12.75" customHeight="1" x14ac:dyDescent="0.2">
      <c r="A73" s="57" t="s">
        <v>232</v>
      </c>
      <c r="B73" s="19"/>
      <c r="C73" s="684">
        <v>11.383850000000001</v>
      </c>
      <c r="D73" s="684">
        <v>2.5</v>
      </c>
      <c r="E73" s="684">
        <v>0</v>
      </c>
      <c r="F73" s="684">
        <v>0</v>
      </c>
      <c r="G73" s="684">
        <v>0</v>
      </c>
      <c r="H73" s="684">
        <v>0</v>
      </c>
      <c r="I73" s="684">
        <v>0</v>
      </c>
      <c r="J73" s="684">
        <v>0</v>
      </c>
      <c r="K73" s="684">
        <v>0</v>
      </c>
      <c r="M73" s="57" t="s">
        <v>232</v>
      </c>
      <c r="N73" s="19"/>
      <c r="O73" s="684">
        <v>2.5</v>
      </c>
      <c r="P73" s="684">
        <v>0</v>
      </c>
      <c r="Q73" s="684">
        <v>0</v>
      </c>
      <c r="R73" s="684">
        <v>0</v>
      </c>
      <c r="S73" s="684">
        <v>0</v>
      </c>
      <c r="T73" s="684">
        <v>0</v>
      </c>
      <c r="U73" s="684">
        <v>8.8838500000000007</v>
      </c>
      <c r="V73" s="684">
        <v>7.2196400000000001</v>
      </c>
      <c r="W73" s="684">
        <v>0</v>
      </c>
      <c r="X73" s="684">
        <v>1.66421</v>
      </c>
    </row>
    <row r="74" spans="1:24" s="11" customFormat="1" ht="12.75" customHeight="1" x14ac:dyDescent="0.2">
      <c r="A74" s="57" t="s">
        <v>233</v>
      </c>
      <c r="B74" s="19"/>
      <c r="C74" s="684">
        <v>222.74424999999999</v>
      </c>
      <c r="D74" s="684">
        <v>222.74424999999999</v>
      </c>
      <c r="E74" s="684">
        <v>12.45</v>
      </c>
      <c r="F74" s="684">
        <v>0</v>
      </c>
      <c r="G74" s="684">
        <v>0</v>
      </c>
      <c r="H74" s="684">
        <v>0</v>
      </c>
      <c r="I74" s="684">
        <v>0</v>
      </c>
      <c r="J74" s="684">
        <v>5.67483</v>
      </c>
      <c r="K74" s="684">
        <v>0</v>
      </c>
      <c r="M74" s="57" t="s">
        <v>233</v>
      </c>
      <c r="N74" s="19"/>
      <c r="O74" s="684">
        <v>0</v>
      </c>
      <c r="P74" s="684">
        <v>0</v>
      </c>
      <c r="Q74" s="684">
        <v>0</v>
      </c>
      <c r="R74" s="684">
        <v>51.641509999999997</v>
      </c>
      <c r="S74" s="684">
        <v>0.54134000000000004</v>
      </c>
      <c r="T74" s="684">
        <v>152.43656999999999</v>
      </c>
      <c r="U74" s="684">
        <v>0</v>
      </c>
      <c r="V74" s="684">
        <v>0</v>
      </c>
      <c r="W74" s="684">
        <v>0</v>
      </c>
      <c r="X74" s="684">
        <v>0</v>
      </c>
    </row>
    <row r="75" spans="1:24" s="11" customFormat="1" ht="12.75" customHeight="1" x14ac:dyDescent="0.2">
      <c r="A75" s="57" t="s">
        <v>234</v>
      </c>
      <c r="B75" s="19"/>
      <c r="C75" s="684">
        <v>515.94096000000002</v>
      </c>
      <c r="D75" s="684">
        <v>461.27512999999999</v>
      </c>
      <c r="E75" s="684">
        <v>82.369770000000003</v>
      </c>
      <c r="F75" s="684">
        <v>0.18042</v>
      </c>
      <c r="G75" s="684">
        <v>8.0000000000000007E-5</v>
      </c>
      <c r="H75" s="684">
        <v>8.9227699999999999</v>
      </c>
      <c r="I75" s="684">
        <v>66.280079999999998</v>
      </c>
      <c r="J75" s="684">
        <v>71.718419999999995</v>
      </c>
      <c r="K75" s="684">
        <v>4.1498100000000004</v>
      </c>
      <c r="M75" s="57" t="s">
        <v>234</v>
      </c>
      <c r="N75" s="19"/>
      <c r="O75" s="684">
        <v>89.355440000000002</v>
      </c>
      <c r="P75" s="684">
        <v>3.0000000000000001E-5</v>
      </c>
      <c r="Q75" s="684">
        <v>7.5382400000000001</v>
      </c>
      <c r="R75" s="684">
        <v>74.49436</v>
      </c>
      <c r="S75" s="684">
        <v>15.74902</v>
      </c>
      <c r="T75" s="684">
        <v>40.5167</v>
      </c>
      <c r="U75" s="684">
        <v>54.665819999999997</v>
      </c>
      <c r="V75" s="684">
        <v>5.4647399999999999</v>
      </c>
      <c r="W75" s="684">
        <v>1.8500000000000001E-3</v>
      </c>
      <c r="X75" s="684">
        <v>49.19923</v>
      </c>
    </row>
    <row r="76" spans="1:24" s="613" customFormat="1" ht="15" customHeight="1" x14ac:dyDescent="0.2">
      <c r="A76" s="598" t="s">
        <v>907</v>
      </c>
      <c r="B76" s="597"/>
      <c r="C76" s="362">
        <v>86372.973360000004</v>
      </c>
      <c r="D76" s="346">
        <v>64344.217290000001</v>
      </c>
      <c r="E76" s="346">
        <v>20114.363890000001</v>
      </c>
      <c r="F76" s="346">
        <v>5356.1179899999997</v>
      </c>
      <c r="G76" s="346">
        <v>1107.35654</v>
      </c>
      <c r="H76" s="346">
        <v>1130.75397</v>
      </c>
      <c r="I76" s="346">
        <v>615.66066000000001</v>
      </c>
      <c r="J76" s="346">
        <v>4857.3804399999999</v>
      </c>
      <c r="K76" s="346">
        <v>14995.537399999999</v>
      </c>
      <c r="L76" s="346"/>
      <c r="M76" s="598" t="s">
        <v>907</v>
      </c>
      <c r="N76" s="597"/>
      <c r="O76" s="362">
        <v>2039.75828</v>
      </c>
      <c r="P76" s="346">
        <v>1261.7296100000001</v>
      </c>
      <c r="Q76" s="346">
        <v>1613.5245399999999</v>
      </c>
      <c r="R76" s="346">
        <v>1932.9683199999999</v>
      </c>
      <c r="S76" s="346">
        <v>7459.3489499999996</v>
      </c>
      <c r="T76" s="346">
        <v>1859.7167199999999</v>
      </c>
      <c r="U76" s="346">
        <v>22028.756069999999</v>
      </c>
      <c r="V76" s="346">
        <v>6171.0299400000004</v>
      </c>
      <c r="W76" s="346">
        <v>1137.2964400000001</v>
      </c>
      <c r="X76" s="346">
        <v>14720.429690000001</v>
      </c>
    </row>
    <row r="77" spans="1:24" s="6" customFormat="1" ht="24.95" customHeight="1" x14ac:dyDescent="0.2">
      <c r="A77" s="1130"/>
      <c r="B77" s="1131"/>
      <c r="C77" s="1131"/>
      <c r="D77" s="1131"/>
      <c r="E77" s="1131"/>
      <c r="F77" s="1131"/>
      <c r="G77" s="1131"/>
      <c r="H77" s="1131"/>
      <c r="I77" s="1131"/>
      <c r="J77" s="1131"/>
      <c r="K77" s="1131"/>
      <c r="M77" s="1130"/>
      <c r="N77" s="1131"/>
      <c r="O77" s="1131"/>
      <c r="P77" s="1131"/>
      <c r="Q77" s="1131"/>
      <c r="R77" s="1131"/>
      <c r="S77" s="1131"/>
      <c r="T77" s="1131"/>
      <c r="U77" s="1131"/>
      <c r="V77" s="1131"/>
      <c r="W77" s="1131"/>
      <c r="X77" s="1131"/>
    </row>
    <row r="78" spans="1:24" s="21" customFormat="1" ht="18" customHeight="1" x14ac:dyDescent="0.2">
      <c r="A78" s="24"/>
      <c r="B78" s="59"/>
      <c r="C78" s="11"/>
      <c r="M78" s="24"/>
      <c r="N78" s="59"/>
      <c r="O78" s="11"/>
    </row>
    <row r="79" spans="1:24" s="21" customFormat="1" ht="12.75" customHeight="1" x14ac:dyDescent="0.2">
      <c r="A79" s="13"/>
      <c r="B79" s="26"/>
      <c r="C79" s="692"/>
      <c r="D79" s="692"/>
      <c r="E79" s="692"/>
      <c r="F79" s="692"/>
      <c r="G79" s="9"/>
      <c r="H79" s="9"/>
      <c r="J79" s="23"/>
      <c r="M79" s="13"/>
      <c r="N79" s="26"/>
      <c r="O79" s="692"/>
      <c r="P79" s="692"/>
    </row>
    <row r="80" spans="1:24" s="28" customFormat="1" ht="12.75" customHeight="1" x14ac:dyDescent="0.2">
      <c r="A80" s="686" t="s">
        <v>40</v>
      </c>
      <c r="E80" s="29"/>
      <c r="G80" s="30"/>
      <c r="H80" s="30"/>
      <c r="J80" s="35"/>
      <c r="M80" s="686" t="s">
        <v>40</v>
      </c>
    </row>
    <row r="81" spans="1:24" s="28" customFormat="1" ht="12.75" customHeight="1" x14ac:dyDescent="0.2">
      <c r="A81" s="31" t="s">
        <v>899</v>
      </c>
      <c r="B81" s="155"/>
      <c r="C81" s="155"/>
      <c r="E81" s="29"/>
      <c r="F81" s="155"/>
      <c r="M81" s="31" t="s">
        <v>899</v>
      </c>
    </row>
    <row r="83" spans="1:24" x14ac:dyDescent="0.2">
      <c r="X83" s="292"/>
    </row>
    <row r="84" spans="1:24" x14ac:dyDescent="0.2">
      <c r="X84" s="292"/>
    </row>
    <row r="85" spans="1:24" x14ac:dyDescent="0.2">
      <c r="X85" s="292"/>
    </row>
    <row r="86" spans="1:24" x14ac:dyDescent="0.2">
      <c r="X86" s="292"/>
    </row>
    <row r="87" spans="1:24" x14ac:dyDescent="0.2">
      <c r="X87" s="292"/>
    </row>
    <row r="88" spans="1:24" x14ac:dyDescent="0.2">
      <c r="X88" s="292"/>
    </row>
    <row r="89" spans="1:24" x14ac:dyDescent="0.2">
      <c r="X89" s="292"/>
    </row>
    <row r="90" spans="1:24" x14ac:dyDescent="0.2">
      <c r="X90" s="292"/>
    </row>
    <row r="91" spans="1:24" x14ac:dyDescent="0.2">
      <c r="X91" s="292"/>
    </row>
    <row r="92" spans="1:24" x14ac:dyDescent="0.2">
      <c r="X92" s="292"/>
    </row>
    <row r="93" spans="1:24" x14ac:dyDescent="0.2">
      <c r="X93" s="292"/>
    </row>
    <row r="94" spans="1:24" x14ac:dyDescent="0.2">
      <c r="X94" s="292"/>
    </row>
    <row r="95" spans="1:24" x14ac:dyDescent="0.2">
      <c r="X95" s="292"/>
    </row>
    <row r="96" spans="1:24" x14ac:dyDescent="0.2">
      <c r="X96" s="292"/>
    </row>
    <row r="97" spans="24:24" x14ac:dyDescent="0.2">
      <c r="X97" s="292"/>
    </row>
    <row r="98" spans="24:24" x14ac:dyDescent="0.2">
      <c r="X98" s="292"/>
    </row>
    <row r="99" spans="24:24" x14ac:dyDescent="0.2">
      <c r="X99" s="292"/>
    </row>
    <row r="100" spans="24:24" x14ac:dyDescent="0.2">
      <c r="X100" s="292"/>
    </row>
    <row r="101" spans="24:24" x14ac:dyDescent="0.2">
      <c r="X101" s="292"/>
    </row>
    <row r="102" spans="24:24" x14ac:dyDescent="0.2">
      <c r="X102" s="292"/>
    </row>
    <row r="103" spans="24:24" x14ac:dyDescent="0.2">
      <c r="X103" s="292"/>
    </row>
    <row r="104" spans="24:24" x14ac:dyDescent="0.2">
      <c r="X104" s="292"/>
    </row>
    <row r="105" spans="24:24" x14ac:dyDescent="0.2">
      <c r="X105" s="292"/>
    </row>
    <row r="106" spans="24:24" x14ac:dyDescent="0.2">
      <c r="X106" s="292"/>
    </row>
    <row r="107" spans="24:24" x14ac:dyDescent="0.2">
      <c r="X107" s="292"/>
    </row>
    <row r="108" spans="24:24" x14ac:dyDescent="0.2">
      <c r="X108" s="292"/>
    </row>
    <row r="109" spans="24:24" x14ac:dyDescent="0.2">
      <c r="X109" s="292"/>
    </row>
    <row r="110" spans="24:24" x14ac:dyDescent="0.2">
      <c r="X110" s="292"/>
    </row>
    <row r="111" spans="24:24" x14ac:dyDescent="0.2">
      <c r="X111" s="292"/>
    </row>
    <row r="112" spans="24:24" x14ac:dyDescent="0.2">
      <c r="X112" s="292"/>
    </row>
    <row r="113" spans="24:24" x14ac:dyDescent="0.2">
      <c r="X113" s="292"/>
    </row>
    <row r="114" spans="24:24" x14ac:dyDescent="0.2">
      <c r="X114" s="292"/>
    </row>
    <row r="115" spans="24:24" x14ac:dyDescent="0.2">
      <c r="X115" s="292"/>
    </row>
    <row r="116" spans="24:24" x14ac:dyDescent="0.2">
      <c r="X116" s="292"/>
    </row>
    <row r="117" spans="24:24" x14ac:dyDescent="0.2">
      <c r="X117" s="292"/>
    </row>
    <row r="118" spans="24:24" x14ac:dyDescent="0.2">
      <c r="X118" s="292"/>
    </row>
    <row r="119" spans="24:24" x14ac:dyDescent="0.2">
      <c r="X119" s="292"/>
    </row>
    <row r="120" spans="24:24" x14ac:dyDescent="0.2">
      <c r="X120" s="292"/>
    </row>
    <row r="121" spans="24:24" x14ac:dyDescent="0.2">
      <c r="X121" s="292"/>
    </row>
    <row r="122" spans="24:24" x14ac:dyDescent="0.2">
      <c r="X122" s="292"/>
    </row>
    <row r="123" spans="24:24" x14ac:dyDescent="0.2">
      <c r="X123" s="292"/>
    </row>
    <row r="124" spans="24:24" x14ac:dyDescent="0.2">
      <c r="X124" s="292"/>
    </row>
    <row r="125" spans="24:24" x14ac:dyDescent="0.2">
      <c r="X125" s="292"/>
    </row>
    <row r="126" spans="24:24" x14ac:dyDescent="0.2">
      <c r="X126" s="292"/>
    </row>
    <row r="127" spans="24:24" x14ac:dyDescent="0.2">
      <c r="X127" s="292"/>
    </row>
    <row r="128" spans="24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</sheetData>
  <mergeCells count="35">
    <mergeCell ref="H5:H6"/>
    <mergeCell ref="E5:E6"/>
    <mergeCell ref="F5:F6"/>
    <mergeCell ref="Q5:Q6"/>
    <mergeCell ref="A4:B7"/>
    <mergeCell ref="D5:D6"/>
    <mergeCell ref="O5:O6"/>
    <mergeCell ref="P5:P6"/>
    <mergeCell ref="C4:C6"/>
    <mergeCell ref="G5:G6"/>
    <mergeCell ref="I5:I6"/>
    <mergeCell ref="J5:J6"/>
    <mergeCell ref="K5:K6"/>
    <mergeCell ref="X5:X6"/>
    <mergeCell ref="M4:N7"/>
    <mergeCell ref="O4:T4"/>
    <mergeCell ref="O7:X7"/>
    <mergeCell ref="W5:W6"/>
    <mergeCell ref="R5:R6"/>
    <mergeCell ref="U5:U6"/>
    <mergeCell ref="V5:V6"/>
    <mergeCell ref="T5:T6"/>
    <mergeCell ref="S5:S6"/>
    <mergeCell ref="A77:K77"/>
    <mergeCell ref="M39:X39"/>
    <mergeCell ref="M69:X69"/>
    <mergeCell ref="M77:X77"/>
    <mergeCell ref="A39:K39"/>
    <mergeCell ref="A69:K69"/>
    <mergeCell ref="A9:K9"/>
    <mergeCell ref="M9:X9"/>
    <mergeCell ref="C38:K38"/>
    <mergeCell ref="C68:K68"/>
    <mergeCell ref="O38:X38"/>
    <mergeCell ref="O68:X6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6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0" customWidth="1" collapsed="1"/>
    <col min="2" max="2" width="1.7109375" style="291" customWidth="1" collapsed="1"/>
    <col min="3" max="4" width="11.28515625" style="291" customWidth="1" collapsed="1"/>
    <col min="5" max="5" width="12" style="291" bestFit="1" customWidth="1" collapsed="1"/>
    <col min="6" max="6" width="11.28515625" style="291" customWidth="1" collapsed="1"/>
    <col min="7" max="7" width="12.140625" style="291" bestFit="1" customWidth="1" collapsed="1"/>
    <col min="8" max="8" width="11.28515625" style="291" customWidth="1" collapsed="1"/>
    <col min="9" max="9" width="12.85546875" style="291" bestFit="1" customWidth="1" collapsed="1"/>
    <col min="10" max="11" width="11.28515625" style="291" customWidth="1" collapsed="1"/>
    <col min="12" max="12" width="36.7109375" style="290" customWidth="1" collapsed="1"/>
    <col min="13" max="22" width="10.7109375" style="291" customWidth="1" collapsed="1"/>
    <col min="23" max="23" width="11.42578125" style="290" collapsed="1"/>
    <col min="24" max="16384" width="11.42578125" style="291" collapsed="1"/>
  </cols>
  <sheetData>
    <row r="1" spans="1:56" s="273" customFormat="1" ht="19.5" customHeight="1" x14ac:dyDescent="0.2">
      <c r="A1" s="271" t="s">
        <v>672</v>
      </c>
      <c r="B1" s="272"/>
      <c r="C1" s="272"/>
      <c r="D1" s="272"/>
      <c r="E1" s="272"/>
      <c r="F1" s="272"/>
      <c r="G1" s="272"/>
      <c r="H1" s="272"/>
      <c r="J1" s="274"/>
      <c r="L1" s="271" t="s">
        <v>673</v>
      </c>
      <c r="M1" s="272"/>
      <c r="N1" s="272"/>
      <c r="Q1" s="272"/>
      <c r="R1" s="272"/>
      <c r="S1" s="272"/>
      <c r="T1" s="272"/>
      <c r="U1" s="272"/>
      <c r="V1" s="272"/>
      <c r="W1" s="275"/>
    </row>
    <row r="2" spans="1:56" s="277" customFormat="1" ht="19.5" customHeight="1" x14ac:dyDescent="0.25">
      <c r="A2" s="658" t="s">
        <v>775</v>
      </c>
      <c r="B2" s="276"/>
      <c r="C2" s="276"/>
      <c r="D2" s="276"/>
      <c r="E2" s="276"/>
      <c r="F2" s="276"/>
      <c r="G2" s="276"/>
      <c r="H2" s="276"/>
      <c r="L2" s="658" t="s">
        <v>775</v>
      </c>
      <c r="M2" s="276"/>
      <c r="N2" s="276"/>
      <c r="Q2" s="276"/>
      <c r="R2" s="276"/>
      <c r="S2" s="276"/>
      <c r="T2" s="276"/>
      <c r="U2" s="276"/>
      <c r="V2" s="276"/>
      <c r="W2" s="278"/>
    </row>
    <row r="3" spans="1:56" s="280" customFormat="1" ht="12.75" customHeight="1" x14ac:dyDescent="0.2">
      <c r="A3" s="279"/>
      <c r="I3" s="281"/>
      <c r="L3" s="279"/>
      <c r="W3" s="279"/>
    </row>
    <row r="4" spans="1:56" s="284" customFormat="1" ht="15" customHeight="1" x14ac:dyDescent="0.2">
      <c r="A4" s="1183" t="s">
        <v>5</v>
      </c>
      <c r="B4" s="1184"/>
      <c r="C4" s="1194" t="s">
        <v>6</v>
      </c>
      <c r="D4" s="286" t="s">
        <v>273</v>
      </c>
      <c r="E4" s="305"/>
      <c r="F4" s="305"/>
      <c r="G4" s="305"/>
      <c r="H4" s="305"/>
      <c r="I4" s="305"/>
      <c r="J4" s="305"/>
      <c r="K4" s="306"/>
      <c r="L4" s="1183" t="s">
        <v>5</v>
      </c>
      <c r="M4" s="1189" t="s">
        <v>31</v>
      </c>
      <c r="N4" s="1183"/>
      <c r="O4" s="1183"/>
      <c r="P4" s="1183"/>
      <c r="Q4" s="1183"/>
      <c r="R4" s="1184"/>
      <c r="S4" s="286" t="s">
        <v>274</v>
      </c>
      <c r="T4" s="305"/>
      <c r="U4" s="305"/>
      <c r="V4" s="305"/>
      <c r="W4" s="282"/>
      <c r="X4" s="283"/>
      <c r="Y4" s="283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</row>
    <row r="5" spans="1:56" s="284" customFormat="1" x14ac:dyDescent="0.2">
      <c r="A5" s="1185"/>
      <c r="B5" s="1186"/>
      <c r="C5" s="1195"/>
      <c r="D5" s="1192" t="s">
        <v>22</v>
      </c>
      <c r="E5" s="1192" t="s">
        <v>7</v>
      </c>
      <c r="F5" s="1192" t="s">
        <v>257</v>
      </c>
      <c r="G5" s="1192" t="s">
        <v>258</v>
      </c>
      <c r="H5" s="1192" t="s">
        <v>259</v>
      </c>
      <c r="I5" s="1192" t="s">
        <v>8</v>
      </c>
      <c r="J5" s="1197" t="s">
        <v>9</v>
      </c>
      <c r="K5" s="1199" t="s">
        <v>10</v>
      </c>
      <c r="L5" s="1185"/>
      <c r="M5" s="1194" t="s">
        <v>11</v>
      </c>
      <c r="N5" s="1191" t="s">
        <v>264</v>
      </c>
      <c r="O5" s="1192" t="s">
        <v>265</v>
      </c>
      <c r="P5" s="1192" t="s">
        <v>12</v>
      </c>
      <c r="Q5" s="1192" t="s">
        <v>13</v>
      </c>
      <c r="R5" s="1192" t="s">
        <v>268</v>
      </c>
      <c r="S5" s="1191" t="s">
        <v>22</v>
      </c>
      <c r="T5" s="1191" t="s">
        <v>269</v>
      </c>
      <c r="U5" s="1191" t="s">
        <v>270</v>
      </c>
      <c r="V5" s="1182" t="s">
        <v>271</v>
      </c>
      <c r="W5" s="282"/>
      <c r="X5" s="283"/>
      <c r="Y5" s="283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</row>
    <row r="6" spans="1:56" s="284" customFormat="1" ht="26.45" customHeight="1" x14ac:dyDescent="0.2">
      <c r="A6" s="1185"/>
      <c r="B6" s="1186"/>
      <c r="C6" s="1196"/>
      <c r="D6" s="1193"/>
      <c r="E6" s="1193"/>
      <c r="F6" s="1193"/>
      <c r="G6" s="1193"/>
      <c r="H6" s="1193"/>
      <c r="I6" s="1193"/>
      <c r="J6" s="1198"/>
      <c r="K6" s="1200"/>
      <c r="L6" s="1185"/>
      <c r="M6" s="1196"/>
      <c r="N6" s="1191"/>
      <c r="O6" s="1193"/>
      <c r="P6" s="1193"/>
      <c r="Q6" s="1193"/>
      <c r="R6" s="1193"/>
      <c r="S6" s="1191"/>
      <c r="T6" s="1191"/>
      <c r="U6" s="1191"/>
      <c r="V6" s="1182"/>
      <c r="W6" s="282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</row>
    <row r="7" spans="1:56" s="284" customFormat="1" ht="15" customHeight="1" x14ac:dyDescent="0.2">
      <c r="A7" s="1187"/>
      <c r="B7" s="1188"/>
      <c r="C7" s="286" t="s">
        <v>301</v>
      </c>
      <c r="D7" s="287"/>
      <c r="E7" s="287"/>
      <c r="F7" s="287"/>
      <c r="G7" s="287"/>
      <c r="H7" s="287"/>
      <c r="I7" s="287"/>
      <c r="J7" s="287"/>
      <c r="K7" s="288"/>
      <c r="L7" s="1187"/>
      <c r="M7" s="1190" t="s">
        <v>301</v>
      </c>
      <c r="N7" s="1187"/>
      <c r="O7" s="1187"/>
      <c r="P7" s="1187"/>
      <c r="Q7" s="1187"/>
      <c r="R7" s="1187"/>
      <c r="S7" s="1187"/>
      <c r="T7" s="1187"/>
      <c r="U7" s="1187"/>
      <c r="V7" s="1187"/>
      <c r="W7" s="282"/>
      <c r="X7" s="283"/>
      <c r="Y7" s="283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</row>
    <row r="8" spans="1:56" s="11" customFormat="1" ht="39.950000000000003" customHeight="1" x14ac:dyDescent="0.2">
      <c r="A8" s="1133" t="s">
        <v>200</v>
      </c>
      <c r="B8" s="1134"/>
      <c r="C8" s="1134"/>
      <c r="D8" s="1134"/>
      <c r="E8" s="1134"/>
      <c r="F8" s="1134"/>
      <c r="G8" s="1134"/>
      <c r="H8" s="1134"/>
      <c r="I8" s="1134"/>
      <c r="J8" s="1134"/>
      <c r="K8" s="1134"/>
      <c r="L8" s="1133" t="s">
        <v>199</v>
      </c>
      <c r="M8" s="1134"/>
      <c r="N8" s="1134"/>
      <c r="O8" s="1134"/>
      <c r="P8" s="1134"/>
      <c r="Q8" s="1134"/>
      <c r="R8" s="1134"/>
      <c r="S8" s="1134"/>
      <c r="T8" s="1134"/>
      <c r="U8" s="1134"/>
      <c r="V8" s="1134"/>
    </row>
    <row r="9" spans="1:56" s="8" customFormat="1" ht="18" customHeight="1" x14ac:dyDescent="0.2">
      <c r="A9" s="7" t="s">
        <v>302</v>
      </c>
      <c r="B9" s="7"/>
      <c r="C9" s="688"/>
      <c r="D9" s="684"/>
      <c r="E9" s="684"/>
      <c r="F9" s="684"/>
      <c r="G9" s="684"/>
      <c r="H9" s="684"/>
      <c r="I9" s="684"/>
      <c r="J9" s="684"/>
      <c r="K9" s="684"/>
      <c r="L9" s="7" t="s">
        <v>302</v>
      </c>
      <c r="M9" s="688"/>
      <c r="N9" s="684"/>
      <c r="O9" s="684"/>
      <c r="P9" s="684"/>
      <c r="Q9" s="684"/>
      <c r="R9" s="684"/>
      <c r="S9" s="684"/>
      <c r="T9" s="684"/>
      <c r="U9" s="684"/>
      <c r="V9" s="684"/>
      <c r="W9" s="337"/>
    </row>
    <row r="10" spans="1:56" s="11" customFormat="1" ht="18" customHeight="1" x14ac:dyDescent="0.2">
      <c r="A10" s="10" t="s">
        <v>59</v>
      </c>
      <c r="B10" s="10"/>
      <c r="C10" s="688">
        <v>16958.584060000001</v>
      </c>
      <c r="D10" s="684">
        <v>16958.584060000001</v>
      </c>
      <c r="E10" s="684">
        <v>0</v>
      </c>
      <c r="F10" s="684">
        <v>0</v>
      </c>
      <c r="G10" s="684">
        <v>0</v>
      </c>
      <c r="H10" s="684">
        <v>0</v>
      </c>
      <c r="I10" s="684">
        <v>0</v>
      </c>
      <c r="J10" s="684">
        <v>500</v>
      </c>
      <c r="K10" s="684">
        <v>14029.488799999999</v>
      </c>
      <c r="L10" s="10" t="s">
        <v>59</v>
      </c>
      <c r="M10" s="688">
        <v>400</v>
      </c>
      <c r="N10" s="684">
        <v>0</v>
      </c>
      <c r="O10" s="684">
        <v>0</v>
      </c>
      <c r="P10" s="684">
        <v>2029.09527</v>
      </c>
      <c r="Q10" s="684">
        <v>0</v>
      </c>
      <c r="R10" s="684">
        <v>0</v>
      </c>
      <c r="S10" s="684">
        <v>0</v>
      </c>
      <c r="T10" s="684">
        <v>0</v>
      </c>
      <c r="U10" s="684">
        <v>0</v>
      </c>
      <c r="V10" s="684">
        <v>0</v>
      </c>
      <c r="W10" s="337"/>
    </row>
    <row r="11" spans="1:56" s="6" customFormat="1" x14ac:dyDescent="0.2">
      <c r="A11" s="37" t="s">
        <v>58</v>
      </c>
      <c r="B11" s="39"/>
      <c r="C11" s="688">
        <v>4070.0477599999999</v>
      </c>
      <c r="D11" s="684">
        <v>4070.0477599999999</v>
      </c>
      <c r="E11" s="684">
        <v>0</v>
      </c>
      <c r="F11" s="684">
        <v>0</v>
      </c>
      <c r="G11" s="684">
        <v>0</v>
      </c>
      <c r="H11" s="684">
        <v>0</v>
      </c>
      <c r="I11" s="684">
        <v>0</v>
      </c>
      <c r="J11" s="684">
        <v>500</v>
      </c>
      <c r="K11" s="684">
        <v>1140.9524899999999</v>
      </c>
      <c r="L11" s="37" t="s">
        <v>58</v>
      </c>
      <c r="M11" s="688">
        <v>400</v>
      </c>
      <c r="N11" s="684">
        <v>0</v>
      </c>
      <c r="O11" s="684">
        <v>0</v>
      </c>
      <c r="P11" s="684">
        <v>2029.09527</v>
      </c>
      <c r="Q11" s="684">
        <v>0</v>
      </c>
      <c r="R11" s="684">
        <v>0</v>
      </c>
      <c r="S11" s="684">
        <v>0</v>
      </c>
      <c r="T11" s="684">
        <v>0</v>
      </c>
      <c r="U11" s="684">
        <v>0</v>
      </c>
      <c r="V11" s="684">
        <v>0</v>
      </c>
      <c r="W11" s="337"/>
    </row>
    <row r="12" spans="1:56" s="6" customFormat="1" x14ac:dyDescent="0.2">
      <c r="A12" s="37" t="s">
        <v>97</v>
      </c>
      <c r="B12" s="39"/>
      <c r="C12" s="688">
        <v>12888.53631</v>
      </c>
      <c r="D12" s="684">
        <v>12888.53631</v>
      </c>
      <c r="E12" s="684">
        <v>0</v>
      </c>
      <c r="F12" s="684">
        <v>0</v>
      </c>
      <c r="G12" s="684">
        <v>0</v>
      </c>
      <c r="H12" s="684">
        <v>0</v>
      </c>
      <c r="I12" s="684">
        <v>0</v>
      </c>
      <c r="J12" s="684">
        <v>0</v>
      </c>
      <c r="K12" s="684">
        <v>12888.53631</v>
      </c>
      <c r="L12" s="37" t="s">
        <v>97</v>
      </c>
      <c r="M12" s="688">
        <v>0</v>
      </c>
      <c r="N12" s="684">
        <v>0</v>
      </c>
      <c r="O12" s="684">
        <v>0</v>
      </c>
      <c r="P12" s="684">
        <v>0</v>
      </c>
      <c r="Q12" s="684">
        <v>0</v>
      </c>
      <c r="R12" s="684">
        <v>0</v>
      </c>
      <c r="S12" s="684">
        <v>0</v>
      </c>
      <c r="T12" s="684">
        <v>0</v>
      </c>
      <c r="U12" s="684">
        <v>0</v>
      </c>
      <c r="V12" s="684">
        <v>0</v>
      </c>
      <c r="W12" s="337"/>
    </row>
    <row r="13" spans="1:56" s="11" customFormat="1" x14ac:dyDescent="0.2">
      <c r="A13" s="10" t="s">
        <v>60</v>
      </c>
      <c r="B13" s="10"/>
      <c r="C13" s="688">
        <v>62898.588309999999</v>
      </c>
      <c r="D13" s="684">
        <v>51561.581819999999</v>
      </c>
      <c r="E13" s="684">
        <v>1825.7460000000001</v>
      </c>
      <c r="F13" s="684">
        <v>0</v>
      </c>
      <c r="G13" s="684">
        <v>1700</v>
      </c>
      <c r="H13" s="684">
        <v>4925</v>
      </c>
      <c r="I13" s="684">
        <v>187.5</v>
      </c>
      <c r="J13" s="684">
        <v>5500</v>
      </c>
      <c r="K13" s="684">
        <v>23566.17468</v>
      </c>
      <c r="L13" s="10" t="s">
        <v>60</v>
      </c>
      <c r="M13" s="688">
        <v>5504.5</v>
      </c>
      <c r="N13" s="684">
        <v>1062.5</v>
      </c>
      <c r="O13" s="684">
        <v>0</v>
      </c>
      <c r="P13" s="684">
        <v>1777.6546499999999</v>
      </c>
      <c r="Q13" s="684">
        <v>4712.5064899999998</v>
      </c>
      <c r="R13" s="684">
        <v>800</v>
      </c>
      <c r="S13" s="684">
        <v>11337.00649</v>
      </c>
      <c r="T13" s="684">
        <v>6265</v>
      </c>
      <c r="U13" s="684">
        <v>1787.5</v>
      </c>
      <c r="V13" s="684">
        <v>3284.5064900000002</v>
      </c>
      <c r="W13" s="337"/>
    </row>
    <row r="14" spans="1:56" s="6" customFormat="1" x14ac:dyDescent="0.2">
      <c r="A14" s="37" t="s">
        <v>58</v>
      </c>
      <c r="B14" s="39"/>
      <c r="C14" s="688">
        <v>55434.339269999997</v>
      </c>
      <c r="D14" s="684">
        <v>44097.332779999997</v>
      </c>
      <c r="E14" s="684">
        <v>1825.7460000000001</v>
      </c>
      <c r="F14" s="684">
        <v>0</v>
      </c>
      <c r="G14" s="684">
        <v>1700</v>
      </c>
      <c r="H14" s="684">
        <v>4925</v>
      </c>
      <c r="I14" s="684">
        <v>187.5</v>
      </c>
      <c r="J14" s="684">
        <v>5500</v>
      </c>
      <c r="K14" s="684">
        <v>16101.925639999999</v>
      </c>
      <c r="L14" s="37" t="s">
        <v>58</v>
      </c>
      <c r="M14" s="688">
        <v>5504.5</v>
      </c>
      <c r="N14" s="684">
        <v>1062.5</v>
      </c>
      <c r="O14" s="684">
        <v>0</v>
      </c>
      <c r="P14" s="684">
        <v>1777.6546499999999</v>
      </c>
      <c r="Q14" s="684">
        <v>4712.5064899999998</v>
      </c>
      <c r="R14" s="684">
        <v>800</v>
      </c>
      <c r="S14" s="684">
        <v>11337.00649</v>
      </c>
      <c r="T14" s="684">
        <v>6265</v>
      </c>
      <c r="U14" s="684">
        <v>1787.5</v>
      </c>
      <c r="V14" s="684">
        <v>3284.5064900000002</v>
      </c>
      <c r="W14" s="337"/>
    </row>
    <row r="15" spans="1:56" s="6" customFormat="1" x14ac:dyDescent="0.2">
      <c r="A15" s="37" t="s">
        <v>97</v>
      </c>
      <c r="B15" s="39"/>
      <c r="C15" s="688">
        <v>7464.2490399999997</v>
      </c>
      <c r="D15" s="684">
        <v>7464.2490399999997</v>
      </c>
      <c r="E15" s="684">
        <v>0</v>
      </c>
      <c r="F15" s="684">
        <v>0</v>
      </c>
      <c r="G15" s="684">
        <v>0</v>
      </c>
      <c r="H15" s="684">
        <v>0</v>
      </c>
      <c r="I15" s="684">
        <v>0</v>
      </c>
      <c r="J15" s="684">
        <v>0</v>
      </c>
      <c r="K15" s="684">
        <v>7464.2490399999997</v>
      </c>
      <c r="L15" s="37" t="s">
        <v>97</v>
      </c>
      <c r="M15" s="688">
        <v>0</v>
      </c>
      <c r="N15" s="684">
        <v>0</v>
      </c>
      <c r="O15" s="684">
        <v>0</v>
      </c>
      <c r="P15" s="684">
        <v>0</v>
      </c>
      <c r="Q15" s="684">
        <v>0</v>
      </c>
      <c r="R15" s="684">
        <v>0</v>
      </c>
      <c r="S15" s="684">
        <v>0</v>
      </c>
      <c r="T15" s="684">
        <v>0</v>
      </c>
      <c r="U15" s="684">
        <v>0</v>
      </c>
      <c r="V15" s="684">
        <v>0</v>
      </c>
      <c r="W15" s="337"/>
    </row>
    <row r="16" spans="1:56" s="17" customFormat="1" ht="18" customHeight="1" x14ac:dyDescent="0.2">
      <c r="A16" s="13" t="s">
        <v>14</v>
      </c>
      <c r="B16" s="39"/>
      <c r="C16" s="695">
        <v>79857.172380000004</v>
      </c>
      <c r="D16" s="692">
        <v>68520.16588</v>
      </c>
      <c r="E16" s="692">
        <v>1825.7460000000001</v>
      </c>
      <c r="F16" s="692">
        <v>0</v>
      </c>
      <c r="G16" s="692">
        <v>1700</v>
      </c>
      <c r="H16" s="692">
        <v>4925</v>
      </c>
      <c r="I16" s="692">
        <v>187.5</v>
      </c>
      <c r="J16" s="692">
        <v>6000</v>
      </c>
      <c r="K16" s="692">
        <v>37595.66347</v>
      </c>
      <c r="L16" s="310" t="s">
        <v>14</v>
      </c>
      <c r="M16" s="695">
        <v>5904.5</v>
      </c>
      <c r="N16" s="692">
        <v>1062.5</v>
      </c>
      <c r="O16" s="692">
        <v>0</v>
      </c>
      <c r="P16" s="692">
        <v>3806.7499200000002</v>
      </c>
      <c r="Q16" s="692">
        <v>4712.5064899999998</v>
      </c>
      <c r="R16" s="692">
        <v>800</v>
      </c>
      <c r="S16" s="692">
        <v>11337.00649</v>
      </c>
      <c r="T16" s="692">
        <v>6265</v>
      </c>
      <c r="U16" s="692">
        <v>1787.5</v>
      </c>
      <c r="V16" s="692">
        <v>3284.5064900000002</v>
      </c>
      <c r="W16" s="337"/>
    </row>
    <row r="17" spans="1:23" s="8" customFormat="1" ht="22.5" customHeight="1" x14ac:dyDescent="0.2">
      <c r="A17" s="7" t="s">
        <v>68</v>
      </c>
      <c r="B17" s="7"/>
      <c r="C17" s="688"/>
      <c r="D17" s="684"/>
      <c r="E17" s="684"/>
      <c r="F17" s="684"/>
      <c r="G17" s="684"/>
      <c r="H17" s="684"/>
      <c r="I17" s="684"/>
      <c r="J17" s="684"/>
      <c r="K17" s="684"/>
      <c r="L17" s="7" t="s">
        <v>68</v>
      </c>
      <c r="M17" s="688"/>
      <c r="N17" s="684"/>
      <c r="O17" s="684"/>
      <c r="P17" s="684"/>
      <c r="Q17" s="684"/>
      <c r="R17" s="684"/>
      <c r="S17" s="684"/>
      <c r="T17" s="684"/>
      <c r="U17" s="684"/>
      <c r="V17" s="684"/>
      <c r="W17" s="337"/>
    </row>
    <row r="18" spans="1:23" s="6" customFormat="1" ht="18" customHeight="1" x14ac:dyDescent="0.2">
      <c r="A18" s="10" t="s">
        <v>55</v>
      </c>
      <c r="B18" s="39"/>
      <c r="C18" s="688">
        <v>15848.54163</v>
      </c>
      <c r="D18" s="684">
        <v>13388.254059999999</v>
      </c>
      <c r="E18" s="684">
        <v>7473.9703799999997</v>
      </c>
      <c r="F18" s="684">
        <v>0</v>
      </c>
      <c r="G18" s="684">
        <v>303.52300000000002</v>
      </c>
      <c r="H18" s="684">
        <v>110</v>
      </c>
      <c r="I18" s="684">
        <v>100.88200000000001</v>
      </c>
      <c r="J18" s="684">
        <v>179.42076</v>
      </c>
      <c r="K18" s="684">
        <v>1839.68199</v>
      </c>
      <c r="L18" s="10" t="s">
        <v>55</v>
      </c>
      <c r="M18" s="688">
        <v>867.36900000000003</v>
      </c>
      <c r="N18" s="684">
        <v>300</v>
      </c>
      <c r="O18" s="684">
        <v>0</v>
      </c>
      <c r="P18" s="684">
        <v>443.20650000000001</v>
      </c>
      <c r="Q18" s="684">
        <v>1520.15978</v>
      </c>
      <c r="R18" s="684">
        <v>250.04066</v>
      </c>
      <c r="S18" s="684">
        <v>2460.2875600000002</v>
      </c>
      <c r="T18" s="684">
        <v>151</v>
      </c>
      <c r="U18" s="684">
        <v>40.743499999999997</v>
      </c>
      <c r="V18" s="684">
        <v>2268.5440600000002</v>
      </c>
      <c r="W18" s="337"/>
    </row>
    <row r="19" spans="1:23" s="6" customFormat="1" x14ac:dyDescent="0.2">
      <c r="A19" s="37" t="s">
        <v>58</v>
      </c>
      <c r="B19" s="39"/>
      <c r="C19" s="688">
        <v>13691.87887</v>
      </c>
      <c r="D19" s="684">
        <v>12309.92268</v>
      </c>
      <c r="E19" s="684">
        <v>7473.9703799999997</v>
      </c>
      <c r="F19" s="684">
        <v>0</v>
      </c>
      <c r="G19" s="684">
        <v>303.52300000000002</v>
      </c>
      <c r="H19" s="684">
        <v>110</v>
      </c>
      <c r="I19" s="684">
        <v>100.88200000000001</v>
      </c>
      <c r="J19" s="684">
        <v>179.42076</v>
      </c>
      <c r="K19" s="684">
        <v>1839.68199</v>
      </c>
      <c r="L19" s="37" t="s">
        <v>58</v>
      </c>
      <c r="M19" s="688">
        <v>867.36900000000003</v>
      </c>
      <c r="N19" s="684">
        <v>300</v>
      </c>
      <c r="O19" s="684">
        <v>0</v>
      </c>
      <c r="P19" s="684">
        <v>443.20650000000001</v>
      </c>
      <c r="Q19" s="684">
        <v>441.82839999999999</v>
      </c>
      <c r="R19" s="684">
        <v>250.04066</v>
      </c>
      <c r="S19" s="684">
        <v>1381.9561799999999</v>
      </c>
      <c r="T19" s="684">
        <v>151</v>
      </c>
      <c r="U19" s="684">
        <v>40.743499999999997</v>
      </c>
      <c r="V19" s="684">
        <v>1190.2126800000001</v>
      </c>
      <c r="W19" s="337"/>
    </row>
    <row r="20" spans="1:23" s="6" customFormat="1" x14ac:dyDescent="0.2">
      <c r="A20" s="37" t="s">
        <v>97</v>
      </c>
      <c r="B20" s="39"/>
      <c r="C20" s="688">
        <v>2156.6627600000002</v>
      </c>
      <c r="D20" s="684">
        <v>1078.3313800000001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0</v>
      </c>
      <c r="K20" s="684">
        <v>0</v>
      </c>
      <c r="L20" s="37" t="s">
        <v>97</v>
      </c>
      <c r="M20" s="688">
        <v>0</v>
      </c>
      <c r="N20" s="684">
        <v>0</v>
      </c>
      <c r="O20" s="684">
        <v>0</v>
      </c>
      <c r="P20" s="684">
        <v>0</v>
      </c>
      <c r="Q20" s="684">
        <v>1078.3313800000001</v>
      </c>
      <c r="R20" s="684">
        <v>0</v>
      </c>
      <c r="S20" s="684">
        <v>1078.3313800000001</v>
      </c>
      <c r="T20" s="684">
        <v>0</v>
      </c>
      <c r="U20" s="684">
        <v>0</v>
      </c>
      <c r="V20" s="684">
        <v>1078.3313800000001</v>
      </c>
      <c r="W20" s="337"/>
    </row>
    <row r="21" spans="1:23" s="6" customFormat="1" x14ac:dyDescent="0.2">
      <c r="A21" s="10" t="s">
        <v>56</v>
      </c>
      <c r="B21" s="39"/>
      <c r="C21" s="688">
        <v>4444.3978900000002</v>
      </c>
      <c r="D21" s="684">
        <v>3978.3978900000002</v>
      </c>
      <c r="E21" s="684">
        <v>145</v>
      </c>
      <c r="F21" s="684">
        <v>0</v>
      </c>
      <c r="G21" s="684">
        <v>0</v>
      </c>
      <c r="H21" s="684">
        <v>0.2</v>
      </c>
      <c r="I21" s="684">
        <v>0</v>
      </c>
      <c r="J21" s="684">
        <v>285</v>
      </c>
      <c r="K21" s="684">
        <v>1253.32808</v>
      </c>
      <c r="L21" s="10" t="s">
        <v>56</v>
      </c>
      <c r="M21" s="688">
        <v>753.16700000000003</v>
      </c>
      <c r="N21" s="684">
        <v>363</v>
      </c>
      <c r="O21" s="684">
        <v>0</v>
      </c>
      <c r="P21" s="684">
        <v>985.27623000000006</v>
      </c>
      <c r="Q21" s="684">
        <v>90</v>
      </c>
      <c r="R21" s="684">
        <v>103.42658</v>
      </c>
      <c r="S21" s="684">
        <v>466</v>
      </c>
      <c r="T21" s="684">
        <v>281</v>
      </c>
      <c r="U21" s="684">
        <v>115</v>
      </c>
      <c r="V21" s="684">
        <v>70</v>
      </c>
      <c r="W21" s="337"/>
    </row>
    <row r="22" spans="1:23" s="6" customFormat="1" x14ac:dyDescent="0.2">
      <c r="A22" s="10" t="s">
        <v>57</v>
      </c>
      <c r="B22" s="39"/>
      <c r="C22" s="688">
        <v>850</v>
      </c>
      <c r="D22" s="684">
        <v>850</v>
      </c>
      <c r="E22" s="684">
        <v>0</v>
      </c>
      <c r="F22" s="684">
        <v>0</v>
      </c>
      <c r="G22" s="684">
        <v>0</v>
      </c>
      <c r="H22" s="684">
        <v>0</v>
      </c>
      <c r="I22" s="684">
        <v>0</v>
      </c>
      <c r="J22" s="684">
        <v>0</v>
      </c>
      <c r="K22" s="684">
        <v>850</v>
      </c>
      <c r="L22" s="10" t="s">
        <v>57</v>
      </c>
      <c r="M22" s="688">
        <v>0</v>
      </c>
      <c r="N22" s="684">
        <v>0</v>
      </c>
      <c r="O22" s="684">
        <v>0</v>
      </c>
      <c r="P22" s="684">
        <v>0</v>
      </c>
      <c r="Q22" s="684">
        <v>0</v>
      </c>
      <c r="R22" s="684">
        <v>0</v>
      </c>
      <c r="S22" s="684">
        <v>0</v>
      </c>
      <c r="T22" s="684">
        <v>0</v>
      </c>
      <c r="U22" s="684">
        <v>0</v>
      </c>
      <c r="V22" s="684">
        <v>0</v>
      </c>
      <c r="W22" s="337"/>
    </row>
    <row r="23" spans="1:23" s="6" customFormat="1" x14ac:dyDescent="0.2">
      <c r="A23" s="37" t="s">
        <v>58</v>
      </c>
      <c r="B23" s="39"/>
      <c r="C23" s="688">
        <v>850</v>
      </c>
      <c r="D23" s="684">
        <v>850</v>
      </c>
      <c r="E23" s="684">
        <v>0</v>
      </c>
      <c r="F23" s="684">
        <v>0</v>
      </c>
      <c r="G23" s="684">
        <v>0</v>
      </c>
      <c r="H23" s="684">
        <v>0</v>
      </c>
      <c r="I23" s="684">
        <v>0</v>
      </c>
      <c r="J23" s="684">
        <v>0</v>
      </c>
      <c r="K23" s="684">
        <v>850</v>
      </c>
      <c r="L23" s="37" t="s">
        <v>58</v>
      </c>
      <c r="M23" s="688">
        <v>0</v>
      </c>
      <c r="N23" s="684">
        <v>0</v>
      </c>
      <c r="O23" s="684">
        <v>0</v>
      </c>
      <c r="P23" s="684">
        <v>0</v>
      </c>
      <c r="Q23" s="684">
        <v>0</v>
      </c>
      <c r="R23" s="684">
        <v>0</v>
      </c>
      <c r="S23" s="684">
        <v>0</v>
      </c>
      <c r="T23" s="684">
        <v>0</v>
      </c>
      <c r="U23" s="684">
        <v>0</v>
      </c>
      <c r="V23" s="684">
        <v>0</v>
      </c>
      <c r="W23" s="337"/>
    </row>
    <row r="24" spans="1:23" s="6" customFormat="1" x14ac:dyDescent="0.2">
      <c r="A24" s="37" t="s">
        <v>97</v>
      </c>
      <c r="B24" s="39"/>
      <c r="C24" s="688">
        <v>0</v>
      </c>
      <c r="D24" s="684">
        <v>0</v>
      </c>
      <c r="E24" s="684">
        <v>0</v>
      </c>
      <c r="F24" s="684">
        <v>0</v>
      </c>
      <c r="G24" s="684">
        <v>0</v>
      </c>
      <c r="H24" s="684">
        <v>0</v>
      </c>
      <c r="I24" s="684">
        <v>0</v>
      </c>
      <c r="J24" s="684">
        <v>0</v>
      </c>
      <c r="K24" s="684">
        <v>0</v>
      </c>
      <c r="L24" s="37" t="s">
        <v>97</v>
      </c>
      <c r="M24" s="688">
        <v>0</v>
      </c>
      <c r="N24" s="684">
        <v>0</v>
      </c>
      <c r="O24" s="684">
        <v>0</v>
      </c>
      <c r="P24" s="684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337"/>
    </row>
    <row r="25" spans="1:23" s="17" customFormat="1" ht="18" customHeight="1" x14ac:dyDescent="0.2">
      <c r="A25" s="13" t="s">
        <v>14</v>
      </c>
      <c r="B25" s="39"/>
      <c r="C25" s="695">
        <v>21142.93952</v>
      </c>
      <c r="D25" s="692">
        <v>18216.651949999999</v>
      </c>
      <c r="E25" s="692">
        <v>7618.9703799999997</v>
      </c>
      <c r="F25" s="692">
        <v>0</v>
      </c>
      <c r="G25" s="692">
        <v>303.52300000000002</v>
      </c>
      <c r="H25" s="692">
        <v>110.2</v>
      </c>
      <c r="I25" s="692">
        <v>100.88200000000001</v>
      </c>
      <c r="J25" s="692">
        <v>464.42075999999997</v>
      </c>
      <c r="K25" s="692">
        <v>3943.0100699999998</v>
      </c>
      <c r="L25" s="310" t="s">
        <v>14</v>
      </c>
      <c r="M25" s="695">
        <v>1620.5360000000001</v>
      </c>
      <c r="N25" s="692">
        <v>663</v>
      </c>
      <c r="O25" s="692">
        <v>0</v>
      </c>
      <c r="P25" s="692">
        <v>1428.4827299999999</v>
      </c>
      <c r="Q25" s="692">
        <v>1610.15978</v>
      </c>
      <c r="R25" s="692">
        <v>353.46724</v>
      </c>
      <c r="S25" s="692">
        <v>2926.2875600000002</v>
      </c>
      <c r="T25" s="692">
        <v>432</v>
      </c>
      <c r="U25" s="692">
        <v>155.74350000000001</v>
      </c>
      <c r="V25" s="692">
        <v>2338.5440600000002</v>
      </c>
      <c r="W25" s="337"/>
    </row>
    <row r="26" spans="1:23" s="17" customFormat="1" ht="22.5" customHeight="1" x14ac:dyDescent="0.2">
      <c r="A26" s="7" t="s">
        <v>69</v>
      </c>
      <c r="B26" s="39"/>
      <c r="C26" s="695"/>
      <c r="D26" s="692"/>
      <c r="E26" s="692"/>
      <c r="F26" s="692"/>
      <c r="G26" s="692"/>
      <c r="H26" s="692"/>
      <c r="I26" s="692"/>
      <c r="J26" s="692"/>
      <c r="K26" s="692"/>
      <c r="L26" s="7" t="s">
        <v>69</v>
      </c>
      <c r="M26" s="695"/>
      <c r="N26" s="692"/>
      <c r="O26" s="692"/>
      <c r="P26" s="692"/>
      <c r="Q26" s="692"/>
      <c r="R26" s="692"/>
      <c r="S26" s="692"/>
      <c r="T26" s="692"/>
      <c r="U26" s="692"/>
      <c r="V26" s="692"/>
      <c r="W26" s="337"/>
    </row>
    <row r="27" spans="1:23" s="17" customFormat="1" ht="18" customHeight="1" x14ac:dyDescent="0.2">
      <c r="A27" s="93" t="s">
        <v>70</v>
      </c>
      <c r="B27" s="39"/>
      <c r="C27" s="55">
        <v>101000.11189</v>
      </c>
      <c r="D27" s="56">
        <v>86736.81783</v>
      </c>
      <c r="E27" s="56">
        <v>9444.7163799999998</v>
      </c>
      <c r="F27" s="56">
        <v>0</v>
      </c>
      <c r="G27" s="56">
        <v>2003.5229999999999</v>
      </c>
      <c r="H27" s="56">
        <v>5035.2</v>
      </c>
      <c r="I27" s="56">
        <v>288.38200000000001</v>
      </c>
      <c r="J27" s="56">
        <v>6464.42076</v>
      </c>
      <c r="K27" s="56">
        <v>41538.673540000003</v>
      </c>
      <c r="L27" s="93" t="s">
        <v>70</v>
      </c>
      <c r="M27" s="55">
        <v>7525.0360000000001</v>
      </c>
      <c r="N27" s="56">
        <v>1725.5</v>
      </c>
      <c r="O27" s="56">
        <v>0</v>
      </c>
      <c r="P27" s="56">
        <v>5235.2326499999999</v>
      </c>
      <c r="Q27" s="56">
        <v>6322.6662699999997</v>
      </c>
      <c r="R27" s="56">
        <v>1153.4672399999999</v>
      </c>
      <c r="S27" s="56">
        <v>14263.29406</v>
      </c>
      <c r="T27" s="56">
        <v>6697</v>
      </c>
      <c r="U27" s="56">
        <v>1943.2435</v>
      </c>
      <c r="V27" s="56">
        <v>5623.0505599999997</v>
      </c>
      <c r="W27" s="337"/>
    </row>
    <row r="28" spans="1:23" s="6" customFormat="1" ht="22.5" customHeight="1" x14ac:dyDescent="0.2">
      <c r="A28" s="7" t="s">
        <v>71</v>
      </c>
      <c r="B28" s="39"/>
      <c r="C28" s="688"/>
      <c r="D28" s="684"/>
      <c r="E28" s="684"/>
      <c r="F28" s="684"/>
      <c r="G28" s="684"/>
      <c r="H28" s="684"/>
      <c r="I28" s="684"/>
      <c r="J28" s="684"/>
      <c r="K28" s="684"/>
      <c r="L28" s="7" t="s">
        <v>71</v>
      </c>
      <c r="M28" s="688"/>
      <c r="N28" s="684"/>
      <c r="O28" s="684"/>
      <c r="P28" s="684"/>
      <c r="Q28" s="684"/>
      <c r="R28" s="684"/>
      <c r="S28" s="684"/>
      <c r="T28" s="684"/>
      <c r="U28" s="684"/>
      <c r="V28" s="684"/>
      <c r="W28" s="337"/>
    </row>
    <row r="29" spans="1:23" s="6" customFormat="1" ht="18" customHeight="1" x14ac:dyDescent="0.2">
      <c r="A29" s="10" t="s">
        <v>62</v>
      </c>
      <c r="B29" s="39"/>
      <c r="C29" s="688">
        <v>0</v>
      </c>
      <c r="D29" s="684">
        <v>0</v>
      </c>
      <c r="E29" s="684">
        <v>0</v>
      </c>
      <c r="F29" s="684">
        <v>0</v>
      </c>
      <c r="G29" s="684">
        <v>0</v>
      </c>
      <c r="H29" s="684">
        <v>0</v>
      </c>
      <c r="I29" s="684">
        <v>0</v>
      </c>
      <c r="J29" s="684">
        <v>0</v>
      </c>
      <c r="K29" s="684">
        <v>0</v>
      </c>
      <c r="L29" s="10" t="s">
        <v>62</v>
      </c>
      <c r="M29" s="688">
        <v>0</v>
      </c>
      <c r="N29" s="684">
        <v>0</v>
      </c>
      <c r="O29" s="684">
        <v>0</v>
      </c>
      <c r="P29" s="684">
        <v>0</v>
      </c>
      <c r="Q29" s="684">
        <v>0</v>
      </c>
      <c r="R29" s="684">
        <v>0</v>
      </c>
      <c r="S29" s="684">
        <v>0</v>
      </c>
      <c r="T29" s="684">
        <v>0</v>
      </c>
      <c r="U29" s="684">
        <v>0</v>
      </c>
      <c r="V29" s="684">
        <v>0</v>
      </c>
      <c r="W29" s="337"/>
    </row>
    <row r="30" spans="1:23" s="6" customFormat="1" x14ac:dyDescent="0.2">
      <c r="A30" s="10" t="s">
        <v>15</v>
      </c>
      <c r="B30" s="39"/>
      <c r="C30" s="688">
        <v>58.430050000000001</v>
      </c>
      <c r="D30" s="684">
        <v>58.430050000000001</v>
      </c>
      <c r="E30" s="684">
        <v>0</v>
      </c>
      <c r="F30" s="684">
        <v>0</v>
      </c>
      <c r="G30" s="684">
        <v>0</v>
      </c>
      <c r="H30" s="684">
        <v>0</v>
      </c>
      <c r="I30" s="684">
        <v>0</v>
      </c>
      <c r="J30" s="684">
        <v>0.3</v>
      </c>
      <c r="K30" s="684">
        <v>0</v>
      </c>
      <c r="L30" s="10" t="s">
        <v>15</v>
      </c>
      <c r="M30" s="688">
        <v>58.126539999999999</v>
      </c>
      <c r="N30" s="684">
        <v>0</v>
      </c>
      <c r="O30" s="684">
        <v>3.5000000000000001E-3</v>
      </c>
      <c r="P30" s="684">
        <v>0</v>
      </c>
      <c r="Q30" s="684">
        <v>0</v>
      </c>
      <c r="R30" s="684">
        <v>0</v>
      </c>
      <c r="S30" s="684">
        <v>0</v>
      </c>
      <c r="T30" s="684">
        <v>0</v>
      </c>
      <c r="U30" s="684">
        <v>0</v>
      </c>
      <c r="V30" s="684">
        <v>0</v>
      </c>
      <c r="W30" s="337"/>
    </row>
    <row r="31" spans="1:23" s="6" customFormat="1" x14ac:dyDescent="0.2">
      <c r="A31" s="10" t="s">
        <v>16</v>
      </c>
      <c r="B31" s="39"/>
      <c r="C31" s="688">
        <v>6.0859999999999997E-2</v>
      </c>
      <c r="D31" s="684">
        <v>6.0859999999999997E-2</v>
      </c>
      <c r="E31" s="684">
        <v>0</v>
      </c>
      <c r="F31" s="684">
        <v>0</v>
      </c>
      <c r="G31" s="684">
        <v>0</v>
      </c>
      <c r="H31" s="684">
        <v>0</v>
      </c>
      <c r="I31" s="684">
        <v>0</v>
      </c>
      <c r="J31" s="684">
        <v>0</v>
      </c>
      <c r="K31" s="684">
        <v>0.06</v>
      </c>
      <c r="L31" s="10" t="s">
        <v>16</v>
      </c>
      <c r="M31" s="688">
        <v>0</v>
      </c>
      <c r="N31" s="684">
        <v>0</v>
      </c>
      <c r="O31" s="684">
        <v>8.5999999999999998E-4</v>
      </c>
      <c r="P31" s="684">
        <v>0</v>
      </c>
      <c r="Q31" s="684">
        <v>0</v>
      </c>
      <c r="R31" s="684">
        <v>0</v>
      </c>
      <c r="S31" s="684">
        <v>0</v>
      </c>
      <c r="T31" s="684">
        <v>0</v>
      </c>
      <c r="U31" s="684">
        <v>0</v>
      </c>
      <c r="V31" s="684">
        <v>0</v>
      </c>
      <c r="W31" s="337"/>
    </row>
    <row r="32" spans="1:23" s="6" customFormat="1" x14ac:dyDescent="0.2">
      <c r="A32" s="10" t="s">
        <v>63</v>
      </c>
      <c r="B32" s="39"/>
      <c r="C32" s="688">
        <v>0</v>
      </c>
      <c r="D32" s="684">
        <v>0</v>
      </c>
      <c r="E32" s="684">
        <v>0</v>
      </c>
      <c r="F32" s="684">
        <v>0</v>
      </c>
      <c r="G32" s="684">
        <v>0</v>
      </c>
      <c r="H32" s="684">
        <v>0</v>
      </c>
      <c r="I32" s="684">
        <v>0</v>
      </c>
      <c r="J32" s="684">
        <v>0</v>
      </c>
      <c r="K32" s="684">
        <v>0</v>
      </c>
      <c r="L32" s="10" t="s">
        <v>63</v>
      </c>
      <c r="M32" s="688">
        <v>0</v>
      </c>
      <c r="N32" s="684">
        <v>0</v>
      </c>
      <c r="O32" s="684">
        <v>0</v>
      </c>
      <c r="P32" s="684">
        <v>0</v>
      </c>
      <c r="Q32" s="684">
        <v>0</v>
      </c>
      <c r="R32" s="684">
        <v>0</v>
      </c>
      <c r="S32" s="684">
        <v>0</v>
      </c>
      <c r="T32" s="684">
        <v>0</v>
      </c>
      <c r="U32" s="684">
        <v>0</v>
      </c>
      <c r="V32" s="684">
        <v>0</v>
      </c>
      <c r="W32" s="337"/>
    </row>
    <row r="33" spans="1:23" s="6" customFormat="1" x14ac:dyDescent="0.2">
      <c r="A33" s="10" t="s">
        <v>738</v>
      </c>
      <c r="B33" s="39"/>
      <c r="C33" s="688">
        <v>0.97180999999999995</v>
      </c>
      <c r="D33" s="684">
        <v>0.97180999999999995</v>
      </c>
      <c r="E33" s="684">
        <v>0</v>
      </c>
      <c r="F33" s="684">
        <v>0</v>
      </c>
      <c r="G33" s="684">
        <v>0</v>
      </c>
      <c r="H33" s="684">
        <v>0</v>
      </c>
      <c r="I33" s="684">
        <v>0</v>
      </c>
      <c r="J33" s="684">
        <v>0</v>
      </c>
      <c r="K33" s="684">
        <v>0</v>
      </c>
      <c r="L33" s="10" t="s">
        <v>738</v>
      </c>
      <c r="M33" s="688">
        <v>0</v>
      </c>
      <c r="N33" s="684">
        <v>0.97180999999999995</v>
      </c>
      <c r="O33" s="684">
        <v>0</v>
      </c>
      <c r="P33" s="684">
        <v>0</v>
      </c>
      <c r="Q33" s="684">
        <v>0</v>
      </c>
      <c r="R33" s="684">
        <v>0</v>
      </c>
      <c r="S33" s="684">
        <v>0</v>
      </c>
      <c r="T33" s="684">
        <v>0</v>
      </c>
      <c r="U33" s="684">
        <v>0</v>
      </c>
      <c r="V33" s="684">
        <v>0</v>
      </c>
      <c r="W33" s="337"/>
    </row>
    <row r="34" spans="1:23" s="6" customFormat="1" x14ac:dyDescent="0.2">
      <c r="A34" s="10" t="s">
        <v>64</v>
      </c>
      <c r="B34" s="39"/>
      <c r="C34" s="688"/>
      <c r="D34" s="684"/>
      <c r="E34" s="684"/>
      <c r="F34" s="684"/>
      <c r="G34" s="684"/>
      <c r="H34" s="684"/>
      <c r="I34" s="684"/>
      <c r="J34" s="684"/>
      <c r="K34" s="684"/>
      <c r="L34" s="10" t="s">
        <v>64</v>
      </c>
      <c r="M34" s="688"/>
      <c r="N34" s="684"/>
      <c r="O34" s="684"/>
      <c r="P34" s="684"/>
      <c r="Q34" s="684"/>
      <c r="R34" s="684"/>
      <c r="S34" s="684"/>
      <c r="T34" s="684"/>
      <c r="U34" s="684"/>
      <c r="V34" s="684"/>
      <c r="W34" s="337"/>
    </row>
    <row r="35" spans="1:23" s="6" customFormat="1" x14ac:dyDescent="0.2">
      <c r="A35" s="10" t="s">
        <v>65</v>
      </c>
      <c r="B35" s="39"/>
      <c r="C35" s="688">
        <v>643.19835999999998</v>
      </c>
      <c r="D35" s="684">
        <v>643.03255000000001</v>
      </c>
      <c r="E35" s="684">
        <v>0</v>
      </c>
      <c r="F35" s="684">
        <v>0.19395999999999999</v>
      </c>
      <c r="G35" s="684">
        <v>0</v>
      </c>
      <c r="H35" s="684">
        <v>0</v>
      </c>
      <c r="I35" s="684">
        <v>331.92732999999998</v>
      </c>
      <c r="J35" s="684">
        <v>0</v>
      </c>
      <c r="K35" s="684">
        <v>0</v>
      </c>
      <c r="L35" s="10" t="s">
        <v>65</v>
      </c>
      <c r="M35" s="688">
        <v>269.39999999999998</v>
      </c>
      <c r="N35" s="684">
        <v>0.71460000000000001</v>
      </c>
      <c r="O35" s="684">
        <v>0.79666000000000003</v>
      </c>
      <c r="P35" s="684">
        <v>0</v>
      </c>
      <c r="Q35" s="684">
        <v>40</v>
      </c>
      <c r="R35" s="684">
        <v>0</v>
      </c>
      <c r="S35" s="684">
        <v>0.16581000000000001</v>
      </c>
      <c r="T35" s="684">
        <v>0</v>
      </c>
      <c r="U35" s="684">
        <v>0.16581000000000001</v>
      </c>
      <c r="V35" s="684">
        <v>0</v>
      </c>
      <c r="W35" s="337"/>
    </row>
    <row r="36" spans="1:23" s="6" customFormat="1" x14ac:dyDescent="0.2">
      <c r="A36" s="10" t="s">
        <v>66</v>
      </c>
      <c r="B36" s="39"/>
      <c r="C36" s="688"/>
      <c r="D36" s="684"/>
      <c r="E36" s="684"/>
      <c r="F36" s="684"/>
      <c r="G36" s="684"/>
      <c r="H36" s="684"/>
      <c r="I36" s="684"/>
      <c r="J36" s="684"/>
      <c r="K36" s="684"/>
      <c r="L36" s="10" t="s">
        <v>66</v>
      </c>
      <c r="M36" s="688"/>
      <c r="N36" s="684"/>
      <c r="O36" s="684"/>
      <c r="P36" s="684"/>
      <c r="Q36" s="684"/>
      <c r="R36" s="684"/>
      <c r="S36" s="684"/>
      <c r="T36" s="684"/>
      <c r="U36" s="684"/>
      <c r="V36" s="684"/>
      <c r="W36" s="337"/>
    </row>
    <row r="37" spans="1:23" s="6" customFormat="1" x14ac:dyDescent="0.2">
      <c r="A37" s="10" t="s">
        <v>67</v>
      </c>
      <c r="B37" s="39"/>
      <c r="C37" s="688">
        <v>35.671349999999997</v>
      </c>
      <c r="D37" s="684">
        <v>31.702670000000001</v>
      </c>
      <c r="E37" s="684">
        <v>0</v>
      </c>
      <c r="F37" s="684">
        <v>0</v>
      </c>
      <c r="G37" s="684">
        <v>0</v>
      </c>
      <c r="H37" s="684">
        <v>0.2</v>
      </c>
      <c r="I37" s="684">
        <v>0</v>
      </c>
      <c r="J37" s="684">
        <v>0</v>
      </c>
      <c r="K37" s="684">
        <v>29</v>
      </c>
      <c r="L37" s="10" t="s">
        <v>67</v>
      </c>
      <c r="M37" s="688">
        <v>0</v>
      </c>
      <c r="N37" s="684">
        <v>0</v>
      </c>
      <c r="O37" s="684">
        <v>0</v>
      </c>
      <c r="P37" s="684">
        <v>0</v>
      </c>
      <c r="Q37" s="684">
        <v>2.5026700000000002</v>
      </c>
      <c r="R37" s="684">
        <v>0</v>
      </c>
      <c r="S37" s="684">
        <v>3.9686699999999999</v>
      </c>
      <c r="T37" s="684">
        <v>0</v>
      </c>
      <c r="U37" s="684">
        <v>0</v>
      </c>
      <c r="V37" s="684">
        <v>3.9686699999999999</v>
      </c>
      <c r="W37" s="337"/>
    </row>
    <row r="38" spans="1:23" s="17" customFormat="1" ht="18" customHeight="1" x14ac:dyDescent="0.2">
      <c r="A38" s="13" t="s">
        <v>14</v>
      </c>
      <c r="B38" s="39"/>
      <c r="C38" s="695">
        <v>738.33241999999996</v>
      </c>
      <c r="D38" s="692">
        <v>734.19793000000004</v>
      </c>
      <c r="E38" s="692">
        <v>0</v>
      </c>
      <c r="F38" s="692">
        <v>0.19395999999999999</v>
      </c>
      <c r="G38" s="692">
        <v>0</v>
      </c>
      <c r="H38" s="692">
        <v>0.2</v>
      </c>
      <c r="I38" s="692">
        <v>331.92732999999998</v>
      </c>
      <c r="J38" s="692">
        <v>0.3</v>
      </c>
      <c r="K38" s="692">
        <v>29.06</v>
      </c>
      <c r="L38" s="310" t="s">
        <v>14</v>
      </c>
      <c r="M38" s="695">
        <v>327.52654000000001</v>
      </c>
      <c r="N38" s="692">
        <v>1.6863999999999999</v>
      </c>
      <c r="O38" s="692">
        <v>0.80101999999999995</v>
      </c>
      <c r="P38" s="692">
        <v>0</v>
      </c>
      <c r="Q38" s="692">
        <v>42.502670000000002</v>
      </c>
      <c r="R38" s="692">
        <v>0</v>
      </c>
      <c r="S38" s="692">
        <v>4.1344900000000004</v>
      </c>
      <c r="T38" s="692">
        <v>0</v>
      </c>
      <c r="U38" s="692">
        <v>0.16581000000000001</v>
      </c>
      <c r="V38" s="692">
        <v>3.9686699999999999</v>
      </c>
      <c r="W38" s="337"/>
    </row>
    <row r="39" spans="1:23" s="17" customFormat="1" x14ac:dyDescent="0.2">
      <c r="A39" s="13"/>
      <c r="B39" s="39"/>
      <c r="C39" s="695"/>
      <c r="D39" s="692"/>
      <c r="E39" s="692"/>
      <c r="F39" s="692"/>
      <c r="G39" s="692"/>
      <c r="H39" s="692"/>
      <c r="I39" s="692"/>
      <c r="J39" s="692"/>
      <c r="K39" s="692"/>
      <c r="L39" s="13"/>
      <c r="M39" s="695"/>
      <c r="N39" s="692"/>
      <c r="O39" s="692"/>
      <c r="P39" s="692"/>
      <c r="Q39" s="692"/>
      <c r="R39" s="692"/>
      <c r="S39" s="692"/>
      <c r="T39" s="692"/>
      <c r="U39" s="692"/>
      <c r="V39" s="692"/>
      <c r="W39" s="337"/>
    </row>
    <row r="40" spans="1:23" s="17" customFormat="1" ht="18" customHeight="1" x14ac:dyDescent="0.2">
      <c r="A40" s="13" t="s">
        <v>272</v>
      </c>
      <c r="B40" s="39"/>
      <c r="C40" s="695">
        <v>101738.44431000001</v>
      </c>
      <c r="D40" s="692">
        <v>87471.015769999998</v>
      </c>
      <c r="E40" s="692">
        <v>9444.7163799999998</v>
      </c>
      <c r="F40" s="692">
        <v>0.19395999999999999</v>
      </c>
      <c r="G40" s="692">
        <v>2003.5229999999999</v>
      </c>
      <c r="H40" s="692">
        <v>5035.3999999999996</v>
      </c>
      <c r="I40" s="692">
        <v>620.30933000000005</v>
      </c>
      <c r="J40" s="692">
        <v>6464.7207600000002</v>
      </c>
      <c r="K40" s="692">
        <v>41567.733540000001</v>
      </c>
      <c r="L40" s="310" t="s">
        <v>272</v>
      </c>
      <c r="M40" s="695">
        <v>7852.5625399999999</v>
      </c>
      <c r="N40" s="692">
        <v>1727.1864</v>
      </c>
      <c r="O40" s="692">
        <v>0.80101999999999995</v>
      </c>
      <c r="P40" s="692">
        <v>5235.2326499999999</v>
      </c>
      <c r="Q40" s="692">
        <v>6365.1689500000002</v>
      </c>
      <c r="R40" s="692">
        <v>1153.4672399999999</v>
      </c>
      <c r="S40" s="692">
        <v>14267.428550000001</v>
      </c>
      <c r="T40" s="692">
        <v>6697</v>
      </c>
      <c r="U40" s="692">
        <v>1943.40931</v>
      </c>
      <c r="V40" s="692">
        <v>5627.0192299999999</v>
      </c>
      <c r="W40" s="337"/>
    </row>
    <row r="41" spans="1:23" s="11" customFormat="1" ht="29.25" customHeight="1" x14ac:dyDescent="0.2">
      <c r="A41" s="1130" t="s">
        <v>130</v>
      </c>
      <c r="B41" s="1131"/>
      <c r="C41" s="1131"/>
      <c r="D41" s="1131"/>
      <c r="E41" s="1131"/>
      <c r="F41" s="1131"/>
      <c r="G41" s="1131"/>
      <c r="H41" s="1131"/>
      <c r="I41" s="1131"/>
      <c r="J41" s="1131"/>
      <c r="K41" s="1131"/>
      <c r="L41" s="1130" t="s">
        <v>130</v>
      </c>
      <c r="M41" s="1131"/>
      <c r="N41" s="1131"/>
      <c r="O41" s="1131"/>
      <c r="P41" s="1131"/>
      <c r="Q41" s="1131"/>
      <c r="R41" s="1131"/>
      <c r="S41" s="1131"/>
      <c r="T41" s="1131"/>
      <c r="U41" s="1131"/>
      <c r="V41" s="1131"/>
      <c r="W41" s="337"/>
    </row>
    <row r="42" spans="1:23" s="8" customFormat="1" ht="22.5" customHeight="1" x14ac:dyDescent="0.2">
      <c r="A42" s="7" t="s">
        <v>302</v>
      </c>
      <c r="B42" s="7"/>
      <c r="C42" s="688"/>
      <c r="D42" s="684"/>
      <c r="E42" s="684"/>
      <c r="F42" s="684"/>
      <c r="G42" s="684"/>
      <c r="H42" s="684"/>
      <c r="I42" s="684"/>
      <c r="J42" s="684"/>
      <c r="K42" s="684"/>
      <c r="L42" s="7" t="s">
        <v>302</v>
      </c>
      <c r="M42" s="688"/>
      <c r="N42" s="684"/>
      <c r="O42" s="684"/>
      <c r="P42" s="684"/>
      <c r="Q42" s="684"/>
      <c r="R42" s="684"/>
      <c r="S42" s="684"/>
      <c r="T42" s="684"/>
      <c r="U42" s="684"/>
      <c r="V42" s="684"/>
      <c r="W42" s="337"/>
    </row>
    <row r="43" spans="1:23" s="11" customFormat="1" ht="18" customHeight="1" x14ac:dyDescent="0.2">
      <c r="A43" s="10" t="s">
        <v>59</v>
      </c>
      <c r="B43" s="10"/>
      <c r="C43" s="688">
        <v>0</v>
      </c>
      <c r="D43" s="684">
        <v>0</v>
      </c>
      <c r="E43" s="684">
        <v>0</v>
      </c>
      <c r="F43" s="684">
        <v>0</v>
      </c>
      <c r="G43" s="684">
        <v>0</v>
      </c>
      <c r="H43" s="684">
        <v>0</v>
      </c>
      <c r="I43" s="684">
        <v>0</v>
      </c>
      <c r="J43" s="684">
        <v>0</v>
      </c>
      <c r="K43" s="684">
        <v>0</v>
      </c>
      <c r="L43" s="10" t="s">
        <v>59</v>
      </c>
      <c r="M43" s="688">
        <v>0</v>
      </c>
      <c r="N43" s="684">
        <v>0</v>
      </c>
      <c r="O43" s="684">
        <v>0</v>
      </c>
      <c r="P43" s="684">
        <v>0</v>
      </c>
      <c r="Q43" s="684">
        <v>0</v>
      </c>
      <c r="R43" s="684">
        <v>0</v>
      </c>
      <c r="S43" s="684">
        <v>0</v>
      </c>
      <c r="T43" s="684">
        <v>0</v>
      </c>
      <c r="U43" s="684">
        <v>0</v>
      </c>
      <c r="V43" s="684">
        <v>0</v>
      </c>
      <c r="W43" s="337"/>
    </row>
    <row r="44" spans="1:23" s="6" customFormat="1" x14ac:dyDescent="0.2">
      <c r="A44" s="37" t="s">
        <v>58</v>
      </c>
      <c r="B44" s="39"/>
      <c r="C44" s="688">
        <v>0</v>
      </c>
      <c r="D44" s="684">
        <v>0</v>
      </c>
      <c r="E44" s="684">
        <v>0</v>
      </c>
      <c r="F44" s="684">
        <v>0</v>
      </c>
      <c r="G44" s="684">
        <v>0</v>
      </c>
      <c r="H44" s="684">
        <v>0</v>
      </c>
      <c r="I44" s="684">
        <v>0</v>
      </c>
      <c r="J44" s="684">
        <v>0</v>
      </c>
      <c r="K44" s="684">
        <v>0</v>
      </c>
      <c r="L44" s="37" t="s">
        <v>58</v>
      </c>
      <c r="M44" s="688">
        <v>0</v>
      </c>
      <c r="N44" s="684">
        <v>0</v>
      </c>
      <c r="O44" s="684">
        <v>0</v>
      </c>
      <c r="P44" s="684">
        <v>0</v>
      </c>
      <c r="Q44" s="684">
        <v>0</v>
      </c>
      <c r="R44" s="684">
        <v>0</v>
      </c>
      <c r="S44" s="684">
        <v>0</v>
      </c>
      <c r="T44" s="684">
        <v>0</v>
      </c>
      <c r="U44" s="684">
        <v>0</v>
      </c>
      <c r="V44" s="684">
        <v>0</v>
      </c>
      <c r="W44" s="337"/>
    </row>
    <row r="45" spans="1:23" s="6" customFormat="1" x14ac:dyDescent="0.2">
      <c r="A45" s="37" t="s">
        <v>97</v>
      </c>
      <c r="B45" s="39"/>
      <c r="C45" s="688">
        <v>0</v>
      </c>
      <c r="D45" s="684">
        <v>0</v>
      </c>
      <c r="E45" s="684">
        <v>0</v>
      </c>
      <c r="F45" s="684">
        <v>0</v>
      </c>
      <c r="G45" s="684">
        <v>0</v>
      </c>
      <c r="H45" s="684">
        <v>0</v>
      </c>
      <c r="I45" s="684">
        <v>0</v>
      </c>
      <c r="J45" s="684">
        <v>0</v>
      </c>
      <c r="K45" s="684">
        <v>0</v>
      </c>
      <c r="L45" s="37" t="s">
        <v>97</v>
      </c>
      <c r="M45" s="688">
        <v>0</v>
      </c>
      <c r="N45" s="684">
        <v>0</v>
      </c>
      <c r="O45" s="684">
        <v>0</v>
      </c>
      <c r="P45" s="684">
        <v>0</v>
      </c>
      <c r="Q45" s="684">
        <v>0</v>
      </c>
      <c r="R45" s="684">
        <v>0</v>
      </c>
      <c r="S45" s="684">
        <v>0</v>
      </c>
      <c r="T45" s="684">
        <v>0</v>
      </c>
      <c r="U45" s="684">
        <v>0</v>
      </c>
      <c r="V45" s="684">
        <v>0</v>
      </c>
      <c r="W45" s="337"/>
    </row>
    <row r="46" spans="1:23" s="11" customFormat="1" x14ac:dyDescent="0.2">
      <c r="A46" s="10" t="s">
        <v>60</v>
      </c>
      <c r="B46" s="10"/>
      <c r="C46" s="688">
        <v>699.33650999999998</v>
      </c>
      <c r="D46" s="684">
        <v>649.33650999999998</v>
      </c>
      <c r="E46" s="684">
        <v>525.23688000000004</v>
      </c>
      <c r="F46" s="684">
        <v>0</v>
      </c>
      <c r="G46" s="684">
        <v>0</v>
      </c>
      <c r="H46" s="684">
        <v>4.2999999999999997E-2</v>
      </c>
      <c r="I46" s="684">
        <v>0</v>
      </c>
      <c r="J46" s="684">
        <v>0</v>
      </c>
      <c r="K46" s="684">
        <v>0</v>
      </c>
      <c r="L46" s="10" t="s">
        <v>60</v>
      </c>
      <c r="M46" s="688">
        <v>0</v>
      </c>
      <c r="N46" s="684">
        <v>0</v>
      </c>
      <c r="O46" s="684">
        <v>0</v>
      </c>
      <c r="P46" s="684">
        <v>0</v>
      </c>
      <c r="Q46" s="684">
        <v>124.05663</v>
      </c>
      <c r="R46" s="684">
        <v>0</v>
      </c>
      <c r="S46" s="684">
        <v>50</v>
      </c>
      <c r="T46" s="684">
        <v>0</v>
      </c>
      <c r="U46" s="684">
        <v>50</v>
      </c>
      <c r="V46" s="684">
        <v>0</v>
      </c>
      <c r="W46" s="337"/>
    </row>
    <row r="47" spans="1:23" s="6" customFormat="1" x14ac:dyDescent="0.2">
      <c r="A47" s="37" t="s">
        <v>58</v>
      </c>
      <c r="B47" s="39"/>
      <c r="C47" s="688">
        <v>699.33650999999998</v>
      </c>
      <c r="D47" s="684">
        <v>649.33650999999998</v>
      </c>
      <c r="E47" s="684">
        <v>525.23688000000004</v>
      </c>
      <c r="F47" s="684">
        <v>0</v>
      </c>
      <c r="G47" s="684">
        <v>0</v>
      </c>
      <c r="H47" s="684">
        <v>4.2999999999999997E-2</v>
      </c>
      <c r="I47" s="684">
        <v>0</v>
      </c>
      <c r="J47" s="684">
        <v>0</v>
      </c>
      <c r="K47" s="684">
        <v>0</v>
      </c>
      <c r="L47" s="37" t="s">
        <v>58</v>
      </c>
      <c r="M47" s="688">
        <v>0</v>
      </c>
      <c r="N47" s="684">
        <v>0</v>
      </c>
      <c r="O47" s="684">
        <v>0</v>
      </c>
      <c r="P47" s="684">
        <v>0</v>
      </c>
      <c r="Q47" s="684">
        <v>124.05663</v>
      </c>
      <c r="R47" s="684">
        <v>0</v>
      </c>
      <c r="S47" s="684">
        <v>50</v>
      </c>
      <c r="T47" s="684">
        <v>0</v>
      </c>
      <c r="U47" s="684">
        <v>50</v>
      </c>
      <c r="V47" s="684">
        <v>0</v>
      </c>
      <c r="W47" s="337"/>
    </row>
    <row r="48" spans="1:23" s="6" customFormat="1" x14ac:dyDescent="0.2">
      <c r="A48" s="37" t="s">
        <v>97</v>
      </c>
      <c r="B48" s="39"/>
      <c r="C48" s="688">
        <v>0</v>
      </c>
      <c r="D48" s="684">
        <v>0</v>
      </c>
      <c r="E48" s="684">
        <v>0</v>
      </c>
      <c r="F48" s="684">
        <v>0</v>
      </c>
      <c r="G48" s="684">
        <v>0</v>
      </c>
      <c r="H48" s="684">
        <v>0</v>
      </c>
      <c r="I48" s="684">
        <v>0</v>
      </c>
      <c r="J48" s="684">
        <v>0</v>
      </c>
      <c r="K48" s="684">
        <v>0</v>
      </c>
      <c r="L48" s="37" t="s">
        <v>97</v>
      </c>
      <c r="M48" s="688">
        <v>0</v>
      </c>
      <c r="N48" s="684">
        <v>0</v>
      </c>
      <c r="O48" s="684">
        <v>0</v>
      </c>
      <c r="P48" s="684">
        <v>0</v>
      </c>
      <c r="Q48" s="684">
        <v>0</v>
      </c>
      <c r="R48" s="684">
        <v>0</v>
      </c>
      <c r="S48" s="684">
        <v>0</v>
      </c>
      <c r="T48" s="684">
        <v>0</v>
      </c>
      <c r="U48" s="684">
        <v>0</v>
      </c>
      <c r="V48" s="684">
        <v>0</v>
      </c>
      <c r="W48" s="337"/>
    </row>
    <row r="49" spans="1:23" s="17" customFormat="1" ht="18" customHeight="1" x14ac:dyDescent="0.2">
      <c r="A49" s="13" t="s">
        <v>14</v>
      </c>
      <c r="B49" s="39"/>
      <c r="C49" s="695">
        <v>699.33650999999998</v>
      </c>
      <c r="D49" s="692">
        <v>649.33650999999998</v>
      </c>
      <c r="E49" s="692">
        <v>525.23688000000004</v>
      </c>
      <c r="F49" s="692">
        <v>0</v>
      </c>
      <c r="G49" s="692">
        <v>0</v>
      </c>
      <c r="H49" s="692">
        <v>4.2999999999999997E-2</v>
      </c>
      <c r="I49" s="692">
        <v>0</v>
      </c>
      <c r="J49" s="692">
        <v>0</v>
      </c>
      <c r="K49" s="692">
        <v>0</v>
      </c>
      <c r="L49" s="310" t="s">
        <v>14</v>
      </c>
      <c r="M49" s="695">
        <v>0</v>
      </c>
      <c r="N49" s="692">
        <v>0</v>
      </c>
      <c r="O49" s="692">
        <v>0</v>
      </c>
      <c r="P49" s="692">
        <v>0</v>
      </c>
      <c r="Q49" s="692">
        <v>124.05663</v>
      </c>
      <c r="R49" s="692">
        <v>0</v>
      </c>
      <c r="S49" s="692">
        <v>50</v>
      </c>
      <c r="T49" s="692">
        <v>0</v>
      </c>
      <c r="U49" s="692">
        <v>50</v>
      </c>
      <c r="V49" s="692">
        <v>0</v>
      </c>
      <c r="W49" s="337"/>
    </row>
    <row r="50" spans="1:23" s="8" customFormat="1" ht="22.5" customHeight="1" x14ac:dyDescent="0.2">
      <c r="A50" s="7" t="s">
        <v>68</v>
      </c>
      <c r="B50" s="7"/>
      <c r="C50" s="688"/>
      <c r="D50" s="684"/>
      <c r="E50" s="684"/>
      <c r="F50" s="684"/>
      <c r="G50" s="684"/>
      <c r="H50" s="684"/>
      <c r="I50" s="684"/>
      <c r="J50" s="684"/>
      <c r="K50" s="684"/>
      <c r="L50" s="7" t="s">
        <v>68</v>
      </c>
      <c r="M50" s="688"/>
      <c r="N50" s="684"/>
      <c r="O50" s="684"/>
      <c r="P50" s="684"/>
      <c r="Q50" s="684"/>
      <c r="R50" s="684"/>
      <c r="S50" s="684"/>
      <c r="T50" s="684"/>
      <c r="U50" s="684"/>
      <c r="V50" s="684"/>
      <c r="W50" s="337"/>
    </row>
    <row r="51" spans="1:23" s="6" customFormat="1" ht="18" customHeight="1" x14ac:dyDescent="0.2">
      <c r="A51" s="10" t="s">
        <v>55</v>
      </c>
      <c r="B51" s="39"/>
      <c r="C51" s="688">
        <v>7597.8941100000002</v>
      </c>
      <c r="D51" s="684">
        <v>3995.0406899999998</v>
      </c>
      <c r="E51" s="684">
        <v>882.31888000000004</v>
      </c>
      <c r="F51" s="684">
        <v>93</v>
      </c>
      <c r="G51" s="684">
        <v>12.5</v>
      </c>
      <c r="H51" s="684">
        <v>377</v>
      </c>
      <c r="I51" s="684">
        <v>6.8250000000000005E-2</v>
      </c>
      <c r="J51" s="684">
        <v>1027.95263</v>
      </c>
      <c r="K51" s="684">
        <v>1115.1183699999999</v>
      </c>
      <c r="L51" s="10" t="s">
        <v>55</v>
      </c>
      <c r="M51" s="688">
        <v>0.17921000000000001</v>
      </c>
      <c r="N51" s="684">
        <v>84</v>
      </c>
      <c r="O51" s="684">
        <v>50.903350000000003</v>
      </c>
      <c r="P51" s="684">
        <v>0</v>
      </c>
      <c r="Q51" s="684">
        <v>177</v>
      </c>
      <c r="R51" s="684">
        <v>175</v>
      </c>
      <c r="S51" s="684">
        <v>3602.8534100000002</v>
      </c>
      <c r="T51" s="684">
        <v>395</v>
      </c>
      <c r="U51" s="684">
        <v>558.97614999999996</v>
      </c>
      <c r="V51" s="684">
        <v>2648.8772600000002</v>
      </c>
      <c r="W51" s="337"/>
    </row>
    <row r="52" spans="1:23" s="6" customFormat="1" x14ac:dyDescent="0.2">
      <c r="A52" s="37" t="s">
        <v>58</v>
      </c>
      <c r="B52" s="39"/>
      <c r="C52" s="688">
        <v>7597.8941100000002</v>
      </c>
      <c r="D52" s="684">
        <v>3995.0406899999998</v>
      </c>
      <c r="E52" s="684">
        <v>882.31888000000004</v>
      </c>
      <c r="F52" s="684">
        <v>93</v>
      </c>
      <c r="G52" s="684">
        <v>12.5</v>
      </c>
      <c r="H52" s="684">
        <v>377</v>
      </c>
      <c r="I52" s="684">
        <v>6.8250000000000005E-2</v>
      </c>
      <c r="J52" s="684">
        <v>1027.95263</v>
      </c>
      <c r="K52" s="684">
        <v>1115.1183699999999</v>
      </c>
      <c r="L52" s="37" t="s">
        <v>58</v>
      </c>
      <c r="M52" s="688">
        <v>0.17921000000000001</v>
      </c>
      <c r="N52" s="684">
        <v>84</v>
      </c>
      <c r="O52" s="684">
        <v>50.903350000000003</v>
      </c>
      <c r="P52" s="684">
        <v>0</v>
      </c>
      <c r="Q52" s="684">
        <v>177</v>
      </c>
      <c r="R52" s="684">
        <v>175</v>
      </c>
      <c r="S52" s="684">
        <v>3602.8534100000002</v>
      </c>
      <c r="T52" s="684">
        <v>395</v>
      </c>
      <c r="U52" s="684">
        <v>558.97614999999996</v>
      </c>
      <c r="V52" s="684">
        <v>2648.8772600000002</v>
      </c>
      <c r="W52" s="337"/>
    </row>
    <row r="53" spans="1:23" s="6" customFormat="1" x14ac:dyDescent="0.2">
      <c r="A53" s="37" t="s">
        <v>97</v>
      </c>
      <c r="B53" s="39"/>
      <c r="C53" s="688">
        <v>0</v>
      </c>
      <c r="D53" s="684">
        <v>0</v>
      </c>
      <c r="E53" s="684">
        <v>0</v>
      </c>
      <c r="F53" s="684">
        <v>0</v>
      </c>
      <c r="G53" s="684">
        <v>0</v>
      </c>
      <c r="H53" s="684">
        <v>0</v>
      </c>
      <c r="I53" s="684">
        <v>0</v>
      </c>
      <c r="J53" s="684">
        <v>0</v>
      </c>
      <c r="K53" s="684">
        <v>0</v>
      </c>
      <c r="L53" s="37" t="s">
        <v>97</v>
      </c>
      <c r="M53" s="688">
        <v>0</v>
      </c>
      <c r="N53" s="684">
        <v>0</v>
      </c>
      <c r="O53" s="684">
        <v>0</v>
      </c>
      <c r="P53" s="684">
        <v>0</v>
      </c>
      <c r="Q53" s="684">
        <v>0</v>
      </c>
      <c r="R53" s="684">
        <v>0</v>
      </c>
      <c r="S53" s="684">
        <v>0</v>
      </c>
      <c r="T53" s="684">
        <v>0</v>
      </c>
      <c r="U53" s="684">
        <v>0</v>
      </c>
      <c r="V53" s="684">
        <v>0</v>
      </c>
      <c r="W53" s="337"/>
    </row>
    <row r="54" spans="1:23" s="6" customFormat="1" x14ac:dyDescent="0.2">
      <c r="A54" s="10" t="s">
        <v>56</v>
      </c>
      <c r="B54" s="39"/>
      <c r="C54" s="688">
        <v>5530.6511099999998</v>
      </c>
      <c r="D54" s="684">
        <v>4155.1471600000004</v>
      </c>
      <c r="E54" s="684">
        <v>145</v>
      </c>
      <c r="F54" s="684">
        <v>215</v>
      </c>
      <c r="G54" s="684">
        <v>67.5</v>
      </c>
      <c r="H54" s="684">
        <v>251.5</v>
      </c>
      <c r="I54" s="684">
        <v>125</v>
      </c>
      <c r="J54" s="684">
        <v>298.24211000000003</v>
      </c>
      <c r="K54" s="684">
        <v>1507</v>
      </c>
      <c r="L54" s="10" t="s">
        <v>56</v>
      </c>
      <c r="M54" s="688">
        <v>1.553E-2</v>
      </c>
      <c r="N54" s="684">
        <v>322</v>
      </c>
      <c r="O54" s="684">
        <v>5</v>
      </c>
      <c r="P54" s="684">
        <v>483.88952</v>
      </c>
      <c r="Q54" s="684">
        <v>451</v>
      </c>
      <c r="R54" s="684">
        <v>284</v>
      </c>
      <c r="S54" s="684">
        <v>1375.50395</v>
      </c>
      <c r="T54" s="684">
        <v>607</v>
      </c>
      <c r="U54" s="684">
        <v>471.5</v>
      </c>
      <c r="V54" s="684">
        <v>297.00394999999997</v>
      </c>
      <c r="W54" s="337"/>
    </row>
    <row r="55" spans="1:23" s="6" customFormat="1" x14ac:dyDescent="0.2">
      <c r="A55" s="10" t="s">
        <v>57</v>
      </c>
      <c r="B55" s="39"/>
      <c r="C55" s="688">
        <v>90.678650000000005</v>
      </c>
      <c r="D55" s="684">
        <v>90.678650000000005</v>
      </c>
      <c r="E55" s="684">
        <v>0</v>
      </c>
      <c r="F55" s="684">
        <v>0</v>
      </c>
      <c r="G55" s="684">
        <v>0</v>
      </c>
      <c r="H55" s="684">
        <v>16</v>
      </c>
      <c r="I55" s="684">
        <v>0</v>
      </c>
      <c r="J55" s="684">
        <v>0</v>
      </c>
      <c r="K55" s="684">
        <v>49.875</v>
      </c>
      <c r="L55" s="10" t="s">
        <v>57</v>
      </c>
      <c r="M55" s="688">
        <v>0</v>
      </c>
      <c r="N55" s="684">
        <v>0</v>
      </c>
      <c r="O55" s="684">
        <v>0</v>
      </c>
      <c r="P55" s="684">
        <v>0</v>
      </c>
      <c r="Q55" s="684">
        <v>24.803650000000001</v>
      </c>
      <c r="R55" s="684">
        <v>0</v>
      </c>
      <c r="S55" s="684">
        <v>0</v>
      </c>
      <c r="T55" s="684">
        <v>0</v>
      </c>
      <c r="U55" s="684">
        <v>0</v>
      </c>
      <c r="V55" s="684">
        <v>0</v>
      </c>
      <c r="W55" s="337"/>
    </row>
    <row r="56" spans="1:23" s="6" customFormat="1" x14ac:dyDescent="0.2">
      <c r="A56" s="37" t="s">
        <v>58</v>
      </c>
      <c r="B56" s="39"/>
      <c r="C56" s="688">
        <v>90.678650000000005</v>
      </c>
      <c r="D56" s="684">
        <v>90.678650000000005</v>
      </c>
      <c r="E56" s="684">
        <v>0</v>
      </c>
      <c r="F56" s="684">
        <v>0</v>
      </c>
      <c r="G56" s="684">
        <v>0</v>
      </c>
      <c r="H56" s="684">
        <v>16</v>
      </c>
      <c r="I56" s="684">
        <v>0</v>
      </c>
      <c r="J56" s="684">
        <v>0</v>
      </c>
      <c r="K56" s="684">
        <v>49.875</v>
      </c>
      <c r="L56" s="37" t="s">
        <v>58</v>
      </c>
      <c r="M56" s="688">
        <v>0</v>
      </c>
      <c r="N56" s="684">
        <v>0</v>
      </c>
      <c r="O56" s="684">
        <v>0</v>
      </c>
      <c r="P56" s="684">
        <v>0</v>
      </c>
      <c r="Q56" s="684">
        <v>24.803650000000001</v>
      </c>
      <c r="R56" s="684">
        <v>0</v>
      </c>
      <c r="S56" s="684">
        <v>0</v>
      </c>
      <c r="T56" s="684">
        <v>0</v>
      </c>
      <c r="U56" s="684">
        <v>0</v>
      </c>
      <c r="V56" s="684">
        <v>0</v>
      </c>
      <c r="W56" s="337"/>
    </row>
    <row r="57" spans="1:23" s="6" customFormat="1" x14ac:dyDescent="0.2">
      <c r="A57" s="37" t="s">
        <v>97</v>
      </c>
      <c r="B57" s="39"/>
      <c r="C57" s="688">
        <v>0</v>
      </c>
      <c r="D57" s="684">
        <v>0</v>
      </c>
      <c r="E57" s="684">
        <v>0</v>
      </c>
      <c r="F57" s="684">
        <v>0</v>
      </c>
      <c r="G57" s="684">
        <v>0</v>
      </c>
      <c r="H57" s="684">
        <v>0</v>
      </c>
      <c r="I57" s="684">
        <v>0</v>
      </c>
      <c r="J57" s="684">
        <v>0</v>
      </c>
      <c r="K57" s="684">
        <v>0</v>
      </c>
      <c r="L57" s="37" t="s">
        <v>97</v>
      </c>
      <c r="M57" s="688">
        <v>0</v>
      </c>
      <c r="N57" s="684">
        <v>0</v>
      </c>
      <c r="O57" s="684">
        <v>0</v>
      </c>
      <c r="P57" s="684">
        <v>0</v>
      </c>
      <c r="Q57" s="684">
        <v>0</v>
      </c>
      <c r="R57" s="684">
        <v>0</v>
      </c>
      <c r="S57" s="684">
        <v>0</v>
      </c>
      <c r="T57" s="684">
        <v>0</v>
      </c>
      <c r="U57" s="684">
        <v>0</v>
      </c>
      <c r="V57" s="684">
        <v>0</v>
      </c>
      <c r="W57" s="337"/>
    </row>
    <row r="58" spans="1:23" s="17" customFormat="1" ht="18" customHeight="1" x14ac:dyDescent="0.2">
      <c r="A58" s="13" t="s">
        <v>14</v>
      </c>
      <c r="B58" s="39"/>
      <c r="C58" s="695">
        <v>13219.22386</v>
      </c>
      <c r="D58" s="692">
        <v>8240.8665000000001</v>
      </c>
      <c r="E58" s="692">
        <v>1027.31888</v>
      </c>
      <c r="F58" s="692">
        <v>308</v>
      </c>
      <c r="G58" s="692">
        <v>80</v>
      </c>
      <c r="H58" s="692">
        <v>644.5</v>
      </c>
      <c r="I58" s="692">
        <v>125.06825000000001</v>
      </c>
      <c r="J58" s="692">
        <v>1326.1947399999999</v>
      </c>
      <c r="K58" s="692">
        <v>2671.9933700000001</v>
      </c>
      <c r="L58" s="310" t="s">
        <v>14</v>
      </c>
      <c r="M58" s="695">
        <v>0.19474</v>
      </c>
      <c r="N58" s="692">
        <v>406</v>
      </c>
      <c r="O58" s="692">
        <v>55.903350000000003</v>
      </c>
      <c r="P58" s="692">
        <v>483.88952</v>
      </c>
      <c r="Q58" s="692">
        <v>652.80364999999995</v>
      </c>
      <c r="R58" s="692">
        <v>459</v>
      </c>
      <c r="S58" s="692">
        <v>4978.35736</v>
      </c>
      <c r="T58" s="692">
        <v>1002</v>
      </c>
      <c r="U58" s="692">
        <v>1030.47615</v>
      </c>
      <c r="V58" s="692">
        <v>2945.88121</v>
      </c>
      <c r="W58" s="337"/>
    </row>
    <row r="59" spans="1:23" s="17" customFormat="1" ht="22.5" customHeight="1" x14ac:dyDescent="0.2">
      <c r="A59" s="7" t="s">
        <v>69</v>
      </c>
      <c r="B59" s="39"/>
      <c r="C59" s="695"/>
      <c r="D59" s="692"/>
      <c r="E59" s="692"/>
      <c r="F59" s="692"/>
      <c r="G59" s="692"/>
      <c r="H59" s="692"/>
      <c r="I59" s="692"/>
      <c r="J59" s="692"/>
      <c r="K59" s="692"/>
      <c r="L59" s="7" t="s">
        <v>69</v>
      </c>
      <c r="M59" s="695"/>
      <c r="N59" s="692"/>
      <c r="O59" s="692"/>
      <c r="P59" s="692"/>
      <c r="Q59" s="692"/>
      <c r="R59" s="692"/>
      <c r="S59" s="692"/>
      <c r="T59" s="692"/>
      <c r="U59" s="692"/>
      <c r="V59" s="692"/>
      <c r="W59" s="337"/>
    </row>
    <row r="60" spans="1:23" s="17" customFormat="1" ht="18" customHeight="1" x14ac:dyDescent="0.2">
      <c r="A60" s="93" t="s">
        <v>70</v>
      </c>
      <c r="B60" s="39"/>
      <c r="C60" s="55">
        <v>13918.560369999999</v>
      </c>
      <c r="D60" s="56">
        <v>8890.2030099999993</v>
      </c>
      <c r="E60" s="56">
        <v>1552.55576</v>
      </c>
      <c r="F60" s="56">
        <v>308</v>
      </c>
      <c r="G60" s="56">
        <v>80</v>
      </c>
      <c r="H60" s="56">
        <v>644.54300000000001</v>
      </c>
      <c r="I60" s="56">
        <v>125.06825000000001</v>
      </c>
      <c r="J60" s="56">
        <v>1326.1947399999999</v>
      </c>
      <c r="K60" s="56">
        <v>2671.9933700000001</v>
      </c>
      <c r="L60" s="93" t="s">
        <v>70</v>
      </c>
      <c r="M60" s="55">
        <v>0.19474</v>
      </c>
      <c r="N60" s="56">
        <v>406</v>
      </c>
      <c r="O60" s="56">
        <v>55.903350000000003</v>
      </c>
      <c r="P60" s="56">
        <v>483.88952</v>
      </c>
      <c r="Q60" s="56">
        <v>776.86027999999999</v>
      </c>
      <c r="R60" s="56">
        <v>459</v>
      </c>
      <c r="S60" s="56">
        <v>5028.35736</v>
      </c>
      <c r="T60" s="56">
        <v>1002</v>
      </c>
      <c r="U60" s="56">
        <v>1080.47615</v>
      </c>
      <c r="V60" s="56">
        <v>2945.88121</v>
      </c>
      <c r="W60" s="337"/>
    </row>
    <row r="61" spans="1:23" s="6" customFormat="1" ht="22.5" customHeight="1" x14ac:dyDescent="0.2">
      <c r="A61" s="7" t="s">
        <v>71</v>
      </c>
      <c r="B61" s="39"/>
      <c r="C61" s="688"/>
      <c r="D61" s="684"/>
      <c r="E61" s="684"/>
      <c r="F61" s="684"/>
      <c r="G61" s="684"/>
      <c r="H61" s="684"/>
      <c r="I61" s="684"/>
      <c r="J61" s="684"/>
      <c r="K61" s="684"/>
      <c r="L61" s="7" t="s">
        <v>71</v>
      </c>
      <c r="M61" s="688"/>
      <c r="N61" s="684"/>
      <c r="O61" s="684"/>
      <c r="P61" s="684"/>
      <c r="Q61" s="684"/>
      <c r="R61" s="684"/>
      <c r="S61" s="684"/>
      <c r="T61" s="684"/>
      <c r="U61" s="684"/>
      <c r="V61" s="684"/>
      <c r="W61" s="337"/>
    </row>
    <row r="62" spans="1:23" s="6" customFormat="1" ht="18" customHeight="1" x14ac:dyDescent="0.2">
      <c r="A62" s="10" t="s">
        <v>62</v>
      </c>
      <c r="B62" s="39"/>
      <c r="C62" s="688">
        <v>20</v>
      </c>
      <c r="D62" s="684">
        <v>20</v>
      </c>
      <c r="E62" s="684">
        <v>0</v>
      </c>
      <c r="F62" s="684">
        <v>0</v>
      </c>
      <c r="G62" s="684">
        <v>0</v>
      </c>
      <c r="H62" s="684">
        <v>0</v>
      </c>
      <c r="I62" s="684">
        <v>0</v>
      </c>
      <c r="J62" s="684">
        <v>0</v>
      </c>
      <c r="K62" s="684">
        <v>20</v>
      </c>
      <c r="L62" s="10" t="s">
        <v>62</v>
      </c>
      <c r="M62" s="688">
        <v>0</v>
      </c>
      <c r="N62" s="684">
        <v>0</v>
      </c>
      <c r="O62" s="684">
        <v>0</v>
      </c>
      <c r="P62" s="684">
        <v>0</v>
      </c>
      <c r="Q62" s="684">
        <v>0</v>
      </c>
      <c r="R62" s="684">
        <v>0</v>
      </c>
      <c r="S62" s="684">
        <v>0</v>
      </c>
      <c r="T62" s="684">
        <v>0</v>
      </c>
      <c r="U62" s="684">
        <v>0</v>
      </c>
      <c r="V62" s="684">
        <v>0</v>
      </c>
      <c r="W62" s="337"/>
    </row>
    <row r="63" spans="1:23" s="6" customFormat="1" x14ac:dyDescent="0.2">
      <c r="A63" s="10" t="s">
        <v>15</v>
      </c>
      <c r="B63" s="39"/>
      <c r="C63" s="688">
        <v>439.63385</v>
      </c>
      <c r="D63" s="684">
        <v>362</v>
      </c>
      <c r="E63" s="684">
        <v>0</v>
      </c>
      <c r="F63" s="684">
        <v>0</v>
      </c>
      <c r="G63" s="684">
        <v>0</v>
      </c>
      <c r="H63" s="684">
        <v>0</v>
      </c>
      <c r="I63" s="684">
        <v>0</v>
      </c>
      <c r="J63" s="684">
        <v>0</v>
      </c>
      <c r="K63" s="684">
        <v>0</v>
      </c>
      <c r="L63" s="10" t="s">
        <v>15</v>
      </c>
      <c r="M63" s="688">
        <v>362</v>
      </c>
      <c r="N63" s="684">
        <v>0</v>
      </c>
      <c r="O63" s="684">
        <v>0</v>
      </c>
      <c r="P63" s="684">
        <v>0</v>
      </c>
      <c r="Q63" s="684">
        <v>0</v>
      </c>
      <c r="R63" s="684">
        <v>0</v>
      </c>
      <c r="S63" s="684">
        <v>77.633849999999995</v>
      </c>
      <c r="T63" s="684">
        <v>0</v>
      </c>
      <c r="U63" s="684">
        <v>77.633849999999995</v>
      </c>
      <c r="V63" s="684">
        <v>0</v>
      </c>
      <c r="W63" s="337"/>
    </row>
    <row r="64" spans="1:23" s="6" customFormat="1" x14ac:dyDescent="0.2">
      <c r="A64" s="10" t="s">
        <v>16</v>
      </c>
      <c r="B64" s="39"/>
      <c r="C64" s="688">
        <v>0</v>
      </c>
      <c r="D64" s="684">
        <v>0</v>
      </c>
      <c r="E64" s="684">
        <v>0</v>
      </c>
      <c r="F64" s="684">
        <v>0</v>
      </c>
      <c r="G64" s="684">
        <v>0</v>
      </c>
      <c r="H64" s="684">
        <v>0</v>
      </c>
      <c r="I64" s="684">
        <v>0</v>
      </c>
      <c r="J64" s="684">
        <v>0</v>
      </c>
      <c r="K64" s="684">
        <v>0</v>
      </c>
      <c r="L64" s="10" t="s">
        <v>16</v>
      </c>
      <c r="M64" s="688">
        <v>0</v>
      </c>
      <c r="N64" s="684">
        <v>0</v>
      </c>
      <c r="O64" s="684">
        <v>0</v>
      </c>
      <c r="P64" s="684">
        <v>0</v>
      </c>
      <c r="Q64" s="684">
        <v>0</v>
      </c>
      <c r="R64" s="684">
        <v>0</v>
      </c>
      <c r="S64" s="684">
        <v>0</v>
      </c>
      <c r="T64" s="684">
        <v>0</v>
      </c>
      <c r="U64" s="684">
        <v>0</v>
      </c>
      <c r="V64" s="684">
        <v>0</v>
      </c>
      <c r="W64" s="337"/>
    </row>
    <row r="65" spans="1:23" s="6" customFormat="1" x14ac:dyDescent="0.2">
      <c r="A65" s="10" t="s">
        <v>63</v>
      </c>
      <c r="B65" s="39"/>
      <c r="C65" s="688">
        <v>0</v>
      </c>
      <c r="D65" s="684">
        <v>0</v>
      </c>
      <c r="E65" s="684">
        <v>0</v>
      </c>
      <c r="F65" s="684">
        <v>0</v>
      </c>
      <c r="G65" s="684">
        <v>0</v>
      </c>
      <c r="H65" s="684">
        <v>0</v>
      </c>
      <c r="I65" s="684">
        <v>0</v>
      </c>
      <c r="J65" s="684">
        <v>0</v>
      </c>
      <c r="K65" s="684">
        <v>0</v>
      </c>
      <c r="L65" s="10" t="s">
        <v>63</v>
      </c>
      <c r="M65" s="688">
        <v>0</v>
      </c>
      <c r="N65" s="684">
        <v>0</v>
      </c>
      <c r="O65" s="684">
        <v>0</v>
      </c>
      <c r="P65" s="684">
        <v>0</v>
      </c>
      <c r="Q65" s="684">
        <v>0</v>
      </c>
      <c r="R65" s="684">
        <v>0</v>
      </c>
      <c r="S65" s="684">
        <v>0</v>
      </c>
      <c r="T65" s="684">
        <v>0</v>
      </c>
      <c r="U65" s="684">
        <v>0</v>
      </c>
      <c r="V65" s="684">
        <v>0</v>
      </c>
      <c r="W65" s="337"/>
    </row>
    <row r="66" spans="1:23" s="6" customFormat="1" x14ac:dyDescent="0.2">
      <c r="A66" s="10" t="s">
        <v>738</v>
      </c>
      <c r="B66" s="39"/>
      <c r="C66" s="688">
        <v>1.822E-2</v>
      </c>
      <c r="D66" s="684">
        <v>1.822E-2</v>
      </c>
      <c r="E66" s="684">
        <v>0</v>
      </c>
      <c r="F66" s="684">
        <v>0</v>
      </c>
      <c r="G66" s="684">
        <v>0</v>
      </c>
      <c r="H66" s="684">
        <v>0</v>
      </c>
      <c r="I66" s="684">
        <v>0</v>
      </c>
      <c r="J66" s="684">
        <v>0</v>
      </c>
      <c r="K66" s="684">
        <v>1.822E-2</v>
      </c>
      <c r="L66" s="10" t="s">
        <v>738</v>
      </c>
      <c r="M66" s="688">
        <v>0</v>
      </c>
      <c r="N66" s="684">
        <v>0</v>
      </c>
      <c r="O66" s="684">
        <v>0</v>
      </c>
      <c r="P66" s="684">
        <v>0</v>
      </c>
      <c r="Q66" s="684">
        <v>0</v>
      </c>
      <c r="R66" s="684">
        <v>0</v>
      </c>
      <c r="S66" s="684">
        <v>0</v>
      </c>
      <c r="T66" s="684">
        <v>0</v>
      </c>
      <c r="U66" s="684">
        <v>0</v>
      </c>
      <c r="V66" s="684">
        <v>0</v>
      </c>
      <c r="W66" s="337"/>
    </row>
    <row r="67" spans="1:23" s="6" customFormat="1" x14ac:dyDescent="0.2">
      <c r="A67" s="10" t="s">
        <v>64</v>
      </c>
      <c r="B67" s="39"/>
      <c r="C67" s="688"/>
      <c r="D67" s="684"/>
      <c r="E67" s="684"/>
      <c r="F67" s="684"/>
      <c r="G67" s="684"/>
      <c r="H67" s="684"/>
      <c r="I67" s="684"/>
      <c r="J67" s="684"/>
      <c r="K67" s="684"/>
      <c r="L67" s="10" t="s">
        <v>64</v>
      </c>
      <c r="M67" s="688"/>
      <c r="N67" s="684"/>
      <c r="O67" s="684"/>
      <c r="P67" s="684"/>
      <c r="Q67" s="684"/>
      <c r="R67" s="684"/>
      <c r="S67" s="684"/>
      <c r="T67" s="684"/>
      <c r="U67" s="684"/>
      <c r="V67" s="684"/>
      <c r="W67" s="337"/>
    </row>
    <row r="68" spans="1:23" s="6" customFormat="1" x14ac:dyDescent="0.2">
      <c r="A68" s="10" t="s">
        <v>65</v>
      </c>
      <c r="B68" s="39"/>
      <c r="C68" s="688">
        <v>0.25115999999999999</v>
      </c>
      <c r="D68" s="684">
        <v>0</v>
      </c>
      <c r="E68" s="684">
        <v>0</v>
      </c>
      <c r="F68" s="684">
        <v>0</v>
      </c>
      <c r="G68" s="684">
        <v>0</v>
      </c>
      <c r="H68" s="684">
        <v>0</v>
      </c>
      <c r="I68" s="684">
        <v>0</v>
      </c>
      <c r="J68" s="684">
        <v>0</v>
      </c>
      <c r="K68" s="684">
        <v>0</v>
      </c>
      <c r="L68" s="10" t="s">
        <v>65</v>
      </c>
      <c r="M68" s="688">
        <v>0</v>
      </c>
      <c r="N68" s="684">
        <v>0</v>
      </c>
      <c r="O68" s="684">
        <v>0</v>
      </c>
      <c r="P68" s="684">
        <v>0</v>
      </c>
      <c r="Q68" s="684">
        <v>0</v>
      </c>
      <c r="R68" s="684">
        <v>0</v>
      </c>
      <c r="S68" s="684">
        <v>0.25115999999999999</v>
      </c>
      <c r="T68" s="684">
        <v>0</v>
      </c>
      <c r="U68" s="684">
        <v>3.1900000000000001E-3</v>
      </c>
      <c r="V68" s="684">
        <v>0.24797</v>
      </c>
      <c r="W68" s="337"/>
    </row>
    <row r="69" spans="1:23" s="6" customFormat="1" x14ac:dyDescent="0.2">
      <c r="A69" s="10" t="s">
        <v>66</v>
      </c>
      <c r="B69" s="39"/>
      <c r="C69" s="688"/>
      <c r="D69" s="684"/>
      <c r="E69" s="684"/>
      <c r="F69" s="684"/>
      <c r="G69" s="684"/>
      <c r="H69" s="684"/>
      <c r="I69" s="684"/>
      <c r="J69" s="684"/>
      <c r="K69" s="684"/>
      <c r="L69" s="10" t="s">
        <v>66</v>
      </c>
      <c r="M69" s="688"/>
      <c r="N69" s="684"/>
      <c r="O69" s="684"/>
      <c r="P69" s="684"/>
      <c r="Q69" s="684"/>
      <c r="R69" s="684"/>
      <c r="S69" s="684"/>
      <c r="T69" s="684"/>
      <c r="U69" s="684"/>
      <c r="V69" s="684"/>
      <c r="W69" s="337"/>
    </row>
    <row r="70" spans="1:23" s="6" customFormat="1" x14ac:dyDescent="0.2">
      <c r="A70" s="10" t="s">
        <v>67</v>
      </c>
      <c r="B70" s="39"/>
      <c r="C70" s="688">
        <v>173.73608999999999</v>
      </c>
      <c r="D70" s="684">
        <v>123.73609</v>
      </c>
      <c r="E70" s="684">
        <v>5</v>
      </c>
      <c r="F70" s="684">
        <v>0</v>
      </c>
      <c r="G70" s="684">
        <v>0</v>
      </c>
      <c r="H70" s="684">
        <v>50</v>
      </c>
      <c r="I70" s="684">
        <v>0</v>
      </c>
      <c r="J70" s="684">
        <v>0</v>
      </c>
      <c r="K70" s="684">
        <v>20</v>
      </c>
      <c r="L70" s="10" t="s">
        <v>67</v>
      </c>
      <c r="M70" s="688">
        <v>8.7360900000000008</v>
      </c>
      <c r="N70" s="684">
        <v>0</v>
      </c>
      <c r="O70" s="684">
        <v>0</v>
      </c>
      <c r="P70" s="684">
        <v>0</v>
      </c>
      <c r="Q70" s="684">
        <v>40</v>
      </c>
      <c r="R70" s="684">
        <v>0</v>
      </c>
      <c r="S70" s="684">
        <v>50</v>
      </c>
      <c r="T70" s="684">
        <v>50</v>
      </c>
      <c r="U70" s="684">
        <v>0</v>
      </c>
      <c r="V70" s="684">
        <v>0</v>
      </c>
      <c r="W70" s="337"/>
    </row>
    <row r="71" spans="1:23" s="17" customFormat="1" ht="18" customHeight="1" x14ac:dyDescent="0.2">
      <c r="A71" s="13" t="s">
        <v>14</v>
      </c>
      <c r="B71" s="39"/>
      <c r="C71" s="695">
        <v>633.63931000000002</v>
      </c>
      <c r="D71" s="692">
        <v>505.7543</v>
      </c>
      <c r="E71" s="692">
        <v>5</v>
      </c>
      <c r="F71" s="692">
        <v>0</v>
      </c>
      <c r="G71" s="692">
        <v>0</v>
      </c>
      <c r="H71" s="692">
        <v>50</v>
      </c>
      <c r="I71" s="692">
        <v>0</v>
      </c>
      <c r="J71" s="692">
        <v>0</v>
      </c>
      <c r="K71" s="692">
        <v>40.018219999999999</v>
      </c>
      <c r="L71" s="310" t="s">
        <v>14</v>
      </c>
      <c r="M71" s="695">
        <v>370.73608999999999</v>
      </c>
      <c r="N71" s="692">
        <v>0</v>
      </c>
      <c r="O71" s="692">
        <v>0</v>
      </c>
      <c r="P71" s="692">
        <v>0</v>
      </c>
      <c r="Q71" s="692">
        <v>40</v>
      </c>
      <c r="R71" s="692">
        <v>0</v>
      </c>
      <c r="S71" s="692">
        <v>127.88500999999999</v>
      </c>
      <c r="T71" s="692">
        <v>50</v>
      </c>
      <c r="U71" s="692">
        <v>77.637039999999999</v>
      </c>
      <c r="V71" s="692">
        <v>0.24797</v>
      </c>
      <c r="W71" s="337"/>
    </row>
    <row r="72" spans="1:23" s="17" customFormat="1" x14ac:dyDescent="0.2">
      <c r="A72" s="13"/>
      <c r="B72" s="39"/>
      <c r="C72" s="695"/>
      <c r="D72" s="692"/>
      <c r="E72" s="692"/>
      <c r="F72" s="692"/>
      <c r="G72" s="692"/>
      <c r="H72" s="692"/>
      <c r="I72" s="692"/>
      <c r="J72" s="692"/>
      <c r="K72" s="692"/>
      <c r="L72" s="13"/>
      <c r="M72" s="695"/>
      <c r="N72" s="692"/>
      <c r="O72" s="692"/>
      <c r="P72" s="692"/>
      <c r="Q72" s="692"/>
      <c r="R72" s="692"/>
      <c r="S72" s="692"/>
      <c r="T72" s="692"/>
      <c r="U72" s="692"/>
      <c r="V72" s="692"/>
      <c r="W72" s="337"/>
    </row>
    <row r="73" spans="1:23" s="17" customFormat="1" ht="18" customHeight="1" x14ac:dyDescent="0.2">
      <c r="A73" s="13" t="s">
        <v>272</v>
      </c>
      <c r="B73" s="39"/>
      <c r="C73" s="695">
        <v>14552.19968</v>
      </c>
      <c r="D73" s="692">
        <v>9395.9573199999995</v>
      </c>
      <c r="E73" s="692">
        <v>1557.55576</v>
      </c>
      <c r="F73" s="692">
        <v>308</v>
      </c>
      <c r="G73" s="692">
        <v>80</v>
      </c>
      <c r="H73" s="692">
        <v>694.54300000000001</v>
      </c>
      <c r="I73" s="692">
        <v>125.06825000000001</v>
      </c>
      <c r="J73" s="692">
        <v>1326.1947399999999</v>
      </c>
      <c r="K73" s="692">
        <v>2712.0115799999999</v>
      </c>
      <c r="L73" s="310" t="s">
        <v>272</v>
      </c>
      <c r="M73" s="695">
        <v>370.93083000000001</v>
      </c>
      <c r="N73" s="692">
        <v>406</v>
      </c>
      <c r="O73" s="692">
        <v>55.903350000000003</v>
      </c>
      <c r="P73" s="692">
        <v>483.88952</v>
      </c>
      <c r="Q73" s="692">
        <v>816.86027999999999</v>
      </c>
      <c r="R73" s="692">
        <v>459</v>
      </c>
      <c r="S73" s="692">
        <v>5156.2423699999999</v>
      </c>
      <c r="T73" s="692">
        <v>1052</v>
      </c>
      <c r="U73" s="692">
        <v>1158.11319</v>
      </c>
      <c r="V73" s="692">
        <v>2946.1291799999999</v>
      </c>
      <c r="W73" s="337"/>
    </row>
    <row r="74" spans="1:23" s="17" customFormat="1" ht="12.75" customHeight="1" x14ac:dyDescent="0.2">
      <c r="A74" s="13"/>
      <c r="B74" s="39"/>
      <c r="C74" s="692"/>
      <c r="D74" s="692"/>
      <c r="E74" s="692"/>
      <c r="F74" s="692"/>
      <c r="G74" s="692"/>
      <c r="H74" s="692"/>
      <c r="I74" s="692"/>
      <c r="J74" s="692"/>
      <c r="K74" s="692"/>
      <c r="L74" s="13"/>
      <c r="M74" s="692"/>
      <c r="N74" s="692"/>
      <c r="O74" s="692"/>
      <c r="P74" s="692"/>
      <c r="Q74" s="692"/>
      <c r="R74" s="692"/>
      <c r="S74" s="692"/>
      <c r="T74" s="692"/>
      <c r="U74" s="692"/>
      <c r="V74" s="692"/>
    </row>
    <row r="75" spans="1:23" s="157" customFormat="1" ht="12.75" customHeight="1" x14ac:dyDescent="0.2">
      <c r="A75" s="8"/>
      <c r="B75" s="11"/>
      <c r="C75" s="692"/>
      <c r="D75" s="692"/>
      <c r="E75" s="15"/>
      <c r="F75" s="15"/>
      <c r="J75" s="30"/>
      <c r="K75" s="30"/>
      <c r="L75" s="8"/>
      <c r="M75" s="684"/>
      <c r="N75" s="684"/>
      <c r="O75" s="684"/>
      <c r="P75" s="684"/>
      <c r="Q75" s="684"/>
      <c r="R75" s="684"/>
      <c r="S75" s="684"/>
      <c r="T75" s="684"/>
      <c r="U75" s="684"/>
      <c r="V75" s="684"/>
    </row>
    <row r="76" spans="1:23" s="28" customFormat="1" ht="12.75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218" customFormat="1" ht="12.75" customHeight="1" x14ac:dyDescent="0.2"/>
    <row r="78" spans="1:23" s="218" customFormat="1" ht="12.75" customHeight="1" x14ac:dyDescent="0.2"/>
    <row r="79" spans="1:23" s="218" customFormat="1" ht="12.75" customHeight="1" x14ac:dyDescent="0.2"/>
    <row r="80" spans="1:23" s="218" customFormat="1" x14ac:dyDescent="0.2"/>
    <row r="81" spans="3:22" s="218" customFormat="1" x14ac:dyDescent="0.2"/>
    <row r="82" spans="3:22" s="218" customFormat="1" x14ac:dyDescent="0.2">
      <c r="C82" s="291"/>
      <c r="D82" s="291"/>
      <c r="E82" s="291"/>
      <c r="F82" s="291"/>
      <c r="G82" s="291"/>
      <c r="H82" s="291"/>
      <c r="I82" s="291"/>
      <c r="J82" s="291"/>
      <c r="K82" s="291"/>
    </row>
    <row r="83" spans="3:22" s="218" customFormat="1" x14ac:dyDescent="0.2">
      <c r="C83" s="291"/>
      <c r="D83" s="291"/>
      <c r="E83" s="291"/>
      <c r="F83" s="291"/>
      <c r="G83" s="291"/>
      <c r="H83" s="291"/>
      <c r="I83" s="291"/>
      <c r="J83" s="291"/>
      <c r="K83" s="291"/>
    </row>
    <row r="84" spans="3:22" s="218" customFormat="1" x14ac:dyDescent="0.2">
      <c r="C84" s="291"/>
      <c r="D84" s="291"/>
      <c r="E84" s="291"/>
      <c r="F84" s="291"/>
      <c r="G84" s="291"/>
      <c r="H84" s="291"/>
      <c r="I84" s="291"/>
      <c r="J84" s="291"/>
      <c r="K84" s="291"/>
    </row>
    <row r="85" spans="3:22" x14ac:dyDescent="0.2">
      <c r="V85" s="292"/>
    </row>
    <row r="86" spans="3:22" x14ac:dyDescent="0.2">
      <c r="V86" s="292"/>
    </row>
    <row r="87" spans="3:22" x14ac:dyDescent="0.2">
      <c r="V87" s="292"/>
    </row>
    <row r="88" spans="3:22" x14ac:dyDescent="0.2">
      <c r="V88" s="292"/>
    </row>
    <row r="89" spans="3:22" x14ac:dyDescent="0.2">
      <c r="V89" s="292"/>
    </row>
    <row r="90" spans="3:22" x14ac:dyDescent="0.2">
      <c r="V90" s="292"/>
    </row>
    <row r="91" spans="3:22" x14ac:dyDescent="0.2">
      <c r="V91" s="292"/>
    </row>
    <row r="92" spans="3:22" x14ac:dyDescent="0.2">
      <c r="V92" s="292"/>
    </row>
    <row r="93" spans="3:22" x14ac:dyDescent="0.2">
      <c r="V93" s="292"/>
    </row>
    <row r="94" spans="3:22" x14ac:dyDescent="0.2">
      <c r="V94" s="292"/>
    </row>
    <row r="95" spans="3:22" x14ac:dyDescent="0.2">
      <c r="V95" s="292"/>
    </row>
    <row r="96" spans="3:22" x14ac:dyDescent="0.2">
      <c r="V96" s="292"/>
    </row>
    <row r="97" spans="22:22" x14ac:dyDescent="0.2">
      <c r="V97" s="292"/>
    </row>
    <row r="98" spans="22:22" x14ac:dyDescent="0.2">
      <c r="V98" s="292"/>
    </row>
    <row r="99" spans="22:22" x14ac:dyDescent="0.2">
      <c r="V99" s="292"/>
    </row>
    <row r="100" spans="22:22" x14ac:dyDescent="0.2">
      <c r="V100" s="292"/>
    </row>
    <row r="101" spans="22:22" x14ac:dyDescent="0.2">
      <c r="V101" s="292"/>
    </row>
    <row r="102" spans="22:22" x14ac:dyDescent="0.2">
      <c r="V102" s="292"/>
    </row>
    <row r="103" spans="22:22" x14ac:dyDescent="0.2">
      <c r="V103" s="292"/>
    </row>
    <row r="104" spans="22:22" x14ac:dyDescent="0.2">
      <c r="V104" s="292"/>
    </row>
    <row r="105" spans="22:22" x14ac:dyDescent="0.2">
      <c r="V105" s="292"/>
    </row>
    <row r="106" spans="22:22" x14ac:dyDescent="0.2">
      <c r="V106" s="292"/>
    </row>
    <row r="107" spans="22:22" x14ac:dyDescent="0.2">
      <c r="V107" s="292"/>
    </row>
    <row r="108" spans="22:22" x14ac:dyDescent="0.2">
      <c r="V108" s="292"/>
    </row>
    <row r="109" spans="22:22" x14ac:dyDescent="0.2">
      <c r="V109" s="292"/>
    </row>
    <row r="110" spans="22:22" x14ac:dyDescent="0.2">
      <c r="V110" s="292"/>
    </row>
    <row r="111" spans="22:22" x14ac:dyDescent="0.2">
      <c r="V111" s="292"/>
    </row>
    <row r="112" spans="22:22" x14ac:dyDescent="0.2">
      <c r="V112" s="292"/>
    </row>
    <row r="113" spans="22:22" x14ac:dyDescent="0.2">
      <c r="V113" s="292"/>
    </row>
    <row r="114" spans="22:22" x14ac:dyDescent="0.2">
      <c r="V114" s="292"/>
    </row>
    <row r="115" spans="22:22" x14ac:dyDescent="0.2">
      <c r="V115" s="292"/>
    </row>
    <row r="116" spans="22:22" x14ac:dyDescent="0.2">
      <c r="V116" s="292"/>
    </row>
    <row r="117" spans="22:22" x14ac:dyDescent="0.2">
      <c r="V117" s="292"/>
    </row>
    <row r="118" spans="22:22" x14ac:dyDescent="0.2">
      <c r="V118" s="292"/>
    </row>
    <row r="119" spans="22:22" x14ac:dyDescent="0.2">
      <c r="V119" s="292"/>
    </row>
    <row r="120" spans="22:22" x14ac:dyDescent="0.2">
      <c r="V120" s="292"/>
    </row>
    <row r="121" spans="22:22" x14ac:dyDescent="0.2">
      <c r="V121" s="292"/>
    </row>
    <row r="122" spans="22:22" x14ac:dyDescent="0.2">
      <c r="V122" s="292"/>
    </row>
    <row r="123" spans="22:22" x14ac:dyDescent="0.2">
      <c r="V123" s="292"/>
    </row>
    <row r="124" spans="22:22" x14ac:dyDescent="0.2">
      <c r="V124" s="292"/>
    </row>
    <row r="125" spans="22:22" x14ac:dyDescent="0.2">
      <c r="V125" s="292"/>
    </row>
    <row r="126" spans="22:22" x14ac:dyDescent="0.2">
      <c r="V126" s="292"/>
    </row>
    <row r="127" spans="22:22" x14ac:dyDescent="0.2">
      <c r="V127" s="292"/>
    </row>
    <row r="128" spans="22:22" x14ac:dyDescent="0.2">
      <c r="V128" s="292"/>
    </row>
    <row r="129" spans="22:22" x14ac:dyDescent="0.2">
      <c r="V129" s="292"/>
    </row>
    <row r="130" spans="22:22" x14ac:dyDescent="0.2">
      <c r="V130" s="292"/>
    </row>
    <row r="131" spans="22:22" x14ac:dyDescent="0.2">
      <c r="V131" s="292"/>
    </row>
    <row r="132" spans="22:22" x14ac:dyDescent="0.2">
      <c r="V132" s="292"/>
    </row>
    <row r="133" spans="22:22" x14ac:dyDescent="0.2">
      <c r="V133" s="292"/>
    </row>
    <row r="134" spans="22:22" x14ac:dyDescent="0.2">
      <c r="V134" s="292"/>
    </row>
    <row r="135" spans="22:22" x14ac:dyDescent="0.2">
      <c r="V135" s="292"/>
    </row>
    <row r="136" spans="22:22" x14ac:dyDescent="0.2">
      <c r="V136" s="292"/>
    </row>
    <row r="137" spans="22:22" x14ac:dyDescent="0.2">
      <c r="V137" s="292"/>
    </row>
    <row r="138" spans="22:22" x14ac:dyDescent="0.2">
      <c r="V138" s="292"/>
    </row>
    <row r="139" spans="22:22" x14ac:dyDescent="0.2">
      <c r="V139" s="292"/>
    </row>
    <row r="140" spans="22:22" x14ac:dyDescent="0.2">
      <c r="V140" s="292"/>
    </row>
    <row r="141" spans="22:22" x14ac:dyDescent="0.2">
      <c r="V141" s="292"/>
    </row>
    <row r="142" spans="22:22" x14ac:dyDescent="0.2">
      <c r="V142" s="292"/>
    </row>
    <row r="143" spans="22:22" x14ac:dyDescent="0.2">
      <c r="V143" s="292"/>
    </row>
    <row r="144" spans="22:22" x14ac:dyDescent="0.2">
      <c r="V144" s="292"/>
    </row>
    <row r="145" spans="22:22" x14ac:dyDescent="0.2">
      <c r="V145" s="292"/>
    </row>
    <row r="146" spans="22:22" x14ac:dyDescent="0.2">
      <c r="V146" s="292"/>
    </row>
    <row r="147" spans="22:22" x14ac:dyDescent="0.2">
      <c r="V147" s="292"/>
    </row>
    <row r="148" spans="22:22" x14ac:dyDescent="0.2">
      <c r="V148" s="292"/>
    </row>
    <row r="149" spans="22:22" x14ac:dyDescent="0.2">
      <c r="V149" s="292"/>
    </row>
    <row r="150" spans="22:22" x14ac:dyDescent="0.2">
      <c r="V150" s="292"/>
    </row>
    <row r="151" spans="22:22" x14ac:dyDescent="0.2">
      <c r="V151" s="292"/>
    </row>
    <row r="152" spans="22:22" x14ac:dyDescent="0.2">
      <c r="V152" s="292"/>
    </row>
    <row r="153" spans="22:22" x14ac:dyDescent="0.2">
      <c r="V153" s="292"/>
    </row>
    <row r="154" spans="22:22" x14ac:dyDescent="0.2">
      <c r="V154" s="292"/>
    </row>
    <row r="155" spans="22:22" x14ac:dyDescent="0.2">
      <c r="V155" s="292"/>
    </row>
    <row r="156" spans="22:22" x14ac:dyDescent="0.2">
      <c r="V156" s="292"/>
    </row>
    <row r="157" spans="22:22" x14ac:dyDescent="0.2">
      <c r="V157" s="292"/>
    </row>
    <row r="158" spans="22:22" x14ac:dyDescent="0.2">
      <c r="V158" s="292"/>
    </row>
    <row r="159" spans="22:22" x14ac:dyDescent="0.2">
      <c r="V159" s="292"/>
    </row>
    <row r="160" spans="22:22" x14ac:dyDescent="0.2">
      <c r="V160" s="292"/>
    </row>
    <row r="161" spans="22:22" x14ac:dyDescent="0.2">
      <c r="V161" s="292"/>
    </row>
    <row r="162" spans="22:22" x14ac:dyDescent="0.2">
      <c r="V162" s="292"/>
    </row>
    <row r="163" spans="22:22" x14ac:dyDescent="0.2">
      <c r="V163" s="292"/>
    </row>
    <row r="164" spans="22:22" x14ac:dyDescent="0.2">
      <c r="V164" s="292"/>
    </row>
    <row r="165" spans="22:22" x14ac:dyDescent="0.2">
      <c r="V165" s="292"/>
    </row>
    <row r="166" spans="22:22" x14ac:dyDescent="0.2">
      <c r="V166" s="292"/>
    </row>
    <row r="167" spans="22:22" x14ac:dyDescent="0.2">
      <c r="V167" s="292"/>
    </row>
    <row r="168" spans="22:22" x14ac:dyDescent="0.2">
      <c r="V168" s="292"/>
    </row>
    <row r="169" spans="22:22" x14ac:dyDescent="0.2">
      <c r="V169" s="292"/>
    </row>
    <row r="170" spans="22:22" x14ac:dyDescent="0.2">
      <c r="V170" s="292"/>
    </row>
    <row r="171" spans="22:22" x14ac:dyDescent="0.2">
      <c r="V171" s="292"/>
    </row>
    <row r="172" spans="22:22" x14ac:dyDescent="0.2">
      <c r="V172" s="292"/>
    </row>
    <row r="173" spans="22:22" x14ac:dyDescent="0.2">
      <c r="V173" s="292"/>
    </row>
    <row r="174" spans="22:22" x14ac:dyDescent="0.2">
      <c r="V174" s="292"/>
    </row>
    <row r="175" spans="22:22" x14ac:dyDescent="0.2">
      <c r="V175" s="292"/>
    </row>
    <row r="176" spans="22:22" x14ac:dyDescent="0.2">
      <c r="V176" s="292"/>
    </row>
    <row r="177" spans="22:22" x14ac:dyDescent="0.2">
      <c r="V177" s="292"/>
    </row>
    <row r="178" spans="22:22" x14ac:dyDescent="0.2">
      <c r="V178" s="292"/>
    </row>
    <row r="179" spans="22:22" x14ac:dyDescent="0.2">
      <c r="V179" s="292"/>
    </row>
    <row r="180" spans="22:22" x14ac:dyDescent="0.2">
      <c r="V180" s="292"/>
    </row>
    <row r="181" spans="22:22" x14ac:dyDescent="0.2">
      <c r="V181" s="292"/>
    </row>
    <row r="182" spans="22:22" x14ac:dyDescent="0.2">
      <c r="V182" s="292"/>
    </row>
    <row r="183" spans="22:22" x14ac:dyDescent="0.2">
      <c r="V183" s="292"/>
    </row>
    <row r="184" spans="22:22" x14ac:dyDescent="0.2">
      <c r="V184" s="292"/>
    </row>
    <row r="185" spans="22:22" x14ac:dyDescent="0.2">
      <c r="V185" s="292"/>
    </row>
    <row r="186" spans="22:22" x14ac:dyDescent="0.2">
      <c r="V186" s="292"/>
    </row>
    <row r="187" spans="22:22" x14ac:dyDescent="0.2">
      <c r="V187" s="292"/>
    </row>
    <row r="188" spans="22:22" x14ac:dyDescent="0.2">
      <c r="V188" s="292"/>
    </row>
    <row r="189" spans="22:22" x14ac:dyDescent="0.2">
      <c r="V189" s="292"/>
    </row>
    <row r="190" spans="22:22" x14ac:dyDescent="0.2">
      <c r="V190" s="292"/>
    </row>
    <row r="191" spans="22:22" x14ac:dyDescent="0.2">
      <c r="V191" s="292"/>
    </row>
    <row r="192" spans="22:22" x14ac:dyDescent="0.2">
      <c r="V192" s="292"/>
    </row>
    <row r="193" spans="22:22" x14ac:dyDescent="0.2">
      <c r="V193" s="292"/>
    </row>
    <row r="194" spans="22:22" x14ac:dyDescent="0.2">
      <c r="V194" s="292"/>
    </row>
    <row r="195" spans="22:22" x14ac:dyDescent="0.2">
      <c r="V195" s="292"/>
    </row>
    <row r="196" spans="22:22" x14ac:dyDescent="0.2">
      <c r="V196" s="292"/>
    </row>
    <row r="197" spans="22:22" x14ac:dyDescent="0.2">
      <c r="V197" s="292"/>
    </row>
    <row r="198" spans="22:22" x14ac:dyDescent="0.2">
      <c r="V198" s="292"/>
    </row>
    <row r="199" spans="22:22" x14ac:dyDescent="0.2">
      <c r="V199" s="292"/>
    </row>
    <row r="200" spans="22:22" x14ac:dyDescent="0.2">
      <c r="V200" s="292"/>
    </row>
    <row r="201" spans="22:22" x14ac:dyDescent="0.2">
      <c r="V201" s="292"/>
    </row>
    <row r="202" spans="22:22" x14ac:dyDescent="0.2">
      <c r="V202" s="292"/>
    </row>
    <row r="203" spans="22:22" x14ac:dyDescent="0.2">
      <c r="V203" s="292"/>
    </row>
    <row r="204" spans="22:22" x14ac:dyDescent="0.2">
      <c r="V204" s="292"/>
    </row>
    <row r="205" spans="22:22" x14ac:dyDescent="0.2">
      <c r="V205" s="292"/>
    </row>
    <row r="206" spans="22:22" x14ac:dyDescent="0.2">
      <c r="V206" s="292"/>
    </row>
    <row r="207" spans="22:22" x14ac:dyDescent="0.2">
      <c r="V207" s="292"/>
    </row>
    <row r="208" spans="22:22" x14ac:dyDescent="0.2">
      <c r="V208" s="292"/>
    </row>
    <row r="209" spans="22:22" x14ac:dyDescent="0.2">
      <c r="V209" s="292"/>
    </row>
    <row r="210" spans="22:22" x14ac:dyDescent="0.2">
      <c r="V210" s="292"/>
    </row>
    <row r="211" spans="22:22" x14ac:dyDescent="0.2">
      <c r="V211" s="292"/>
    </row>
    <row r="212" spans="22:22" x14ac:dyDescent="0.2">
      <c r="V212" s="292"/>
    </row>
    <row r="213" spans="22:22" x14ac:dyDescent="0.2">
      <c r="V213" s="292"/>
    </row>
    <row r="214" spans="22:22" x14ac:dyDescent="0.2">
      <c r="V214" s="292"/>
    </row>
    <row r="215" spans="22:22" x14ac:dyDescent="0.2">
      <c r="V215" s="292"/>
    </row>
    <row r="216" spans="22:22" x14ac:dyDescent="0.2">
      <c r="V216" s="292"/>
    </row>
    <row r="217" spans="22:22" x14ac:dyDescent="0.2">
      <c r="V217" s="292"/>
    </row>
    <row r="218" spans="22:22" x14ac:dyDescent="0.2">
      <c r="V218" s="292"/>
    </row>
    <row r="219" spans="22:22" x14ac:dyDescent="0.2">
      <c r="V219" s="292"/>
    </row>
    <row r="220" spans="22:22" x14ac:dyDescent="0.2">
      <c r="V220" s="292"/>
    </row>
    <row r="221" spans="22:22" x14ac:dyDescent="0.2">
      <c r="V221" s="292"/>
    </row>
    <row r="222" spans="22:22" x14ac:dyDescent="0.2">
      <c r="V222" s="292"/>
    </row>
    <row r="223" spans="22:22" x14ac:dyDescent="0.2">
      <c r="V223" s="292"/>
    </row>
    <row r="224" spans="22:22" x14ac:dyDescent="0.2">
      <c r="V224" s="292"/>
    </row>
    <row r="225" spans="22:22" x14ac:dyDescent="0.2">
      <c r="V225" s="292"/>
    </row>
    <row r="226" spans="22:22" x14ac:dyDescent="0.2">
      <c r="V226" s="292"/>
    </row>
    <row r="227" spans="22:22" x14ac:dyDescent="0.2">
      <c r="V227" s="292"/>
    </row>
    <row r="228" spans="22:22" x14ac:dyDescent="0.2">
      <c r="V228" s="292"/>
    </row>
    <row r="229" spans="22:22" x14ac:dyDescent="0.2">
      <c r="V229" s="292"/>
    </row>
    <row r="230" spans="22:22" x14ac:dyDescent="0.2">
      <c r="V230" s="292"/>
    </row>
    <row r="231" spans="22:22" x14ac:dyDescent="0.2">
      <c r="V231" s="292"/>
    </row>
    <row r="232" spans="22:22" x14ac:dyDescent="0.2">
      <c r="V232" s="292"/>
    </row>
    <row r="233" spans="22:22" x14ac:dyDescent="0.2">
      <c r="V233" s="292"/>
    </row>
    <row r="234" spans="22:22" x14ac:dyDescent="0.2">
      <c r="V234" s="292"/>
    </row>
    <row r="235" spans="22:22" x14ac:dyDescent="0.2">
      <c r="V235" s="292"/>
    </row>
    <row r="236" spans="22:22" x14ac:dyDescent="0.2">
      <c r="V236" s="292"/>
    </row>
    <row r="237" spans="22:22" x14ac:dyDescent="0.2">
      <c r="V237" s="292"/>
    </row>
    <row r="238" spans="22:22" x14ac:dyDescent="0.2">
      <c r="V238" s="292"/>
    </row>
    <row r="239" spans="22:22" x14ac:dyDescent="0.2">
      <c r="V239" s="292"/>
    </row>
    <row r="240" spans="22:22" x14ac:dyDescent="0.2">
      <c r="V240" s="292"/>
    </row>
    <row r="241" spans="22:22" x14ac:dyDescent="0.2">
      <c r="V241" s="292"/>
    </row>
    <row r="242" spans="22:22" x14ac:dyDescent="0.2">
      <c r="V242" s="292"/>
    </row>
    <row r="243" spans="22:22" x14ac:dyDescent="0.2">
      <c r="V243" s="292"/>
    </row>
    <row r="244" spans="22:22" x14ac:dyDescent="0.2">
      <c r="V244" s="292"/>
    </row>
    <row r="245" spans="22:22" x14ac:dyDescent="0.2">
      <c r="V245" s="292"/>
    </row>
    <row r="246" spans="22:22" x14ac:dyDescent="0.2">
      <c r="V246" s="292"/>
    </row>
    <row r="247" spans="22:22" x14ac:dyDescent="0.2">
      <c r="V247" s="292"/>
    </row>
    <row r="248" spans="22:22" x14ac:dyDescent="0.2">
      <c r="V248" s="292"/>
    </row>
    <row r="249" spans="22:22" x14ac:dyDescent="0.2">
      <c r="V249" s="292"/>
    </row>
    <row r="250" spans="22:22" x14ac:dyDescent="0.2">
      <c r="V250" s="292"/>
    </row>
    <row r="251" spans="22:22" x14ac:dyDescent="0.2">
      <c r="V251" s="292"/>
    </row>
    <row r="252" spans="22:22" x14ac:dyDescent="0.2">
      <c r="V252" s="292"/>
    </row>
    <row r="253" spans="22:22" x14ac:dyDescent="0.2">
      <c r="V253" s="292"/>
    </row>
    <row r="254" spans="22:22" x14ac:dyDescent="0.2">
      <c r="V254" s="292"/>
    </row>
    <row r="255" spans="22:22" x14ac:dyDescent="0.2">
      <c r="V255" s="292"/>
    </row>
    <row r="256" spans="22:22" x14ac:dyDescent="0.2">
      <c r="V256" s="292"/>
    </row>
    <row r="257" spans="22:22" x14ac:dyDescent="0.2">
      <c r="V257" s="292"/>
    </row>
    <row r="258" spans="22:22" x14ac:dyDescent="0.2">
      <c r="V258" s="292"/>
    </row>
    <row r="259" spans="22:22" x14ac:dyDescent="0.2">
      <c r="V259" s="292"/>
    </row>
    <row r="260" spans="22:22" x14ac:dyDescent="0.2">
      <c r="V260" s="292"/>
    </row>
    <row r="261" spans="22:22" x14ac:dyDescent="0.2">
      <c r="V261" s="292"/>
    </row>
    <row r="262" spans="22:22" x14ac:dyDescent="0.2">
      <c r="V262" s="292"/>
    </row>
    <row r="263" spans="22:22" x14ac:dyDescent="0.2">
      <c r="V263" s="292"/>
    </row>
    <row r="264" spans="22:22" x14ac:dyDescent="0.2">
      <c r="V264" s="292"/>
    </row>
    <row r="265" spans="22:22" x14ac:dyDescent="0.2">
      <c r="V265" s="292"/>
    </row>
    <row r="266" spans="22:22" x14ac:dyDescent="0.2">
      <c r="V266" s="292"/>
    </row>
    <row r="267" spans="22:22" x14ac:dyDescent="0.2">
      <c r="V267" s="292"/>
    </row>
    <row r="268" spans="22:22" x14ac:dyDescent="0.2">
      <c r="V268" s="292"/>
    </row>
    <row r="269" spans="22:22" x14ac:dyDescent="0.2">
      <c r="V269" s="292"/>
    </row>
    <row r="270" spans="22:22" x14ac:dyDescent="0.2">
      <c r="V270" s="292"/>
    </row>
    <row r="271" spans="22:22" x14ac:dyDescent="0.2">
      <c r="V271" s="292"/>
    </row>
    <row r="272" spans="22:22" x14ac:dyDescent="0.2">
      <c r="V272" s="292"/>
    </row>
    <row r="273" spans="22:22" x14ac:dyDescent="0.2">
      <c r="V273" s="292"/>
    </row>
    <row r="274" spans="22:22" x14ac:dyDescent="0.2">
      <c r="V274" s="292"/>
    </row>
    <row r="275" spans="22:22" x14ac:dyDescent="0.2">
      <c r="V275" s="292"/>
    </row>
    <row r="276" spans="22:22" x14ac:dyDescent="0.2">
      <c r="V276" s="292"/>
    </row>
    <row r="277" spans="22:22" x14ac:dyDescent="0.2">
      <c r="V277" s="292"/>
    </row>
    <row r="278" spans="22:22" x14ac:dyDescent="0.2">
      <c r="V278" s="292"/>
    </row>
    <row r="279" spans="22:22" x14ac:dyDescent="0.2">
      <c r="V279" s="292"/>
    </row>
    <row r="280" spans="22:22" x14ac:dyDescent="0.2">
      <c r="V280" s="292"/>
    </row>
    <row r="281" spans="22:22" x14ac:dyDescent="0.2">
      <c r="V281" s="292"/>
    </row>
    <row r="282" spans="22:22" x14ac:dyDescent="0.2">
      <c r="V282" s="292"/>
    </row>
    <row r="283" spans="22:22" x14ac:dyDescent="0.2">
      <c r="V283" s="292"/>
    </row>
    <row r="284" spans="22:22" x14ac:dyDescent="0.2">
      <c r="V284" s="292"/>
    </row>
    <row r="285" spans="22:22" x14ac:dyDescent="0.2">
      <c r="V285" s="292"/>
    </row>
    <row r="286" spans="22:22" x14ac:dyDescent="0.2">
      <c r="V286" s="292"/>
    </row>
    <row r="287" spans="22:22" x14ac:dyDescent="0.2">
      <c r="V287" s="292"/>
    </row>
    <row r="288" spans="22:22" x14ac:dyDescent="0.2">
      <c r="V288" s="292"/>
    </row>
    <row r="289" spans="22:22" x14ac:dyDescent="0.2">
      <c r="V289" s="292"/>
    </row>
    <row r="290" spans="22:22" x14ac:dyDescent="0.2">
      <c r="V290" s="292"/>
    </row>
    <row r="291" spans="22:22" x14ac:dyDescent="0.2">
      <c r="V291" s="292"/>
    </row>
    <row r="292" spans="22:22" x14ac:dyDescent="0.2">
      <c r="V292" s="292"/>
    </row>
    <row r="293" spans="22:22" x14ac:dyDescent="0.2">
      <c r="V293" s="292"/>
    </row>
    <row r="294" spans="22:22" x14ac:dyDescent="0.2">
      <c r="V294" s="292"/>
    </row>
    <row r="295" spans="22:22" x14ac:dyDescent="0.2">
      <c r="V295" s="292"/>
    </row>
    <row r="296" spans="22:22" x14ac:dyDescent="0.2">
      <c r="V296" s="292"/>
    </row>
    <row r="297" spans="22:22" x14ac:dyDescent="0.2">
      <c r="V297" s="292"/>
    </row>
    <row r="298" spans="22:22" x14ac:dyDescent="0.2">
      <c r="V298" s="292"/>
    </row>
    <row r="299" spans="22:22" x14ac:dyDescent="0.2">
      <c r="V299" s="292"/>
    </row>
    <row r="300" spans="22:22" x14ac:dyDescent="0.2">
      <c r="V300" s="292"/>
    </row>
    <row r="301" spans="22:22" x14ac:dyDescent="0.2">
      <c r="V301" s="292"/>
    </row>
    <row r="302" spans="22:22" x14ac:dyDescent="0.2">
      <c r="V302" s="292"/>
    </row>
    <row r="303" spans="22:22" x14ac:dyDescent="0.2">
      <c r="V303" s="292"/>
    </row>
    <row r="304" spans="22:22" x14ac:dyDescent="0.2">
      <c r="V304" s="292"/>
    </row>
    <row r="305" spans="22:22" x14ac:dyDescent="0.2">
      <c r="V305" s="292"/>
    </row>
    <row r="306" spans="22:22" x14ac:dyDescent="0.2">
      <c r="V306" s="292"/>
    </row>
    <row r="307" spans="22:22" x14ac:dyDescent="0.2">
      <c r="V307" s="292"/>
    </row>
    <row r="308" spans="22:22" x14ac:dyDescent="0.2">
      <c r="V308" s="292"/>
    </row>
    <row r="309" spans="22:22" x14ac:dyDescent="0.2">
      <c r="V309" s="292"/>
    </row>
    <row r="310" spans="22:22" x14ac:dyDescent="0.2">
      <c r="V310" s="292"/>
    </row>
    <row r="311" spans="22:22" x14ac:dyDescent="0.2">
      <c r="V311" s="292"/>
    </row>
    <row r="312" spans="22:22" x14ac:dyDescent="0.2">
      <c r="V312" s="292"/>
    </row>
    <row r="313" spans="22:22" x14ac:dyDescent="0.2">
      <c r="V313" s="292"/>
    </row>
    <row r="314" spans="22:22" x14ac:dyDescent="0.2">
      <c r="V314" s="292"/>
    </row>
    <row r="315" spans="22:22" x14ac:dyDescent="0.2">
      <c r="V315" s="292"/>
    </row>
    <row r="316" spans="22:22" x14ac:dyDescent="0.2">
      <c r="V316" s="292"/>
    </row>
    <row r="317" spans="22:22" x14ac:dyDescent="0.2">
      <c r="V317" s="292"/>
    </row>
    <row r="318" spans="22:22" x14ac:dyDescent="0.2">
      <c r="V318" s="292"/>
    </row>
    <row r="319" spans="22:22" x14ac:dyDescent="0.2">
      <c r="V319" s="292"/>
    </row>
    <row r="320" spans="22:22" x14ac:dyDescent="0.2">
      <c r="V320" s="292"/>
    </row>
    <row r="321" spans="22:22" x14ac:dyDescent="0.2">
      <c r="V321" s="292"/>
    </row>
    <row r="322" spans="22:22" x14ac:dyDescent="0.2">
      <c r="V322" s="292"/>
    </row>
    <row r="323" spans="22:22" x14ac:dyDescent="0.2">
      <c r="V323" s="292"/>
    </row>
    <row r="324" spans="22:22" x14ac:dyDescent="0.2">
      <c r="V324" s="292"/>
    </row>
    <row r="325" spans="22:22" x14ac:dyDescent="0.2">
      <c r="V325" s="292"/>
    </row>
    <row r="326" spans="22:22" x14ac:dyDescent="0.2">
      <c r="V326" s="292"/>
    </row>
    <row r="327" spans="22:22" x14ac:dyDescent="0.2">
      <c r="V327" s="292"/>
    </row>
    <row r="328" spans="22:22" x14ac:dyDescent="0.2">
      <c r="V328" s="292"/>
    </row>
    <row r="329" spans="22:22" x14ac:dyDescent="0.2">
      <c r="V329" s="292"/>
    </row>
    <row r="330" spans="22:22" x14ac:dyDescent="0.2">
      <c r="V330" s="292"/>
    </row>
    <row r="331" spans="22:22" x14ac:dyDescent="0.2">
      <c r="V331" s="292"/>
    </row>
    <row r="332" spans="22:22" x14ac:dyDescent="0.2">
      <c r="V332" s="292"/>
    </row>
    <row r="333" spans="22:22" x14ac:dyDescent="0.2">
      <c r="V333" s="292"/>
    </row>
    <row r="334" spans="22:22" x14ac:dyDescent="0.2">
      <c r="V334" s="292"/>
    </row>
    <row r="335" spans="22:22" x14ac:dyDescent="0.2">
      <c r="V335" s="292"/>
    </row>
    <row r="336" spans="22:22" x14ac:dyDescent="0.2">
      <c r="V336" s="292"/>
    </row>
    <row r="337" spans="22:22" x14ac:dyDescent="0.2">
      <c r="V337" s="292"/>
    </row>
    <row r="338" spans="22:22" x14ac:dyDescent="0.2">
      <c r="V338" s="292"/>
    </row>
    <row r="339" spans="22:22" x14ac:dyDescent="0.2">
      <c r="V339" s="292"/>
    </row>
    <row r="340" spans="22:22" x14ac:dyDescent="0.2">
      <c r="V340" s="292"/>
    </row>
    <row r="341" spans="22:22" x14ac:dyDescent="0.2">
      <c r="V341" s="292"/>
    </row>
    <row r="342" spans="22:22" x14ac:dyDescent="0.2">
      <c r="V342" s="292"/>
    </row>
    <row r="343" spans="22:22" x14ac:dyDescent="0.2">
      <c r="V343" s="292"/>
    </row>
    <row r="344" spans="22:22" x14ac:dyDescent="0.2">
      <c r="V344" s="292"/>
    </row>
    <row r="345" spans="22:22" x14ac:dyDescent="0.2">
      <c r="V345" s="292"/>
    </row>
    <row r="346" spans="22:22" x14ac:dyDescent="0.2">
      <c r="V346" s="292"/>
    </row>
    <row r="347" spans="22:22" x14ac:dyDescent="0.2">
      <c r="V347" s="292"/>
    </row>
    <row r="348" spans="22:22" x14ac:dyDescent="0.2">
      <c r="V348" s="292"/>
    </row>
    <row r="349" spans="22:22" x14ac:dyDescent="0.2">
      <c r="V349" s="292"/>
    </row>
    <row r="350" spans="22:22" x14ac:dyDescent="0.2">
      <c r="V350" s="292"/>
    </row>
    <row r="351" spans="22:22" x14ac:dyDescent="0.2">
      <c r="V351" s="292"/>
    </row>
    <row r="352" spans="22:22" x14ac:dyDescent="0.2">
      <c r="V352" s="292"/>
    </row>
    <row r="353" spans="22:22" x14ac:dyDescent="0.2">
      <c r="V353" s="292"/>
    </row>
    <row r="354" spans="22:22" x14ac:dyDescent="0.2">
      <c r="V354" s="292"/>
    </row>
    <row r="355" spans="22:22" x14ac:dyDescent="0.2">
      <c r="V355" s="292"/>
    </row>
    <row r="356" spans="22:22" x14ac:dyDescent="0.2">
      <c r="V356" s="292"/>
    </row>
    <row r="357" spans="22:22" x14ac:dyDescent="0.2">
      <c r="V357" s="292"/>
    </row>
    <row r="358" spans="22:22" x14ac:dyDescent="0.2">
      <c r="V358" s="292"/>
    </row>
    <row r="359" spans="22:22" x14ac:dyDescent="0.2">
      <c r="V359" s="292"/>
    </row>
    <row r="360" spans="22:22" x14ac:dyDescent="0.2">
      <c r="V360" s="292"/>
    </row>
    <row r="361" spans="22:22" x14ac:dyDescent="0.2">
      <c r="V361" s="292"/>
    </row>
    <row r="362" spans="22:22" x14ac:dyDescent="0.2">
      <c r="V362" s="292"/>
    </row>
    <row r="363" spans="22:22" x14ac:dyDescent="0.2">
      <c r="V363" s="292"/>
    </row>
    <row r="364" spans="22:22" x14ac:dyDescent="0.2">
      <c r="V364" s="292"/>
    </row>
    <row r="365" spans="22:22" x14ac:dyDescent="0.2">
      <c r="V365" s="292"/>
    </row>
    <row r="366" spans="22:22" x14ac:dyDescent="0.2">
      <c r="V366" s="292"/>
    </row>
    <row r="367" spans="22:22" x14ac:dyDescent="0.2">
      <c r="V367" s="292"/>
    </row>
    <row r="368" spans="22:22" x14ac:dyDescent="0.2">
      <c r="V368" s="292"/>
    </row>
    <row r="369" spans="22:22" x14ac:dyDescent="0.2">
      <c r="V369" s="292"/>
    </row>
    <row r="370" spans="22:22" x14ac:dyDescent="0.2">
      <c r="V370" s="292"/>
    </row>
    <row r="371" spans="22:22" x14ac:dyDescent="0.2">
      <c r="V371" s="292"/>
    </row>
    <row r="372" spans="22:22" x14ac:dyDescent="0.2">
      <c r="V372" s="292"/>
    </row>
    <row r="373" spans="22:22" x14ac:dyDescent="0.2">
      <c r="V373" s="292"/>
    </row>
    <row r="374" spans="22:22" x14ac:dyDescent="0.2">
      <c r="V374" s="292"/>
    </row>
    <row r="375" spans="22:22" x14ac:dyDescent="0.2">
      <c r="V375" s="292"/>
    </row>
    <row r="376" spans="22:22" x14ac:dyDescent="0.2">
      <c r="V376" s="292"/>
    </row>
    <row r="377" spans="22:22" x14ac:dyDescent="0.2">
      <c r="V377" s="292"/>
    </row>
    <row r="378" spans="22:22" x14ac:dyDescent="0.2">
      <c r="V378" s="292"/>
    </row>
    <row r="379" spans="22:22" x14ac:dyDescent="0.2">
      <c r="V379" s="292"/>
    </row>
    <row r="380" spans="22:22" x14ac:dyDescent="0.2">
      <c r="V380" s="292"/>
    </row>
    <row r="381" spans="22:22" x14ac:dyDescent="0.2">
      <c r="V381" s="292"/>
    </row>
    <row r="382" spans="22:22" x14ac:dyDescent="0.2">
      <c r="V382" s="292"/>
    </row>
    <row r="383" spans="22:22" x14ac:dyDescent="0.2">
      <c r="V383" s="292"/>
    </row>
    <row r="384" spans="22:22" x14ac:dyDescent="0.2">
      <c r="V384" s="292"/>
    </row>
    <row r="385" spans="22:22" x14ac:dyDescent="0.2">
      <c r="V385" s="292"/>
    </row>
    <row r="386" spans="22:22" x14ac:dyDescent="0.2">
      <c r="V386" s="292"/>
    </row>
    <row r="387" spans="22:22" x14ac:dyDescent="0.2">
      <c r="V387" s="292"/>
    </row>
    <row r="388" spans="22:22" x14ac:dyDescent="0.2">
      <c r="V388" s="292"/>
    </row>
    <row r="389" spans="22:22" x14ac:dyDescent="0.2">
      <c r="V389" s="292"/>
    </row>
    <row r="390" spans="22:22" x14ac:dyDescent="0.2">
      <c r="V390" s="292"/>
    </row>
    <row r="391" spans="22:22" x14ac:dyDescent="0.2">
      <c r="V391" s="292"/>
    </row>
    <row r="392" spans="22:22" x14ac:dyDescent="0.2">
      <c r="V392" s="292"/>
    </row>
    <row r="393" spans="22:22" x14ac:dyDescent="0.2">
      <c r="V393" s="292"/>
    </row>
    <row r="394" spans="22:22" x14ac:dyDescent="0.2">
      <c r="V394" s="292"/>
    </row>
    <row r="395" spans="22:22" x14ac:dyDescent="0.2">
      <c r="V395" s="292"/>
    </row>
    <row r="396" spans="22:22" x14ac:dyDescent="0.2">
      <c r="V396" s="292"/>
    </row>
    <row r="397" spans="22:22" x14ac:dyDescent="0.2">
      <c r="V397" s="292"/>
    </row>
    <row r="398" spans="22:22" x14ac:dyDescent="0.2">
      <c r="V398" s="292"/>
    </row>
    <row r="399" spans="22:22" x14ac:dyDescent="0.2">
      <c r="V399" s="292"/>
    </row>
    <row r="400" spans="22:22" x14ac:dyDescent="0.2">
      <c r="V400" s="292"/>
    </row>
    <row r="401" spans="22:22" x14ac:dyDescent="0.2">
      <c r="V401" s="292"/>
    </row>
    <row r="402" spans="22:22" x14ac:dyDescent="0.2">
      <c r="V402" s="292"/>
    </row>
    <row r="403" spans="22:22" x14ac:dyDescent="0.2">
      <c r="V403" s="292"/>
    </row>
    <row r="404" spans="22:22" x14ac:dyDescent="0.2">
      <c r="V404" s="292"/>
    </row>
    <row r="405" spans="22:22" x14ac:dyDescent="0.2">
      <c r="V405" s="292"/>
    </row>
    <row r="406" spans="22:22" x14ac:dyDescent="0.2">
      <c r="V406" s="292"/>
    </row>
    <row r="407" spans="22:22" x14ac:dyDescent="0.2">
      <c r="V407" s="292"/>
    </row>
    <row r="408" spans="22:22" x14ac:dyDescent="0.2">
      <c r="V408" s="292"/>
    </row>
    <row r="409" spans="22:22" x14ac:dyDescent="0.2">
      <c r="V409" s="292"/>
    </row>
    <row r="410" spans="22:22" x14ac:dyDescent="0.2">
      <c r="V410" s="292"/>
    </row>
    <row r="411" spans="22:22" x14ac:dyDescent="0.2">
      <c r="V411" s="292"/>
    </row>
    <row r="412" spans="22:22" x14ac:dyDescent="0.2">
      <c r="V412" s="292"/>
    </row>
    <row r="413" spans="22:22" x14ac:dyDescent="0.2">
      <c r="V413" s="292"/>
    </row>
    <row r="414" spans="22:22" x14ac:dyDescent="0.2">
      <c r="V414" s="292"/>
    </row>
    <row r="415" spans="22:22" x14ac:dyDescent="0.2">
      <c r="V415" s="292"/>
    </row>
    <row r="416" spans="22:22" x14ac:dyDescent="0.2">
      <c r="V416" s="292"/>
    </row>
    <row r="417" spans="22:22" x14ac:dyDescent="0.2">
      <c r="V417" s="292"/>
    </row>
    <row r="418" spans="22:22" x14ac:dyDescent="0.2">
      <c r="V418" s="292"/>
    </row>
    <row r="419" spans="22:22" x14ac:dyDescent="0.2">
      <c r="V419" s="292"/>
    </row>
    <row r="420" spans="22:22" x14ac:dyDescent="0.2">
      <c r="V420" s="292"/>
    </row>
    <row r="421" spans="22:22" x14ac:dyDescent="0.2">
      <c r="V421" s="292"/>
    </row>
    <row r="422" spans="22:22" x14ac:dyDescent="0.2">
      <c r="V422" s="292"/>
    </row>
    <row r="423" spans="22:22" x14ac:dyDescent="0.2">
      <c r="V423" s="292"/>
    </row>
    <row r="424" spans="22:22" x14ac:dyDescent="0.2">
      <c r="V424" s="292"/>
    </row>
    <row r="425" spans="22:22" x14ac:dyDescent="0.2">
      <c r="V425" s="292"/>
    </row>
    <row r="426" spans="22:22" x14ac:dyDescent="0.2">
      <c r="V426" s="292"/>
    </row>
    <row r="427" spans="22:22" x14ac:dyDescent="0.2">
      <c r="V427" s="292"/>
    </row>
    <row r="428" spans="22:22" x14ac:dyDescent="0.2">
      <c r="V428" s="292"/>
    </row>
    <row r="429" spans="22:22" x14ac:dyDescent="0.2">
      <c r="V429" s="292"/>
    </row>
    <row r="430" spans="22:22" x14ac:dyDescent="0.2">
      <c r="V430" s="292"/>
    </row>
    <row r="431" spans="22:22" x14ac:dyDescent="0.2">
      <c r="V431" s="292"/>
    </row>
    <row r="432" spans="22:22" x14ac:dyDescent="0.2">
      <c r="V432" s="292"/>
    </row>
    <row r="433" spans="22:22" x14ac:dyDescent="0.2">
      <c r="V433" s="292"/>
    </row>
    <row r="434" spans="22:22" x14ac:dyDescent="0.2">
      <c r="V434" s="292"/>
    </row>
    <row r="435" spans="22:22" x14ac:dyDescent="0.2">
      <c r="V435" s="292"/>
    </row>
    <row r="436" spans="22:22" x14ac:dyDescent="0.2">
      <c r="V436" s="292"/>
    </row>
    <row r="437" spans="22:22" x14ac:dyDescent="0.2">
      <c r="V437" s="292"/>
    </row>
    <row r="438" spans="22:22" x14ac:dyDescent="0.2">
      <c r="V438" s="292"/>
    </row>
    <row r="439" spans="22:22" x14ac:dyDescent="0.2">
      <c r="V439" s="292"/>
    </row>
    <row r="440" spans="22:22" x14ac:dyDescent="0.2">
      <c r="V440" s="292"/>
    </row>
    <row r="441" spans="22:22" x14ac:dyDescent="0.2">
      <c r="V441" s="292"/>
    </row>
    <row r="442" spans="22:22" x14ac:dyDescent="0.2">
      <c r="V442" s="292"/>
    </row>
    <row r="443" spans="22:22" x14ac:dyDescent="0.2">
      <c r="V443" s="292"/>
    </row>
    <row r="444" spans="22:22" x14ac:dyDescent="0.2">
      <c r="V444" s="292"/>
    </row>
    <row r="445" spans="22:22" x14ac:dyDescent="0.2">
      <c r="V445" s="292"/>
    </row>
    <row r="446" spans="22:22" x14ac:dyDescent="0.2">
      <c r="V446" s="292"/>
    </row>
    <row r="447" spans="22:22" x14ac:dyDescent="0.2">
      <c r="V447" s="292"/>
    </row>
    <row r="448" spans="22:22" x14ac:dyDescent="0.2">
      <c r="V448" s="292"/>
    </row>
    <row r="449" spans="22:22" x14ac:dyDescent="0.2">
      <c r="V449" s="292"/>
    </row>
    <row r="450" spans="22:22" x14ac:dyDescent="0.2">
      <c r="V450" s="292"/>
    </row>
    <row r="451" spans="22:22" x14ac:dyDescent="0.2">
      <c r="V451" s="292"/>
    </row>
    <row r="452" spans="22:22" x14ac:dyDescent="0.2">
      <c r="V452" s="292"/>
    </row>
    <row r="453" spans="22:22" x14ac:dyDescent="0.2">
      <c r="V453" s="292"/>
    </row>
    <row r="454" spans="22:22" x14ac:dyDescent="0.2">
      <c r="V454" s="292"/>
    </row>
    <row r="455" spans="22:22" x14ac:dyDescent="0.2">
      <c r="V455" s="292"/>
    </row>
    <row r="456" spans="22:22" x14ac:dyDescent="0.2">
      <c r="V456" s="292"/>
    </row>
    <row r="457" spans="22:22" x14ac:dyDescent="0.2">
      <c r="V457" s="292"/>
    </row>
    <row r="458" spans="22:22" x14ac:dyDescent="0.2">
      <c r="V458" s="292"/>
    </row>
    <row r="459" spans="22:22" x14ac:dyDescent="0.2">
      <c r="V459" s="292"/>
    </row>
    <row r="460" spans="22:22" x14ac:dyDescent="0.2">
      <c r="V460" s="292"/>
    </row>
    <row r="461" spans="22:22" x14ac:dyDescent="0.2">
      <c r="V461" s="292"/>
    </row>
    <row r="462" spans="22:22" x14ac:dyDescent="0.2">
      <c r="V462" s="292"/>
    </row>
    <row r="463" spans="22:22" x14ac:dyDescent="0.2">
      <c r="V463" s="292"/>
    </row>
    <row r="464" spans="22:22" x14ac:dyDescent="0.2">
      <c r="V464" s="292"/>
    </row>
    <row r="465" spans="22:22" x14ac:dyDescent="0.2">
      <c r="V465" s="292"/>
    </row>
    <row r="466" spans="22:22" x14ac:dyDescent="0.2">
      <c r="V466" s="292"/>
    </row>
    <row r="467" spans="22:22" x14ac:dyDescent="0.2">
      <c r="V467" s="292"/>
    </row>
    <row r="468" spans="22:22" x14ac:dyDescent="0.2">
      <c r="V468" s="292"/>
    </row>
    <row r="469" spans="22:22" x14ac:dyDescent="0.2">
      <c r="V469" s="292"/>
    </row>
    <row r="470" spans="22:22" x14ac:dyDescent="0.2">
      <c r="V470" s="292"/>
    </row>
    <row r="471" spans="22:22" x14ac:dyDescent="0.2">
      <c r="V471" s="292"/>
    </row>
    <row r="472" spans="22:22" x14ac:dyDescent="0.2">
      <c r="V472" s="292"/>
    </row>
    <row r="473" spans="22:22" x14ac:dyDescent="0.2">
      <c r="V473" s="292"/>
    </row>
    <row r="474" spans="22:22" x14ac:dyDescent="0.2">
      <c r="V474" s="292"/>
    </row>
    <row r="475" spans="22:22" x14ac:dyDescent="0.2">
      <c r="V475" s="292"/>
    </row>
    <row r="476" spans="22:22" x14ac:dyDescent="0.2">
      <c r="V476" s="292"/>
    </row>
    <row r="477" spans="22:22" x14ac:dyDescent="0.2">
      <c r="V477" s="292"/>
    </row>
    <row r="478" spans="22:22" x14ac:dyDescent="0.2">
      <c r="V478" s="292"/>
    </row>
    <row r="479" spans="22:22" x14ac:dyDescent="0.2">
      <c r="V479" s="292"/>
    </row>
    <row r="480" spans="22:22" x14ac:dyDescent="0.2">
      <c r="V480" s="292"/>
    </row>
    <row r="481" spans="22:22" x14ac:dyDescent="0.2">
      <c r="V481" s="292"/>
    </row>
    <row r="482" spans="22:22" x14ac:dyDescent="0.2">
      <c r="V482" s="292"/>
    </row>
    <row r="483" spans="22:22" x14ac:dyDescent="0.2">
      <c r="V483" s="292"/>
    </row>
    <row r="484" spans="22:22" x14ac:dyDescent="0.2">
      <c r="V484" s="292"/>
    </row>
    <row r="485" spans="22:22" x14ac:dyDescent="0.2">
      <c r="V485" s="292"/>
    </row>
    <row r="486" spans="22:22" x14ac:dyDescent="0.2">
      <c r="V486" s="292"/>
    </row>
    <row r="487" spans="22:22" x14ac:dyDescent="0.2">
      <c r="V487" s="292"/>
    </row>
    <row r="488" spans="22:22" x14ac:dyDescent="0.2">
      <c r="V488" s="292"/>
    </row>
    <row r="489" spans="22:22" x14ac:dyDescent="0.2">
      <c r="V489" s="292"/>
    </row>
    <row r="490" spans="22:22" x14ac:dyDescent="0.2">
      <c r="V490" s="292"/>
    </row>
    <row r="491" spans="22:22" x14ac:dyDescent="0.2">
      <c r="V491" s="292"/>
    </row>
    <row r="492" spans="22:22" x14ac:dyDescent="0.2">
      <c r="V492" s="292"/>
    </row>
    <row r="493" spans="22:22" x14ac:dyDescent="0.2">
      <c r="V493" s="292"/>
    </row>
    <row r="494" spans="22:22" x14ac:dyDescent="0.2">
      <c r="V494" s="292"/>
    </row>
    <row r="495" spans="22:22" x14ac:dyDescent="0.2">
      <c r="V495" s="292"/>
    </row>
    <row r="496" spans="22:22" x14ac:dyDescent="0.2">
      <c r="V496" s="292"/>
    </row>
    <row r="497" spans="22:22" x14ac:dyDescent="0.2">
      <c r="V497" s="292"/>
    </row>
    <row r="498" spans="22:22" x14ac:dyDescent="0.2">
      <c r="V498" s="292"/>
    </row>
    <row r="499" spans="22:22" x14ac:dyDescent="0.2">
      <c r="V499" s="292"/>
    </row>
    <row r="500" spans="22:22" x14ac:dyDescent="0.2">
      <c r="V500" s="292"/>
    </row>
    <row r="501" spans="22:22" x14ac:dyDescent="0.2">
      <c r="V501" s="292"/>
    </row>
    <row r="502" spans="22:22" x14ac:dyDescent="0.2">
      <c r="V502" s="292"/>
    </row>
    <row r="503" spans="22:22" x14ac:dyDescent="0.2">
      <c r="V503" s="292"/>
    </row>
    <row r="504" spans="22:22" x14ac:dyDescent="0.2">
      <c r="V504" s="292"/>
    </row>
    <row r="505" spans="22:22" x14ac:dyDescent="0.2">
      <c r="V505" s="292"/>
    </row>
    <row r="506" spans="22:22" x14ac:dyDescent="0.2">
      <c r="V506" s="292"/>
    </row>
    <row r="507" spans="22:22" x14ac:dyDescent="0.2">
      <c r="V507" s="292"/>
    </row>
    <row r="508" spans="22:22" x14ac:dyDescent="0.2">
      <c r="V508" s="292"/>
    </row>
    <row r="509" spans="22:22" x14ac:dyDescent="0.2">
      <c r="V509" s="292"/>
    </row>
    <row r="510" spans="22:22" x14ac:dyDescent="0.2">
      <c r="V510" s="292"/>
    </row>
    <row r="511" spans="22:22" x14ac:dyDescent="0.2">
      <c r="V511" s="292"/>
    </row>
    <row r="512" spans="22:22" x14ac:dyDescent="0.2">
      <c r="V512" s="292"/>
    </row>
    <row r="513" spans="22:22" x14ac:dyDescent="0.2">
      <c r="V513" s="292"/>
    </row>
    <row r="514" spans="22:22" x14ac:dyDescent="0.2">
      <c r="V514" s="292"/>
    </row>
    <row r="515" spans="22:22" x14ac:dyDescent="0.2">
      <c r="V515" s="292"/>
    </row>
    <row r="516" spans="22:22" x14ac:dyDescent="0.2">
      <c r="V516" s="292"/>
    </row>
    <row r="517" spans="22:22" x14ac:dyDescent="0.2">
      <c r="V517" s="292"/>
    </row>
    <row r="518" spans="22:22" x14ac:dyDescent="0.2">
      <c r="V518" s="292"/>
    </row>
    <row r="519" spans="22:22" x14ac:dyDescent="0.2">
      <c r="V519" s="292"/>
    </row>
    <row r="520" spans="22:22" x14ac:dyDescent="0.2">
      <c r="V520" s="292"/>
    </row>
    <row r="521" spans="22:22" x14ac:dyDescent="0.2">
      <c r="V521" s="292"/>
    </row>
    <row r="522" spans="22:22" x14ac:dyDescent="0.2">
      <c r="V522" s="292"/>
    </row>
    <row r="523" spans="22:22" x14ac:dyDescent="0.2">
      <c r="V523" s="292"/>
    </row>
    <row r="524" spans="22:22" x14ac:dyDescent="0.2">
      <c r="V524" s="292"/>
    </row>
    <row r="525" spans="22:22" x14ac:dyDescent="0.2">
      <c r="V525" s="292"/>
    </row>
    <row r="526" spans="22:22" x14ac:dyDescent="0.2">
      <c r="V526" s="292"/>
    </row>
    <row r="527" spans="22:22" x14ac:dyDescent="0.2">
      <c r="V527" s="292"/>
    </row>
    <row r="528" spans="22:22" x14ac:dyDescent="0.2">
      <c r="V528" s="292"/>
    </row>
    <row r="529" spans="22:22" x14ac:dyDescent="0.2">
      <c r="V529" s="292"/>
    </row>
    <row r="530" spans="22:22" x14ac:dyDescent="0.2">
      <c r="V530" s="292"/>
    </row>
    <row r="531" spans="22:22" x14ac:dyDescent="0.2">
      <c r="V531" s="292"/>
    </row>
    <row r="532" spans="22:22" x14ac:dyDescent="0.2">
      <c r="V532" s="292"/>
    </row>
    <row r="533" spans="22:22" x14ac:dyDescent="0.2">
      <c r="V533" s="292"/>
    </row>
    <row r="534" spans="22:22" x14ac:dyDescent="0.2">
      <c r="V534" s="292"/>
    </row>
    <row r="535" spans="22:22" x14ac:dyDescent="0.2">
      <c r="V535" s="292"/>
    </row>
    <row r="536" spans="22:22" x14ac:dyDescent="0.2">
      <c r="V536" s="292"/>
    </row>
    <row r="537" spans="22:22" x14ac:dyDescent="0.2">
      <c r="V537" s="292"/>
    </row>
    <row r="538" spans="22:22" x14ac:dyDescent="0.2">
      <c r="V538" s="292"/>
    </row>
    <row r="539" spans="22:22" x14ac:dyDescent="0.2">
      <c r="V539" s="292"/>
    </row>
    <row r="540" spans="22:22" x14ac:dyDescent="0.2">
      <c r="V540" s="292"/>
    </row>
    <row r="541" spans="22:22" x14ac:dyDescent="0.2">
      <c r="V541" s="292"/>
    </row>
    <row r="542" spans="22:22" x14ac:dyDescent="0.2">
      <c r="V542" s="292"/>
    </row>
    <row r="543" spans="22:22" x14ac:dyDescent="0.2">
      <c r="V543" s="292"/>
    </row>
    <row r="544" spans="22:22" x14ac:dyDescent="0.2">
      <c r="V544" s="292"/>
    </row>
    <row r="545" spans="22:22" x14ac:dyDescent="0.2">
      <c r="V545" s="292"/>
    </row>
    <row r="546" spans="22:22" x14ac:dyDescent="0.2">
      <c r="V546" s="292"/>
    </row>
    <row r="547" spans="22:22" x14ac:dyDescent="0.2">
      <c r="V547" s="292"/>
    </row>
    <row r="548" spans="22:22" x14ac:dyDescent="0.2">
      <c r="V548" s="292"/>
    </row>
    <row r="549" spans="22:22" x14ac:dyDescent="0.2">
      <c r="V549" s="292"/>
    </row>
    <row r="550" spans="22:22" x14ac:dyDescent="0.2">
      <c r="V550" s="292"/>
    </row>
    <row r="551" spans="22:22" x14ac:dyDescent="0.2">
      <c r="V551" s="292"/>
    </row>
    <row r="552" spans="22:22" x14ac:dyDescent="0.2">
      <c r="V552" s="292"/>
    </row>
    <row r="553" spans="22:22" x14ac:dyDescent="0.2">
      <c r="V553" s="292"/>
    </row>
    <row r="554" spans="22:22" x14ac:dyDescent="0.2">
      <c r="V554" s="292"/>
    </row>
    <row r="555" spans="22:22" x14ac:dyDescent="0.2">
      <c r="V555" s="292"/>
    </row>
    <row r="556" spans="22:22" x14ac:dyDescent="0.2">
      <c r="V556" s="292"/>
    </row>
    <row r="557" spans="22:22" x14ac:dyDescent="0.2">
      <c r="V557" s="292"/>
    </row>
    <row r="558" spans="22:22" x14ac:dyDescent="0.2">
      <c r="V558" s="292"/>
    </row>
    <row r="559" spans="22:22" x14ac:dyDescent="0.2">
      <c r="V559" s="292"/>
    </row>
    <row r="560" spans="22:22" x14ac:dyDescent="0.2">
      <c r="V560" s="292"/>
    </row>
    <row r="561" spans="22:22" x14ac:dyDescent="0.2">
      <c r="V561" s="292"/>
    </row>
    <row r="562" spans="22:22" x14ac:dyDescent="0.2">
      <c r="V562" s="292"/>
    </row>
    <row r="563" spans="22:22" x14ac:dyDescent="0.2">
      <c r="V563" s="292"/>
    </row>
    <row r="564" spans="22:22" x14ac:dyDescent="0.2">
      <c r="V564" s="292"/>
    </row>
    <row r="565" spans="22:22" x14ac:dyDescent="0.2">
      <c r="V565" s="292"/>
    </row>
    <row r="566" spans="22:22" x14ac:dyDescent="0.2">
      <c r="V566" s="292"/>
    </row>
    <row r="567" spans="22:22" x14ac:dyDescent="0.2">
      <c r="V567" s="292"/>
    </row>
    <row r="568" spans="22:22" x14ac:dyDescent="0.2">
      <c r="V568" s="292"/>
    </row>
    <row r="569" spans="22:22" x14ac:dyDescent="0.2">
      <c r="V569" s="292"/>
    </row>
    <row r="570" spans="22:22" x14ac:dyDescent="0.2">
      <c r="V570" s="292"/>
    </row>
    <row r="571" spans="22:22" x14ac:dyDescent="0.2">
      <c r="V571" s="292"/>
    </row>
    <row r="572" spans="22:22" x14ac:dyDescent="0.2">
      <c r="V572" s="292"/>
    </row>
    <row r="573" spans="22:22" x14ac:dyDescent="0.2">
      <c r="V573" s="292"/>
    </row>
    <row r="574" spans="22:22" x14ac:dyDescent="0.2">
      <c r="V574" s="292"/>
    </row>
    <row r="575" spans="22:22" x14ac:dyDescent="0.2">
      <c r="V575" s="292"/>
    </row>
    <row r="576" spans="22:22" x14ac:dyDescent="0.2">
      <c r="V576" s="292"/>
    </row>
    <row r="577" spans="22:22" x14ac:dyDescent="0.2">
      <c r="V577" s="292"/>
    </row>
    <row r="578" spans="22:22" x14ac:dyDescent="0.2">
      <c r="V578" s="292"/>
    </row>
    <row r="579" spans="22:22" x14ac:dyDescent="0.2">
      <c r="V579" s="292"/>
    </row>
    <row r="580" spans="22:22" x14ac:dyDescent="0.2">
      <c r="V580" s="292"/>
    </row>
    <row r="581" spans="22:22" x14ac:dyDescent="0.2">
      <c r="V581" s="292"/>
    </row>
    <row r="582" spans="22:22" x14ac:dyDescent="0.2">
      <c r="V582" s="292"/>
    </row>
    <row r="583" spans="22:22" x14ac:dyDescent="0.2">
      <c r="V583" s="292"/>
    </row>
    <row r="584" spans="22:22" x14ac:dyDescent="0.2">
      <c r="V584" s="292"/>
    </row>
    <row r="585" spans="22:22" x14ac:dyDescent="0.2">
      <c r="V585" s="292"/>
    </row>
    <row r="586" spans="22:22" x14ac:dyDescent="0.2">
      <c r="V586" s="292"/>
    </row>
    <row r="587" spans="22:22" x14ac:dyDescent="0.2">
      <c r="V587" s="292"/>
    </row>
    <row r="588" spans="22:22" x14ac:dyDescent="0.2">
      <c r="V588" s="292"/>
    </row>
    <row r="589" spans="22:22" x14ac:dyDescent="0.2">
      <c r="V589" s="292"/>
    </row>
    <row r="590" spans="22:22" x14ac:dyDescent="0.2">
      <c r="V590" s="292"/>
    </row>
    <row r="591" spans="22:22" x14ac:dyDescent="0.2">
      <c r="V591" s="292"/>
    </row>
    <row r="592" spans="22:22" x14ac:dyDescent="0.2">
      <c r="V592" s="292"/>
    </row>
    <row r="593" spans="22:22" x14ac:dyDescent="0.2">
      <c r="V593" s="292"/>
    </row>
    <row r="594" spans="22:22" x14ac:dyDescent="0.2">
      <c r="V594" s="292"/>
    </row>
    <row r="595" spans="22:22" x14ac:dyDescent="0.2">
      <c r="V595" s="292"/>
    </row>
    <row r="596" spans="22:22" x14ac:dyDescent="0.2">
      <c r="V596" s="292"/>
    </row>
    <row r="597" spans="22:22" x14ac:dyDescent="0.2">
      <c r="V597" s="292"/>
    </row>
    <row r="598" spans="22:22" x14ac:dyDescent="0.2">
      <c r="V598" s="292"/>
    </row>
    <row r="599" spans="22:22" x14ac:dyDescent="0.2">
      <c r="V599" s="292"/>
    </row>
    <row r="600" spans="22:22" x14ac:dyDescent="0.2">
      <c r="V600" s="292"/>
    </row>
    <row r="601" spans="22:22" x14ac:dyDescent="0.2">
      <c r="V601" s="292"/>
    </row>
    <row r="602" spans="22:22" x14ac:dyDescent="0.2">
      <c r="V602" s="292"/>
    </row>
    <row r="603" spans="22:22" x14ac:dyDescent="0.2">
      <c r="V603" s="292"/>
    </row>
    <row r="604" spans="22:22" x14ac:dyDescent="0.2">
      <c r="V604" s="292"/>
    </row>
    <row r="605" spans="22:22" x14ac:dyDescent="0.2">
      <c r="V605" s="292"/>
    </row>
    <row r="606" spans="22:22" x14ac:dyDescent="0.2">
      <c r="V606" s="292"/>
    </row>
    <row r="607" spans="22:22" x14ac:dyDescent="0.2">
      <c r="V607" s="292"/>
    </row>
    <row r="608" spans="22:22" x14ac:dyDescent="0.2">
      <c r="V608" s="292"/>
    </row>
    <row r="609" spans="22:22" x14ac:dyDescent="0.2">
      <c r="V609" s="292"/>
    </row>
    <row r="610" spans="22:22" x14ac:dyDescent="0.2">
      <c r="V610" s="292"/>
    </row>
    <row r="611" spans="22:22" x14ac:dyDescent="0.2">
      <c r="V611" s="292"/>
    </row>
    <row r="612" spans="22:22" x14ac:dyDescent="0.2">
      <c r="V612" s="292"/>
    </row>
    <row r="613" spans="22:22" x14ac:dyDescent="0.2">
      <c r="V613" s="292"/>
    </row>
    <row r="614" spans="22:22" x14ac:dyDescent="0.2">
      <c r="V614" s="292"/>
    </row>
    <row r="615" spans="22:22" x14ac:dyDescent="0.2">
      <c r="V615" s="292"/>
    </row>
    <row r="616" spans="22:22" x14ac:dyDescent="0.2">
      <c r="V616" s="292"/>
    </row>
    <row r="617" spans="22:22" x14ac:dyDescent="0.2">
      <c r="V617" s="292"/>
    </row>
    <row r="618" spans="22:22" x14ac:dyDescent="0.2">
      <c r="V618" s="292"/>
    </row>
    <row r="619" spans="22:22" x14ac:dyDescent="0.2">
      <c r="V619" s="292"/>
    </row>
    <row r="620" spans="22:22" x14ac:dyDescent="0.2">
      <c r="V620" s="292"/>
    </row>
    <row r="621" spans="22:22" x14ac:dyDescent="0.2">
      <c r="V621" s="292"/>
    </row>
    <row r="622" spans="22:22" x14ac:dyDescent="0.2">
      <c r="V622" s="292"/>
    </row>
    <row r="623" spans="22:22" x14ac:dyDescent="0.2">
      <c r="V623" s="292"/>
    </row>
    <row r="624" spans="22:22" x14ac:dyDescent="0.2">
      <c r="V624" s="292"/>
    </row>
    <row r="625" spans="22:22" x14ac:dyDescent="0.2">
      <c r="V625" s="292"/>
    </row>
    <row r="626" spans="22:22" x14ac:dyDescent="0.2">
      <c r="V626" s="292"/>
    </row>
    <row r="627" spans="22:22" x14ac:dyDescent="0.2">
      <c r="V627" s="292"/>
    </row>
    <row r="628" spans="22:22" x14ac:dyDescent="0.2">
      <c r="V628" s="292"/>
    </row>
    <row r="629" spans="22:22" x14ac:dyDescent="0.2">
      <c r="V629" s="292"/>
    </row>
    <row r="630" spans="22:22" x14ac:dyDescent="0.2">
      <c r="V630" s="292"/>
    </row>
    <row r="631" spans="22:22" x14ac:dyDescent="0.2">
      <c r="V631" s="292"/>
    </row>
    <row r="632" spans="22:22" x14ac:dyDescent="0.2">
      <c r="V632" s="292"/>
    </row>
    <row r="633" spans="22:22" x14ac:dyDescent="0.2">
      <c r="V633" s="292"/>
    </row>
    <row r="634" spans="22:22" x14ac:dyDescent="0.2">
      <c r="V634" s="292"/>
    </row>
    <row r="635" spans="22:22" x14ac:dyDescent="0.2">
      <c r="V635" s="292"/>
    </row>
    <row r="636" spans="22:22" x14ac:dyDescent="0.2">
      <c r="V636" s="292"/>
    </row>
    <row r="637" spans="22:22" x14ac:dyDescent="0.2">
      <c r="V637" s="292"/>
    </row>
    <row r="638" spans="22:22" x14ac:dyDescent="0.2">
      <c r="V638" s="292"/>
    </row>
    <row r="639" spans="22:22" x14ac:dyDescent="0.2">
      <c r="V639" s="292"/>
    </row>
    <row r="640" spans="22:22" x14ac:dyDescent="0.2">
      <c r="V640" s="292"/>
    </row>
    <row r="641" spans="22:22" x14ac:dyDescent="0.2">
      <c r="V641" s="292"/>
    </row>
    <row r="642" spans="22:22" x14ac:dyDescent="0.2">
      <c r="V642" s="292"/>
    </row>
    <row r="643" spans="22:22" x14ac:dyDescent="0.2">
      <c r="V643" s="292"/>
    </row>
    <row r="644" spans="22:22" x14ac:dyDescent="0.2">
      <c r="V644" s="292"/>
    </row>
    <row r="645" spans="22:22" x14ac:dyDescent="0.2">
      <c r="V645" s="292"/>
    </row>
    <row r="646" spans="22:22" x14ac:dyDescent="0.2">
      <c r="V646" s="292"/>
    </row>
    <row r="647" spans="22:22" x14ac:dyDescent="0.2">
      <c r="V647" s="292"/>
    </row>
    <row r="648" spans="22:22" x14ac:dyDescent="0.2">
      <c r="V648" s="292"/>
    </row>
    <row r="649" spans="22:22" x14ac:dyDescent="0.2">
      <c r="V649" s="292"/>
    </row>
    <row r="650" spans="22:22" x14ac:dyDescent="0.2">
      <c r="V650" s="292"/>
    </row>
    <row r="651" spans="22:22" x14ac:dyDescent="0.2">
      <c r="V651" s="292"/>
    </row>
    <row r="652" spans="22:22" x14ac:dyDescent="0.2">
      <c r="V652" s="292"/>
    </row>
    <row r="653" spans="22:22" x14ac:dyDescent="0.2">
      <c r="V653" s="292"/>
    </row>
    <row r="654" spans="22:22" x14ac:dyDescent="0.2">
      <c r="V654" s="292"/>
    </row>
    <row r="655" spans="22:22" x14ac:dyDescent="0.2">
      <c r="V655" s="292"/>
    </row>
    <row r="656" spans="22:22" x14ac:dyDescent="0.2">
      <c r="V656" s="292"/>
    </row>
    <row r="657" spans="22:22" x14ac:dyDescent="0.2">
      <c r="V657" s="292"/>
    </row>
    <row r="658" spans="22:22" x14ac:dyDescent="0.2">
      <c r="V658" s="292"/>
    </row>
    <row r="659" spans="22:22" x14ac:dyDescent="0.2">
      <c r="V659" s="292"/>
    </row>
    <row r="660" spans="22:22" x14ac:dyDescent="0.2">
      <c r="V660" s="292"/>
    </row>
    <row r="661" spans="22:22" x14ac:dyDescent="0.2">
      <c r="V661" s="292"/>
    </row>
    <row r="662" spans="22:22" x14ac:dyDescent="0.2">
      <c r="V662" s="292"/>
    </row>
    <row r="663" spans="22:22" x14ac:dyDescent="0.2">
      <c r="V663" s="292"/>
    </row>
    <row r="664" spans="22:22" x14ac:dyDescent="0.2">
      <c r="V664" s="292"/>
    </row>
    <row r="665" spans="22:22" x14ac:dyDescent="0.2">
      <c r="V665" s="292"/>
    </row>
    <row r="666" spans="22:22" x14ac:dyDescent="0.2">
      <c r="V666" s="292"/>
    </row>
    <row r="667" spans="22:22" x14ac:dyDescent="0.2">
      <c r="V667" s="292"/>
    </row>
    <row r="668" spans="22:22" x14ac:dyDescent="0.2">
      <c r="V668" s="292"/>
    </row>
  </sheetData>
  <mergeCells count="27">
    <mergeCell ref="D5:D6"/>
    <mergeCell ref="K5:K6"/>
    <mergeCell ref="P5:P6"/>
    <mergeCell ref="L4:L7"/>
    <mergeCell ref="M4:R4"/>
    <mergeCell ref="M7:V7"/>
    <mergeCell ref="Q5:Q6"/>
    <mergeCell ref="O5:O6"/>
    <mergeCell ref="U5:U6"/>
    <mergeCell ref="M5:M6"/>
    <mergeCell ref="N5:N6"/>
    <mergeCell ref="A8:K8"/>
    <mergeCell ref="L8:V8"/>
    <mergeCell ref="A41:K41"/>
    <mergeCell ref="L41:V41"/>
    <mergeCell ref="C4:C6"/>
    <mergeCell ref="E5:E6"/>
    <mergeCell ref="J5:J6"/>
    <mergeCell ref="V5:V6"/>
    <mergeCell ref="S5:S6"/>
    <mergeCell ref="T5:T6"/>
    <mergeCell ref="A4:B7"/>
    <mergeCell ref="R5:R6"/>
    <mergeCell ref="F5:F6"/>
    <mergeCell ref="G5:G6"/>
    <mergeCell ref="H5:H6"/>
    <mergeCell ref="I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2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0" customWidth="1" collapsed="1"/>
    <col min="2" max="2" width="1.7109375" style="291" customWidth="1" collapsed="1"/>
    <col min="3" max="4" width="11.28515625" style="291" customWidth="1" collapsed="1"/>
    <col min="5" max="5" width="12" style="291" bestFit="1" customWidth="1" collapsed="1"/>
    <col min="6" max="6" width="11.28515625" style="291" customWidth="1" collapsed="1"/>
    <col min="7" max="7" width="12.140625" style="291" bestFit="1" customWidth="1" collapsed="1"/>
    <col min="8" max="8" width="11.28515625" style="291" customWidth="1" collapsed="1"/>
    <col min="9" max="9" width="12.85546875" style="291" bestFit="1" customWidth="1" collapsed="1"/>
    <col min="10" max="11" width="11.28515625" style="291" customWidth="1" collapsed="1"/>
    <col min="12" max="12" width="3.85546875" style="291" customWidth="1" collapsed="1"/>
    <col min="13" max="13" width="36.7109375" style="290" customWidth="1" collapsed="1"/>
    <col min="14" max="14" width="4.7109375" style="290" customWidth="1" collapsed="1"/>
    <col min="15" max="15" width="9.7109375" style="291" customWidth="1" collapsed="1"/>
    <col min="16" max="24" width="10.7109375" style="291" customWidth="1" collapsed="1"/>
    <col min="25" max="25" width="11.42578125" style="290" collapsed="1"/>
    <col min="26" max="16384" width="11.42578125" style="291" collapsed="1"/>
  </cols>
  <sheetData>
    <row r="1" spans="1:58" s="273" customFormat="1" ht="19.5" customHeight="1" x14ac:dyDescent="0.2">
      <c r="A1" s="271" t="s">
        <v>672</v>
      </c>
      <c r="B1" s="272"/>
      <c r="C1" s="272"/>
      <c r="D1" s="272"/>
      <c r="E1" s="272"/>
      <c r="F1" s="272"/>
      <c r="G1" s="272"/>
      <c r="H1" s="272"/>
      <c r="J1" s="274"/>
      <c r="M1" s="271" t="s">
        <v>672</v>
      </c>
      <c r="N1" s="271"/>
      <c r="O1" s="272"/>
      <c r="P1" s="272"/>
      <c r="S1" s="272"/>
      <c r="T1" s="272"/>
      <c r="U1" s="272"/>
      <c r="V1" s="272"/>
      <c r="W1" s="272"/>
      <c r="X1" s="272"/>
      <c r="Y1" s="275"/>
    </row>
    <row r="2" spans="1:58" s="277" customFormat="1" ht="19.5" customHeight="1" x14ac:dyDescent="0.25">
      <c r="A2" s="658" t="s">
        <v>776</v>
      </c>
      <c r="B2" s="276"/>
      <c r="C2" s="276"/>
      <c r="D2" s="276"/>
      <c r="E2" s="276"/>
      <c r="F2" s="276"/>
      <c r="G2" s="276"/>
      <c r="H2" s="276"/>
      <c r="M2" s="658" t="s">
        <v>776</v>
      </c>
      <c r="N2" s="658"/>
      <c r="O2" s="276"/>
      <c r="P2" s="276"/>
      <c r="S2" s="276"/>
      <c r="T2" s="276"/>
      <c r="U2" s="276"/>
      <c r="V2" s="276"/>
      <c r="W2" s="276"/>
      <c r="X2" s="276"/>
      <c r="Y2" s="278"/>
    </row>
    <row r="3" spans="1:58" s="280" customFormat="1" ht="12.75" customHeight="1" x14ac:dyDescent="0.2">
      <c r="A3" s="279"/>
      <c r="I3" s="281"/>
      <c r="M3" s="279"/>
      <c r="N3" s="279"/>
      <c r="Y3" s="279"/>
    </row>
    <row r="4" spans="1:58" s="284" customFormat="1" ht="15" customHeight="1" x14ac:dyDescent="0.2">
      <c r="A4" s="1183" t="s">
        <v>5</v>
      </c>
      <c r="B4" s="1184"/>
      <c r="C4" s="1191" t="s">
        <v>6</v>
      </c>
      <c r="D4" s="302" t="s">
        <v>273</v>
      </c>
      <c r="E4" s="303"/>
      <c r="F4" s="303"/>
      <c r="G4" s="303"/>
      <c r="H4" s="303"/>
      <c r="I4" s="303"/>
      <c r="J4" s="304"/>
      <c r="K4" s="305"/>
      <c r="L4" s="306"/>
      <c r="M4" s="1183" t="s">
        <v>5</v>
      </c>
      <c r="N4" s="689"/>
      <c r="O4" s="1189" t="s">
        <v>31</v>
      </c>
      <c r="P4" s="1183"/>
      <c r="Q4" s="1183"/>
      <c r="R4" s="1183"/>
      <c r="S4" s="1183"/>
      <c r="T4" s="1184"/>
      <c r="U4" s="286" t="s">
        <v>274</v>
      </c>
      <c r="V4" s="305"/>
      <c r="W4" s="305"/>
      <c r="X4" s="305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x14ac:dyDescent="0.2">
      <c r="A5" s="1185"/>
      <c r="B5" s="1186"/>
      <c r="C5" s="1191"/>
      <c r="D5" s="1191" t="s">
        <v>22</v>
      </c>
      <c r="E5" s="1191" t="s">
        <v>7</v>
      </c>
      <c r="F5" s="1191" t="s">
        <v>257</v>
      </c>
      <c r="G5" s="1191" t="s">
        <v>258</v>
      </c>
      <c r="H5" s="1191" t="s">
        <v>259</v>
      </c>
      <c r="I5" s="1191" t="s">
        <v>8</v>
      </c>
      <c r="J5" s="1182" t="s">
        <v>9</v>
      </c>
      <c r="K5" s="1202" t="s">
        <v>10</v>
      </c>
      <c r="L5" s="293"/>
      <c r="M5" s="1185"/>
      <c r="N5" s="690"/>
      <c r="O5" s="1191" t="s">
        <v>11</v>
      </c>
      <c r="P5" s="1191" t="s">
        <v>264</v>
      </c>
      <c r="Q5" s="1192" t="s">
        <v>265</v>
      </c>
      <c r="R5" s="1192" t="s">
        <v>12</v>
      </c>
      <c r="S5" s="1192" t="s">
        <v>13</v>
      </c>
      <c r="T5" s="1192" t="s">
        <v>268</v>
      </c>
      <c r="U5" s="1191" t="s">
        <v>22</v>
      </c>
      <c r="V5" s="1191" t="s">
        <v>269</v>
      </c>
      <c r="W5" s="1191" t="s">
        <v>270</v>
      </c>
      <c r="X5" s="1182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ht="26.45" customHeight="1" x14ac:dyDescent="0.2">
      <c r="A6" s="1185"/>
      <c r="B6" s="1186"/>
      <c r="C6" s="1191"/>
      <c r="D6" s="1191"/>
      <c r="E6" s="1191"/>
      <c r="F6" s="1191"/>
      <c r="G6" s="1191"/>
      <c r="H6" s="1191"/>
      <c r="I6" s="1191"/>
      <c r="J6" s="1182"/>
      <c r="K6" s="1200"/>
      <c r="L6" s="293"/>
      <c r="M6" s="1185"/>
      <c r="N6" s="690"/>
      <c r="O6" s="1191"/>
      <c r="P6" s="1191"/>
      <c r="Q6" s="1193"/>
      <c r="R6" s="1193"/>
      <c r="S6" s="1193"/>
      <c r="T6" s="1193"/>
      <c r="U6" s="1191"/>
      <c r="V6" s="1191"/>
      <c r="W6" s="1191"/>
      <c r="X6" s="1182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ht="15" customHeight="1" x14ac:dyDescent="0.2">
      <c r="A7" s="1187"/>
      <c r="B7" s="1188"/>
      <c r="C7" s="302" t="s">
        <v>301</v>
      </c>
      <c r="D7" s="302"/>
      <c r="E7" s="302"/>
      <c r="F7" s="302"/>
      <c r="G7" s="302"/>
      <c r="H7" s="302"/>
      <c r="I7" s="302"/>
      <c r="J7" s="286"/>
      <c r="K7" s="288"/>
      <c r="L7" s="288"/>
      <c r="M7" s="1187"/>
      <c r="N7" s="691"/>
      <c r="O7" s="1190" t="s">
        <v>301</v>
      </c>
      <c r="P7" s="1187"/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8" customFormat="1" ht="39.75" customHeight="1" x14ac:dyDescent="0.2">
      <c r="A8" s="1137" t="s">
        <v>206</v>
      </c>
      <c r="B8" s="1134"/>
      <c r="C8" s="1134"/>
      <c r="D8" s="1134"/>
      <c r="E8" s="1134"/>
      <c r="F8" s="1134"/>
      <c r="G8" s="1134"/>
      <c r="H8" s="1134"/>
      <c r="I8" s="1134"/>
      <c r="J8" s="1134"/>
      <c r="K8" s="1134"/>
      <c r="L8" s="687"/>
      <c r="M8" s="1137" t="s">
        <v>207</v>
      </c>
      <c r="N8" s="1137"/>
      <c r="O8" s="1134"/>
      <c r="P8" s="1134"/>
      <c r="Q8" s="1134"/>
      <c r="R8" s="1134"/>
      <c r="S8" s="1134"/>
      <c r="T8" s="1134"/>
      <c r="U8" s="1134"/>
      <c r="V8" s="1134"/>
      <c r="W8" s="1134"/>
      <c r="X8" s="1134"/>
    </row>
    <row r="9" spans="1:58" s="17" customFormat="1" ht="18" customHeight="1" x14ac:dyDescent="0.2">
      <c r="A9" s="7" t="s">
        <v>69</v>
      </c>
      <c r="B9" s="39"/>
      <c r="C9" s="695"/>
      <c r="D9" s="39"/>
      <c r="E9" s="714"/>
      <c r="F9" s="40"/>
      <c r="G9" s="714"/>
      <c r="H9" s="714"/>
      <c r="I9" s="714"/>
      <c r="J9" s="714"/>
      <c r="K9" s="714"/>
      <c r="L9" s="714"/>
      <c r="M9" s="7" t="s">
        <v>69</v>
      </c>
      <c r="N9" s="7"/>
      <c r="O9" s="695"/>
      <c r="P9" s="692"/>
      <c r="Q9" s="692"/>
      <c r="R9" s="692"/>
      <c r="S9" s="692"/>
      <c r="T9" s="692"/>
      <c r="U9" s="692"/>
      <c r="V9" s="692"/>
      <c r="W9" s="692"/>
      <c r="X9" s="692"/>
      <c r="Y9" s="337"/>
      <c r="Z9" s="337"/>
    </row>
    <row r="10" spans="1:58" s="17" customFormat="1" ht="18" customHeight="1" x14ac:dyDescent="0.2">
      <c r="A10" s="93" t="s">
        <v>70</v>
      </c>
      <c r="B10" s="39"/>
      <c r="C10" s="55">
        <v>101000.11189</v>
      </c>
      <c r="D10" s="56">
        <v>86736.81783</v>
      </c>
      <c r="E10" s="56">
        <v>9444.7163799999998</v>
      </c>
      <c r="F10" s="56">
        <v>0</v>
      </c>
      <c r="G10" s="56">
        <v>2003.5229999999999</v>
      </c>
      <c r="H10" s="56">
        <v>5035.2</v>
      </c>
      <c r="I10" s="56">
        <v>288.38200000000001</v>
      </c>
      <c r="J10" s="56">
        <v>6464.42076</v>
      </c>
      <c r="K10" s="56">
        <v>41538.673540000003</v>
      </c>
      <c r="L10" s="56"/>
      <c r="M10" s="93" t="s">
        <v>70</v>
      </c>
      <c r="N10" s="93"/>
      <c r="O10" s="55">
        <v>7525.0360000000001</v>
      </c>
      <c r="P10" s="56">
        <v>1725.5</v>
      </c>
      <c r="Q10" s="56">
        <v>0</v>
      </c>
      <c r="R10" s="56">
        <v>5235.2326499999999</v>
      </c>
      <c r="S10" s="56">
        <v>6322.6662699999997</v>
      </c>
      <c r="T10" s="56">
        <v>1153.4672399999999</v>
      </c>
      <c r="U10" s="56">
        <v>14263.29406</v>
      </c>
      <c r="V10" s="56">
        <v>6697</v>
      </c>
      <c r="W10" s="56">
        <v>1943.2435</v>
      </c>
      <c r="X10" s="56">
        <v>5623.0505599999997</v>
      </c>
      <c r="Y10" s="337"/>
      <c r="Z10" s="337"/>
    </row>
    <row r="11" spans="1:58" s="17" customFormat="1" ht="22.5" customHeight="1" x14ac:dyDescent="0.2">
      <c r="A11" s="7" t="s">
        <v>71</v>
      </c>
      <c r="B11" s="39"/>
      <c r="C11" s="695">
        <v>738.33241999999996</v>
      </c>
      <c r="D11" s="692">
        <v>734.19793000000004</v>
      </c>
      <c r="E11" s="692">
        <v>0</v>
      </c>
      <c r="F11" s="692">
        <v>0.19395999999999999</v>
      </c>
      <c r="G11" s="692">
        <v>0</v>
      </c>
      <c r="H11" s="692">
        <v>0.2</v>
      </c>
      <c r="I11" s="692">
        <v>331.92732999999998</v>
      </c>
      <c r="J11" s="692">
        <v>0.3</v>
      </c>
      <c r="K11" s="692">
        <v>29.06</v>
      </c>
      <c r="L11" s="692"/>
      <c r="M11" s="7" t="s">
        <v>71</v>
      </c>
      <c r="N11" s="7"/>
      <c r="O11" s="695">
        <v>327.52654000000001</v>
      </c>
      <c r="P11" s="692">
        <v>1.6863999999999999</v>
      </c>
      <c r="Q11" s="692">
        <v>0.80101999999999995</v>
      </c>
      <c r="R11" s="692">
        <v>0</v>
      </c>
      <c r="S11" s="692">
        <v>42.502670000000002</v>
      </c>
      <c r="T11" s="692">
        <v>0</v>
      </c>
      <c r="U11" s="692">
        <v>4.1344900000000004</v>
      </c>
      <c r="V11" s="692">
        <v>0</v>
      </c>
      <c r="W11" s="692">
        <v>0.16581000000000001</v>
      </c>
      <c r="X11" s="692">
        <v>3.9686699999999999</v>
      </c>
      <c r="Y11" s="337"/>
      <c r="Z11" s="337"/>
    </row>
    <row r="12" spans="1:58" s="11" customFormat="1" ht="4.5" customHeight="1" x14ac:dyDescent="0.2">
      <c r="A12" s="94"/>
      <c r="B12" s="94"/>
      <c r="C12" s="1129"/>
      <c r="D12" s="1129"/>
      <c r="E12" s="1129"/>
      <c r="F12" s="1129"/>
      <c r="G12" s="1129"/>
      <c r="H12" s="1129"/>
      <c r="I12" s="1129"/>
      <c r="J12" s="1129"/>
      <c r="K12" s="1129"/>
      <c r="L12" s="684"/>
      <c r="M12" s="94"/>
      <c r="N12" s="94"/>
      <c r="O12" s="1129"/>
      <c r="P12" s="1129"/>
      <c r="Q12" s="1129"/>
      <c r="R12" s="1129"/>
      <c r="S12" s="1129"/>
      <c r="T12" s="1129"/>
      <c r="U12" s="1129"/>
      <c r="V12" s="1129"/>
      <c r="W12" s="1129"/>
      <c r="X12" s="1129"/>
      <c r="Y12" s="337"/>
      <c r="Z12" s="337"/>
    </row>
    <row r="13" spans="1:58" s="8" customFormat="1" ht="24.95" customHeight="1" x14ac:dyDescent="0.2">
      <c r="A13" s="1138" t="s">
        <v>140</v>
      </c>
      <c r="B13" s="1131"/>
      <c r="C13" s="1131"/>
      <c r="D13" s="1131"/>
      <c r="E13" s="1131"/>
      <c r="F13" s="1131"/>
      <c r="G13" s="1131"/>
      <c r="H13" s="1131"/>
      <c r="I13" s="1131"/>
      <c r="J13" s="1131"/>
      <c r="K13" s="1131"/>
      <c r="L13" s="685"/>
      <c r="M13" s="1138" t="s">
        <v>143</v>
      </c>
      <c r="N13" s="1138"/>
      <c r="O13" s="1131"/>
      <c r="P13" s="1131"/>
      <c r="Q13" s="1131"/>
      <c r="R13" s="1131"/>
      <c r="S13" s="1131"/>
      <c r="T13" s="1131"/>
      <c r="U13" s="1131"/>
      <c r="V13" s="1131"/>
      <c r="W13" s="1131"/>
      <c r="X13" s="1131"/>
      <c r="Y13" s="337"/>
      <c r="Z13" s="337"/>
    </row>
    <row r="14" spans="1:58" s="8" customFormat="1" ht="18" customHeight="1" x14ac:dyDescent="0.2">
      <c r="A14" s="7" t="s">
        <v>302</v>
      </c>
      <c r="B14" s="7"/>
      <c r="C14" s="695">
        <v>16958.584060000001</v>
      </c>
      <c r="D14" s="692">
        <v>16958.584060000001</v>
      </c>
      <c r="E14" s="692">
        <v>0</v>
      </c>
      <c r="F14" s="692">
        <v>0</v>
      </c>
      <c r="G14" s="692">
        <v>0</v>
      </c>
      <c r="H14" s="692">
        <v>0</v>
      </c>
      <c r="I14" s="692">
        <v>0</v>
      </c>
      <c r="J14" s="692">
        <v>500</v>
      </c>
      <c r="K14" s="692">
        <v>14029.488799999999</v>
      </c>
      <c r="L14" s="692"/>
      <c r="M14" s="7" t="s">
        <v>302</v>
      </c>
      <c r="N14" s="7"/>
      <c r="O14" s="695">
        <v>400</v>
      </c>
      <c r="P14" s="692">
        <v>0</v>
      </c>
      <c r="Q14" s="692">
        <v>0</v>
      </c>
      <c r="R14" s="692">
        <v>2029.09527</v>
      </c>
      <c r="S14" s="692">
        <v>0</v>
      </c>
      <c r="T14" s="692">
        <v>0</v>
      </c>
      <c r="U14" s="692">
        <v>0</v>
      </c>
      <c r="V14" s="692">
        <v>0</v>
      </c>
      <c r="W14" s="692">
        <v>0</v>
      </c>
      <c r="X14" s="692">
        <v>0</v>
      </c>
      <c r="Y14" s="337"/>
      <c r="Z14" s="337"/>
    </row>
    <row r="15" spans="1:58" s="11" customFormat="1" ht="18" customHeight="1" x14ac:dyDescent="0.2">
      <c r="A15" s="10" t="s">
        <v>59</v>
      </c>
      <c r="B15" s="10"/>
      <c r="C15" s="688">
        <v>16958.584060000001</v>
      </c>
      <c r="D15" s="684">
        <v>16958.584060000001</v>
      </c>
      <c r="E15" s="684">
        <v>0</v>
      </c>
      <c r="F15" s="684">
        <v>0</v>
      </c>
      <c r="G15" s="684">
        <v>0</v>
      </c>
      <c r="H15" s="684">
        <v>0</v>
      </c>
      <c r="I15" s="684">
        <v>0</v>
      </c>
      <c r="J15" s="684">
        <v>500</v>
      </c>
      <c r="K15" s="684">
        <v>14029.488799999999</v>
      </c>
      <c r="L15" s="684"/>
      <c r="M15" s="10" t="s">
        <v>59</v>
      </c>
      <c r="N15" s="10"/>
      <c r="O15" s="688">
        <v>400</v>
      </c>
      <c r="P15" s="684">
        <v>0</v>
      </c>
      <c r="Q15" s="684">
        <v>0</v>
      </c>
      <c r="R15" s="684">
        <v>2029.09527</v>
      </c>
      <c r="S15" s="684">
        <v>0</v>
      </c>
      <c r="T15" s="684">
        <v>0</v>
      </c>
      <c r="U15" s="684">
        <v>0</v>
      </c>
      <c r="V15" s="684">
        <v>0</v>
      </c>
      <c r="W15" s="684">
        <v>0</v>
      </c>
      <c r="X15" s="684">
        <v>0</v>
      </c>
      <c r="Y15" s="337"/>
      <c r="Z15" s="337"/>
    </row>
    <row r="16" spans="1:58" s="6" customFormat="1" x14ac:dyDescent="0.2">
      <c r="A16" s="37" t="s">
        <v>58</v>
      </c>
      <c r="B16" s="39"/>
      <c r="C16" s="688">
        <v>4070.0477599999999</v>
      </c>
      <c r="D16" s="684">
        <v>4070.0477599999999</v>
      </c>
      <c r="E16" s="684">
        <v>0</v>
      </c>
      <c r="F16" s="684">
        <v>0</v>
      </c>
      <c r="G16" s="684">
        <v>0</v>
      </c>
      <c r="H16" s="684">
        <v>0</v>
      </c>
      <c r="I16" s="684">
        <v>0</v>
      </c>
      <c r="J16" s="684">
        <v>500</v>
      </c>
      <c r="K16" s="684">
        <v>1140.9524899999999</v>
      </c>
      <c r="L16" s="684"/>
      <c r="M16" s="37" t="s">
        <v>58</v>
      </c>
      <c r="N16" s="37"/>
      <c r="O16" s="688">
        <v>400</v>
      </c>
      <c r="P16" s="684">
        <v>0</v>
      </c>
      <c r="Q16" s="684">
        <v>0</v>
      </c>
      <c r="R16" s="684">
        <v>2029.09527</v>
      </c>
      <c r="S16" s="684">
        <v>0</v>
      </c>
      <c r="T16" s="684">
        <v>0</v>
      </c>
      <c r="U16" s="684">
        <v>0</v>
      </c>
      <c r="V16" s="684">
        <v>0</v>
      </c>
      <c r="W16" s="684">
        <v>0</v>
      </c>
      <c r="X16" s="684">
        <v>0</v>
      </c>
      <c r="Y16" s="337"/>
      <c r="Z16" s="337"/>
    </row>
    <row r="17" spans="1:26" s="6" customFormat="1" x14ac:dyDescent="0.2">
      <c r="A17" s="37" t="s">
        <v>97</v>
      </c>
      <c r="B17" s="39"/>
      <c r="C17" s="688">
        <v>12888.53631</v>
      </c>
      <c r="D17" s="684">
        <v>12888.53631</v>
      </c>
      <c r="E17" s="684">
        <v>0</v>
      </c>
      <c r="F17" s="684">
        <v>0</v>
      </c>
      <c r="G17" s="684">
        <v>0</v>
      </c>
      <c r="H17" s="684">
        <v>0</v>
      </c>
      <c r="I17" s="684">
        <v>0</v>
      </c>
      <c r="J17" s="684">
        <v>0</v>
      </c>
      <c r="K17" s="684">
        <v>12888.53631</v>
      </c>
      <c r="L17" s="684"/>
      <c r="M17" s="37" t="s">
        <v>97</v>
      </c>
      <c r="N17" s="37"/>
      <c r="O17" s="688">
        <v>0</v>
      </c>
      <c r="P17" s="684">
        <v>0</v>
      </c>
      <c r="Q17" s="684">
        <v>0</v>
      </c>
      <c r="R17" s="684">
        <v>0</v>
      </c>
      <c r="S17" s="684">
        <v>0</v>
      </c>
      <c r="T17" s="684">
        <v>0</v>
      </c>
      <c r="U17" s="684">
        <v>0</v>
      </c>
      <c r="V17" s="684">
        <v>0</v>
      </c>
      <c r="W17" s="684">
        <v>0</v>
      </c>
      <c r="X17" s="684">
        <v>0</v>
      </c>
      <c r="Y17" s="337"/>
      <c r="Z17" s="337"/>
    </row>
    <row r="18" spans="1:26" s="8" customFormat="1" ht="22.5" customHeight="1" x14ac:dyDescent="0.2">
      <c r="A18" s="7" t="s">
        <v>68</v>
      </c>
      <c r="B18" s="7"/>
      <c r="C18" s="695">
        <v>9430.3005300000004</v>
      </c>
      <c r="D18" s="692">
        <v>8256.98632</v>
      </c>
      <c r="E18" s="692">
        <v>5468</v>
      </c>
      <c r="F18" s="692">
        <v>0</v>
      </c>
      <c r="G18" s="692">
        <v>50</v>
      </c>
      <c r="H18" s="692">
        <v>0.2</v>
      </c>
      <c r="I18" s="692">
        <v>0</v>
      </c>
      <c r="J18" s="692">
        <v>0.21426000000000001</v>
      </c>
      <c r="K18" s="692">
        <v>865.14684999999997</v>
      </c>
      <c r="L18" s="692"/>
      <c r="M18" s="7" t="s">
        <v>68</v>
      </c>
      <c r="N18" s="7"/>
      <c r="O18" s="695">
        <v>700</v>
      </c>
      <c r="P18" s="692">
        <v>0</v>
      </c>
      <c r="Q18" s="692">
        <v>0</v>
      </c>
      <c r="R18" s="692">
        <v>0</v>
      </c>
      <c r="S18" s="692">
        <v>1173.31421</v>
      </c>
      <c r="T18" s="692">
        <v>0.111</v>
      </c>
      <c r="U18" s="692">
        <v>1173.31421</v>
      </c>
      <c r="V18" s="692">
        <v>0</v>
      </c>
      <c r="W18" s="692">
        <v>0</v>
      </c>
      <c r="X18" s="692">
        <v>1173.31421</v>
      </c>
      <c r="Y18" s="337"/>
      <c r="Z18" s="337"/>
    </row>
    <row r="19" spans="1:26" s="6" customFormat="1" ht="18" customHeight="1" x14ac:dyDescent="0.2">
      <c r="A19" s="10" t="s">
        <v>55</v>
      </c>
      <c r="B19" s="39"/>
      <c r="C19" s="688">
        <v>7871.8426799999997</v>
      </c>
      <c r="D19" s="684">
        <v>6698.5284700000002</v>
      </c>
      <c r="E19" s="684">
        <v>5468</v>
      </c>
      <c r="F19" s="684">
        <v>0</v>
      </c>
      <c r="G19" s="684">
        <v>50</v>
      </c>
      <c r="H19" s="684">
        <v>0</v>
      </c>
      <c r="I19" s="684">
        <v>0</v>
      </c>
      <c r="J19" s="684">
        <v>0.21426000000000001</v>
      </c>
      <c r="K19" s="684">
        <v>7</v>
      </c>
      <c r="L19" s="684"/>
      <c r="M19" s="10" t="s">
        <v>55</v>
      </c>
      <c r="N19" s="10"/>
      <c r="O19" s="688">
        <v>0</v>
      </c>
      <c r="P19" s="684">
        <v>0</v>
      </c>
      <c r="Q19" s="684">
        <v>0</v>
      </c>
      <c r="R19" s="684">
        <v>0</v>
      </c>
      <c r="S19" s="684">
        <v>1173.31421</v>
      </c>
      <c r="T19" s="684">
        <v>0</v>
      </c>
      <c r="U19" s="684">
        <v>1173.31421</v>
      </c>
      <c r="V19" s="684">
        <v>0</v>
      </c>
      <c r="W19" s="684">
        <v>0</v>
      </c>
      <c r="X19" s="684">
        <v>1173.31421</v>
      </c>
      <c r="Y19" s="337"/>
      <c r="Z19" s="337"/>
    </row>
    <row r="20" spans="1:26" s="6" customFormat="1" x14ac:dyDescent="0.2">
      <c r="A20" s="37" t="s">
        <v>58</v>
      </c>
      <c r="B20" s="39"/>
      <c r="C20" s="688">
        <v>5715.1799300000002</v>
      </c>
      <c r="D20" s="684">
        <v>5620.1970899999997</v>
      </c>
      <c r="E20" s="684">
        <v>5468</v>
      </c>
      <c r="F20" s="684">
        <v>0</v>
      </c>
      <c r="G20" s="684">
        <v>50</v>
      </c>
      <c r="H20" s="684">
        <v>0</v>
      </c>
      <c r="I20" s="684">
        <v>0</v>
      </c>
      <c r="J20" s="684">
        <v>0.21426000000000001</v>
      </c>
      <c r="K20" s="684">
        <v>7</v>
      </c>
      <c r="L20" s="684"/>
      <c r="M20" s="37" t="s">
        <v>58</v>
      </c>
      <c r="N20" s="37"/>
      <c r="O20" s="688">
        <v>0</v>
      </c>
      <c r="P20" s="684">
        <v>0</v>
      </c>
      <c r="Q20" s="684">
        <v>0</v>
      </c>
      <c r="R20" s="684">
        <v>0</v>
      </c>
      <c r="S20" s="684">
        <v>94.982830000000007</v>
      </c>
      <c r="T20" s="684">
        <v>0</v>
      </c>
      <c r="U20" s="684">
        <v>94.982830000000007</v>
      </c>
      <c r="V20" s="684">
        <v>0</v>
      </c>
      <c r="W20" s="684">
        <v>0</v>
      </c>
      <c r="X20" s="684">
        <v>94.982830000000007</v>
      </c>
      <c r="Y20" s="337"/>
      <c r="Z20" s="337"/>
    </row>
    <row r="21" spans="1:26" s="6" customFormat="1" x14ac:dyDescent="0.2">
      <c r="A21" s="37" t="s">
        <v>97</v>
      </c>
      <c r="B21" s="39"/>
      <c r="C21" s="688">
        <v>2156.6627600000002</v>
      </c>
      <c r="D21" s="684">
        <v>1078.3313800000001</v>
      </c>
      <c r="E21" s="684">
        <v>0</v>
      </c>
      <c r="F21" s="684">
        <v>0</v>
      </c>
      <c r="G21" s="684">
        <v>0</v>
      </c>
      <c r="H21" s="684">
        <v>0</v>
      </c>
      <c r="I21" s="684">
        <v>0</v>
      </c>
      <c r="J21" s="684">
        <v>0</v>
      </c>
      <c r="K21" s="684">
        <v>0</v>
      </c>
      <c r="L21" s="684"/>
      <c r="M21" s="37" t="s">
        <v>97</v>
      </c>
      <c r="N21" s="37"/>
      <c r="O21" s="688">
        <v>0</v>
      </c>
      <c r="P21" s="684">
        <v>0</v>
      </c>
      <c r="Q21" s="684">
        <v>0</v>
      </c>
      <c r="R21" s="684">
        <v>0</v>
      </c>
      <c r="S21" s="684">
        <v>1078.3313800000001</v>
      </c>
      <c r="T21" s="684">
        <v>0</v>
      </c>
      <c r="U21" s="684">
        <v>1078.3313800000001</v>
      </c>
      <c r="V21" s="684">
        <v>0</v>
      </c>
      <c r="W21" s="684">
        <v>0</v>
      </c>
      <c r="X21" s="684">
        <v>1078.3313800000001</v>
      </c>
      <c r="Y21" s="337"/>
      <c r="Z21" s="337"/>
    </row>
    <row r="22" spans="1:26" s="6" customFormat="1" x14ac:dyDescent="0.2">
      <c r="A22" s="10" t="s">
        <v>56</v>
      </c>
      <c r="B22" s="39"/>
      <c r="C22" s="688">
        <v>708.45785000000001</v>
      </c>
      <c r="D22" s="684">
        <v>708.45785000000001</v>
      </c>
      <c r="E22" s="684">
        <v>0</v>
      </c>
      <c r="F22" s="684">
        <v>0</v>
      </c>
      <c r="G22" s="684">
        <v>0</v>
      </c>
      <c r="H22" s="684">
        <v>0.2</v>
      </c>
      <c r="I22" s="684">
        <v>0</v>
      </c>
      <c r="J22" s="684">
        <v>0</v>
      </c>
      <c r="K22" s="684">
        <v>8.1468500000000006</v>
      </c>
      <c r="L22" s="684"/>
      <c r="M22" s="10" t="s">
        <v>56</v>
      </c>
      <c r="N22" s="10"/>
      <c r="O22" s="688">
        <v>700</v>
      </c>
      <c r="P22" s="684">
        <v>0</v>
      </c>
      <c r="Q22" s="684">
        <v>0</v>
      </c>
      <c r="R22" s="684">
        <v>0</v>
      </c>
      <c r="S22" s="684">
        <v>0</v>
      </c>
      <c r="T22" s="684">
        <v>0.111</v>
      </c>
      <c r="U22" s="684">
        <v>0</v>
      </c>
      <c r="V22" s="684">
        <v>0</v>
      </c>
      <c r="W22" s="684">
        <v>0</v>
      </c>
      <c r="X22" s="684">
        <v>0</v>
      </c>
      <c r="Y22" s="337"/>
      <c r="Z22" s="337"/>
    </row>
    <row r="23" spans="1:26" s="6" customFormat="1" x14ac:dyDescent="0.2">
      <c r="A23" s="10" t="s">
        <v>57</v>
      </c>
      <c r="B23" s="39"/>
      <c r="C23" s="688">
        <v>850</v>
      </c>
      <c r="D23" s="684">
        <v>850</v>
      </c>
      <c r="E23" s="684">
        <v>0</v>
      </c>
      <c r="F23" s="684">
        <v>0</v>
      </c>
      <c r="G23" s="684">
        <v>0</v>
      </c>
      <c r="H23" s="684">
        <v>0</v>
      </c>
      <c r="I23" s="684">
        <v>0</v>
      </c>
      <c r="J23" s="684">
        <v>0</v>
      </c>
      <c r="K23" s="684">
        <v>850</v>
      </c>
      <c r="L23" s="684"/>
      <c r="M23" s="10" t="s">
        <v>57</v>
      </c>
      <c r="N23" s="10"/>
      <c r="O23" s="688">
        <v>0</v>
      </c>
      <c r="P23" s="684">
        <v>0</v>
      </c>
      <c r="Q23" s="684">
        <v>0</v>
      </c>
      <c r="R23" s="684">
        <v>0</v>
      </c>
      <c r="S23" s="684">
        <v>0</v>
      </c>
      <c r="T23" s="684">
        <v>0</v>
      </c>
      <c r="U23" s="684">
        <v>0</v>
      </c>
      <c r="V23" s="684">
        <v>0</v>
      </c>
      <c r="W23" s="684">
        <v>0</v>
      </c>
      <c r="X23" s="684">
        <v>0</v>
      </c>
      <c r="Y23" s="337"/>
      <c r="Z23" s="337"/>
    </row>
    <row r="24" spans="1:26" s="6" customFormat="1" x14ac:dyDescent="0.2">
      <c r="A24" s="37" t="s">
        <v>58</v>
      </c>
      <c r="B24" s="39"/>
      <c r="C24" s="688">
        <v>850</v>
      </c>
      <c r="D24" s="684">
        <v>850</v>
      </c>
      <c r="E24" s="684">
        <v>0</v>
      </c>
      <c r="F24" s="684">
        <v>0</v>
      </c>
      <c r="G24" s="684">
        <v>0</v>
      </c>
      <c r="H24" s="684">
        <v>0</v>
      </c>
      <c r="I24" s="684">
        <v>0</v>
      </c>
      <c r="J24" s="684">
        <v>0</v>
      </c>
      <c r="K24" s="684">
        <v>850</v>
      </c>
      <c r="L24" s="684"/>
      <c r="M24" s="37" t="s">
        <v>58</v>
      </c>
      <c r="N24" s="37"/>
      <c r="O24" s="688">
        <v>0</v>
      </c>
      <c r="P24" s="684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684">
        <v>0</v>
      </c>
      <c r="X24" s="684">
        <v>0</v>
      </c>
      <c r="Y24" s="337"/>
      <c r="Z24" s="337"/>
    </row>
    <row r="25" spans="1:26" s="6" customFormat="1" x14ac:dyDescent="0.2">
      <c r="A25" s="37" t="s">
        <v>97</v>
      </c>
      <c r="B25" s="39"/>
      <c r="C25" s="688">
        <v>0</v>
      </c>
      <c r="D25" s="684">
        <v>0</v>
      </c>
      <c r="E25" s="684">
        <v>0</v>
      </c>
      <c r="F25" s="684">
        <v>0</v>
      </c>
      <c r="G25" s="684">
        <v>0</v>
      </c>
      <c r="H25" s="684">
        <v>0</v>
      </c>
      <c r="I25" s="684">
        <v>0</v>
      </c>
      <c r="J25" s="684">
        <v>0</v>
      </c>
      <c r="K25" s="684">
        <v>0</v>
      </c>
      <c r="L25" s="684"/>
      <c r="M25" s="37" t="s">
        <v>97</v>
      </c>
      <c r="N25" s="37"/>
      <c r="O25" s="688">
        <v>0</v>
      </c>
      <c r="P25" s="684">
        <v>0</v>
      </c>
      <c r="Q25" s="684">
        <v>0</v>
      </c>
      <c r="R25" s="684">
        <v>0</v>
      </c>
      <c r="S25" s="684">
        <v>0</v>
      </c>
      <c r="T25" s="684">
        <v>0</v>
      </c>
      <c r="U25" s="684">
        <v>0</v>
      </c>
      <c r="V25" s="684">
        <v>0</v>
      </c>
      <c r="W25" s="684">
        <v>0</v>
      </c>
      <c r="X25" s="684">
        <v>0</v>
      </c>
      <c r="Y25" s="337"/>
      <c r="Z25" s="337"/>
    </row>
    <row r="26" spans="1:26" s="17" customFormat="1" ht="22.5" customHeight="1" x14ac:dyDescent="0.2">
      <c r="A26" s="7" t="s">
        <v>69</v>
      </c>
      <c r="B26" s="39"/>
      <c r="C26" s="695"/>
      <c r="D26" s="692"/>
      <c r="E26" s="692"/>
      <c r="F26" s="692"/>
      <c r="G26" s="692"/>
      <c r="H26" s="692"/>
      <c r="I26" s="692"/>
      <c r="J26" s="692"/>
      <c r="K26" s="692"/>
      <c r="L26" s="692"/>
      <c r="M26" s="7" t="s">
        <v>69</v>
      </c>
      <c r="N26" s="7"/>
      <c r="O26" s="695"/>
      <c r="P26" s="692"/>
      <c r="Q26" s="692"/>
      <c r="R26" s="692"/>
      <c r="S26" s="692"/>
      <c r="T26" s="692"/>
      <c r="U26" s="692"/>
      <c r="V26" s="692"/>
      <c r="W26" s="692"/>
      <c r="X26" s="692"/>
      <c r="Y26" s="337"/>
      <c r="Z26" s="337"/>
    </row>
    <row r="27" spans="1:26" s="17" customFormat="1" ht="18" customHeight="1" x14ac:dyDescent="0.2">
      <c r="A27" s="93" t="s">
        <v>70</v>
      </c>
      <c r="B27" s="39"/>
      <c r="C27" s="55">
        <v>26388.884600000001</v>
      </c>
      <c r="D27" s="56">
        <v>25215.570380000001</v>
      </c>
      <c r="E27" s="56">
        <v>5468</v>
      </c>
      <c r="F27" s="56">
        <v>0</v>
      </c>
      <c r="G27" s="56">
        <v>50</v>
      </c>
      <c r="H27" s="56">
        <v>0.2</v>
      </c>
      <c r="I27" s="56">
        <v>0</v>
      </c>
      <c r="J27" s="56">
        <v>500.21426000000002</v>
      </c>
      <c r="K27" s="56">
        <v>14894.63565</v>
      </c>
      <c r="L27" s="56"/>
      <c r="M27" s="93" t="s">
        <v>70</v>
      </c>
      <c r="N27" s="93"/>
      <c r="O27" s="55">
        <v>1100</v>
      </c>
      <c r="P27" s="56">
        <v>0</v>
      </c>
      <c r="Q27" s="56">
        <v>0</v>
      </c>
      <c r="R27" s="56">
        <v>2029.09527</v>
      </c>
      <c r="S27" s="56">
        <v>1173.31421</v>
      </c>
      <c r="T27" s="56">
        <v>0.111</v>
      </c>
      <c r="U27" s="56">
        <v>1173.31421</v>
      </c>
      <c r="V27" s="56">
        <v>0</v>
      </c>
      <c r="W27" s="56">
        <v>0</v>
      </c>
      <c r="X27" s="56">
        <v>1173.31421</v>
      </c>
      <c r="Y27" s="337"/>
      <c r="Z27" s="337"/>
    </row>
    <row r="28" spans="1:26" s="17" customFormat="1" ht="22.5" customHeight="1" x14ac:dyDescent="0.2">
      <c r="A28" s="7" t="s">
        <v>71</v>
      </c>
      <c r="B28" s="39"/>
      <c r="C28" s="695">
        <v>78.41122</v>
      </c>
      <c r="D28" s="692">
        <v>75.742729999999995</v>
      </c>
      <c r="E28" s="692">
        <v>0</v>
      </c>
      <c r="F28" s="692">
        <v>0.19395999999999999</v>
      </c>
      <c r="G28" s="692">
        <v>0</v>
      </c>
      <c r="H28" s="692">
        <v>0.2</v>
      </c>
      <c r="I28" s="692">
        <v>72.533000000000001</v>
      </c>
      <c r="J28" s="692">
        <v>0.3</v>
      </c>
      <c r="K28" s="692">
        <v>0</v>
      </c>
      <c r="L28" s="692"/>
      <c r="M28" s="7" t="s">
        <v>71</v>
      </c>
      <c r="N28" s="7"/>
      <c r="O28" s="695">
        <v>0</v>
      </c>
      <c r="P28" s="692">
        <v>0</v>
      </c>
      <c r="Q28" s="692">
        <v>1.3100000000000001E-2</v>
      </c>
      <c r="R28" s="692">
        <v>0</v>
      </c>
      <c r="S28" s="692">
        <v>2.5026700000000002</v>
      </c>
      <c r="T28" s="692">
        <v>0</v>
      </c>
      <c r="U28" s="692">
        <v>2.6684899999999998</v>
      </c>
      <c r="V28" s="692">
        <v>0</v>
      </c>
      <c r="W28" s="692">
        <v>0.16581000000000001</v>
      </c>
      <c r="X28" s="692">
        <v>2.5026700000000002</v>
      </c>
      <c r="Y28" s="337"/>
      <c r="Z28" s="337"/>
    </row>
    <row r="29" spans="1:26" s="8" customFormat="1" ht="4.5" customHeight="1" x14ac:dyDescent="0.2">
      <c r="A29" s="175"/>
      <c r="B29" s="176"/>
      <c r="C29" s="1201"/>
      <c r="D29" s="1201"/>
      <c r="E29" s="1201"/>
      <c r="F29" s="1201"/>
      <c r="G29" s="1201"/>
      <c r="H29" s="1201"/>
      <c r="I29" s="1201"/>
      <c r="J29" s="1201"/>
      <c r="K29" s="1201"/>
      <c r="L29" s="692"/>
      <c r="M29" s="175"/>
      <c r="N29" s="175"/>
      <c r="O29" s="1201"/>
      <c r="P29" s="1201"/>
      <c r="Q29" s="1201"/>
      <c r="R29" s="1201"/>
      <c r="S29" s="1201"/>
      <c r="T29" s="1201"/>
      <c r="U29" s="1201"/>
      <c r="V29" s="1201"/>
      <c r="W29" s="1201"/>
      <c r="X29" s="1201"/>
      <c r="Y29" s="337"/>
      <c r="Z29" s="337"/>
    </row>
    <row r="30" spans="1:26" s="8" customFormat="1" ht="24.95" customHeight="1" x14ac:dyDescent="0.2">
      <c r="A30" s="1138" t="s">
        <v>141</v>
      </c>
      <c r="B30" s="1131"/>
      <c r="C30" s="1131"/>
      <c r="D30" s="1131"/>
      <c r="E30" s="1131"/>
      <c r="F30" s="1131"/>
      <c r="G30" s="1131"/>
      <c r="H30" s="1131"/>
      <c r="I30" s="1131"/>
      <c r="J30" s="1131"/>
      <c r="K30" s="1131"/>
      <c r="L30" s="685"/>
      <c r="M30" s="1138" t="s">
        <v>144</v>
      </c>
      <c r="N30" s="1138"/>
      <c r="O30" s="1131"/>
      <c r="P30" s="1131"/>
      <c r="Q30" s="1131"/>
      <c r="R30" s="1131"/>
      <c r="S30" s="1131"/>
      <c r="T30" s="1131"/>
      <c r="U30" s="1131"/>
      <c r="V30" s="1131"/>
      <c r="W30" s="1131"/>
      <c r="X30" s="1131"/>
      <c r="Y30" s="337"/>
      <c r="Z30" s="337"/>
    </row>
    <row r="31" spans="1:26" s="8" customFormat="1" ht="18" customHeight="1" x14ac:dyDescent="0.2">
      <c r="A31" s="7" t="s">
        <v>302</v>
      </c>
      <c r="B31" s="7"/>
      <c r="C31" s="695">
        <v>22057.03861</v>
      </c>
      <c r="D31" s="692">
        <v>20357.03212</v>
      </c>
      <c r="E31" s="692">
        <v>750</v>
      </c>
      <c r="F31" s="692">
        <v>0</v>
      </c>
      <c r="G31" s="692">
        <v>500</v>
      </c>
      <c r="H31" s="692">
        <v>1050</v>
      </c>
      <c r="I31" s="692">
        <v>0</v>
      </c>
      <c r="J31" s="692">
        <v>1975</v>
      </c>
      <c r="K31" s="692">
        <v>10640.547930000001</v>
      </c>
      <c r="L31" s="692"/>
      <c r="M31" s="7" t="s">
        <v>302</v>
      </c>
      <c r="N31" s="7"/>
      <c r="O31" s="695">
        <v>2825</v>
      </c>
      <c r="P31" s="692">
        <v>0</v>
      </c>
      <c r="Q31" s="692">
        <v>0</v>
      </c>
      <c r="R31" s="692">
        <v>216.4777</v>
      </c>
      <c r="S31" s="692">
        <v>2400.0064900000002</v>
      </c>
      <c r="T31" s="692">
        <v>0</v>
      </c>
      <c r="U31" s="692">
        <v>1700.00649</v>
      </c>
      <c r="V31" s="692">
        <v>250</v>
      </c>
      <c r="W31" s="692">
        <v>0</v>
      </c>
      <c r="X31" s="692">
        <v>1450.00649</v>
      </c>
      <c r="Y31" s="337"/>
      <c r="Z31" s="337"/>
    </row>
    <row r="32" spans="1:26" s="11" customFormat="1" ht="18" customHeight="1" x14ac:dyDescent="0.2">
      <c r="A32" s="10" t="s">
        <v>60</v>
      </c>
      <c r="B32" s="10"/>
      <c r="C32" s="688">
        <v>22057.03861</v>
      </c>
      <c r="D32" s="684">
        <v>20357.03212</v>
      </c>
      <c r="E32" s="684">
        <v>750</v>
      </c>
      <c r="F32" s="684">
        <v>0</v>
      </c>
      <c r="G32" s="684">
        <v>500</v>
      </c>
      <c r="H32" s="684">
        <v>1050</v>
      </c>
      <c r="I32" s="684">
        <v>0</v>
      </c>
      <c r="J32" s="684">
        <v>1975</v>
      </c>
      <c r="K32" s="684">
        <v>10640.547930000001</v>
      </c>
      <c r="L32" s="684"/>
      <c r="M32" s="10" t="s">
        <v>60</v>
      </c>
      <c r="N32" s="10"/>
      <c r="O32" s="688">
        <v>2825</v>
      </c>
      <c r="P32" s="684">
        <v>0</v>
      </c>
      <c r="Q32" s="684">
        <v>0</v>
      </c>
      <c r="R32" s="684">
        <v>216.4777</v>
      </c>
      <c r="S32" s="684">
        <v>2400.0064900000002</v>
      </c>
      <c r="T32" s="684">
        <v>0</v>
      </c>
      <c r="U32" s="684">
        <v>1700.00649</v>
      </c>
      <c r="V32" s="684">
        <v>250</v>
      </c>
      <c r="W32" s="684">
        <v>0</v>
      </c>
      <c r="X32" s="684">
        <v>1450.00649</v>
      </c>
      <c r="Y32" s="337"/>
      <c r="Z32" s="337"/>
    </row>
    <row r="33" spans="1:26" s="6" customFormat="1" x14ac:dyDescent="0.2">
      <c r="A33" s="37" t="s">
        <v>58</v>
      </c>
      <c r="B33" s="39"/>
      <c r="C33" s="688">
        <v>14625.490680000001</v>
      </c>
      <c r="D33" s="684">
        <v>12925.484189999999</v>
      </c>
      <c r="E33" s="684">
        <v>750</v>
      </c>
      <c r="F33" s="684">
        <v>0</v>
      </c>
      <c r="G33" s="684">
        <v>500</v>
      </c>
      <c r="H33" s="684">
        <v>1050</v>
      </c>
      <c r="I33" s="684">
        <v>0</v>
      </c>
      <c r="J33" s="684">
        <v>1975</v>
      </c>
      <c r="K33" s="684">
        <v>3209</v>
      </c>
      <c r="L33" s="684"/>
      <c r="M33" s="37" t="s">
        <v>58</v>
      </c>
      <c r="N33" s="37"/>
      <c r="O33" s="688">
        <v>2825</v>
      </c>
      <c r="P33" s="684">
        <v>0</v>
      </c>
      <c r="Q33" s="684">
        <v>0</v>
      </c>
      <c r="R33" s="684">
        <v>216.4777</v>
      </c>
      <c r="S33" s="684">
        <v>2400.0064900000002</v>
      </c>
      <c r="T33" s="684">
        <v>0</v>
      </c>
      <c r="U33" s="684">
        <v>1700.00649</v>
      </c>
      <c r="V33" s="684">
        <v>250</v>
      </c>
      <c r="W33" s="684">
        <v>0</v>
      </c>
      <c r="X33" s="684">
        <v>1450.00649</v>
      </c>
      <c r="Y33" s="337"/>
      <c r="Z33" s="337"/>
    </row>
    <row r="34" spans="1:26" s="6" customFormat="1" x14ac:dyDescent="0.2">
      <c r="A34" s="37" t="s">
        <v>97</v>
      </c>
      <c r="B34" s="39"/>
      <c r="C34" s="688">
        <v>7431.5479299999997</v>
      </c>
      <c r="D34" s="684">
        <v>7431.5479299999997</v>
      </c>
      <c r="E34" s="684">
        <v>0</v>
      </c>
      <c r="F34" s="684">
        <v>0</v>
      </c>
      <c r="G34" s="684">
        <v>0</v>
      </c>
      <c r="H34" s="684">
        <v>0</v>
      </c>
      <c r="I34" s="684">
        <v>0</v>
      </c>
      <c r="J34" s="684">
        <v>0</v>
      </c>
      <c r="K34" s="684">
        <v>7431.5479299999997</v>
      </c>
      <c r="L34" s="684"/>
      <c r="M34" s="37" t="s">
        <v>97</v>
      </c>
      <c r="N34" s="37"/>
      <c r="O34" s="688">
        <v>0</v>
      </c>
      <c r="P34" s="684">
        <v>0</v>
      </c>
      <c r="Q34" s="684">
        <v>0</v>
      </c>
      <c r="R34" s="684">
        <v>0</v>
      </c>
      <c r="S34" s="684">
        <v>0</v>
      </c>
      <c r="T34" s="684">
        <v>0</v>
      </c>
      <c r="U34" s="684">
        <v>0</v>
      </c>
      <c r="V34" s="684">
        <v>0</v>
      </c>
      <c r="W34" s="684">
        <v>0</v>
      </c>
      <c r="X34" s="684">
        <v>0</v>
      </c>
      <c r="Y34" s="337"/>
      <c r="Z34" s="337"/>
    </row>
    <row r="35" spans="1:26" s="8" customFormat="1" ht="22.5" customHeight="1" x14ac:dyDescent="0.2">
      <c r="A35" s="7" t="s">
        <v>68</v>
      </c>
      <c r="B35" s="7"/>
      <c r="C35" s="695">
        <v>732.42357000000004</v>
      </c>
      <c r="D35" s="692">
        <v>437.13157000000001</v>
      </c>
      <c r="E35" s="692">
        <v>0</v>
      </c>
      <c r="F35" s="692">
        <v>0</v>
      </c>
      <c r="G35" s="692">
        <v>0</v>
      </c>
      <c r="H35" s="692">
        <v>60</v>
      </c>
      <c r="I35" s="692">
        <v>0.88200000000000001</v>
      </c>
      <c r="J35" s="692">
        <v>40.206499999999998</v>
      </c>
      <c r="K35" s="692">
        <v>0</v>
      </c>
      <c r="L35" s="692"/>
      <c r="M35" s="7" t="s">
        <v>68</v>
      </c>
      <c r="N35" s="7"/>
      <c r="O35" s="695">
        <v>237.369</v>
      </c>
      <c r="P35" s="692">
        <v>0</v>
      </c>
      <c r="Q35" s="692">
        <v>0</v>
      </c>
      <c r="R35" s="692">
        <v>2.2065000000000001</v>
      </c>
      <c r="S35" s="692">
        <v>5.8455700000000004</v>
      </c>
      <c r="T35" s="692">
        <v>90.622</v>
      </c>
      <c r="U35" s="692">
        <v>295.29199999999997</v>
      </c>
      <c r="V35" s="692">
        <v>0</v>
      </c>
      <c r="W35" s="692">
        <v>0.88200000000000001</v>
      </c>
      <c r="X35" s="692">
        <v>294.41000000000003</v>
      </c>
      <c r="Y35" s="337"/>
      <c r="Z35" s="337"/>
    </row>
    <row r="36" spans="1:26" s="6" customFormat="1" ht="18" customHeight="1" x14ac:dyDescent="0.2">
      <c r="A36" s="10" t="s">
        <v>55</v>
      </c>
      <c r="B36" s="39"/>
      <c r="C36" s="688">
        <v>729.80156999999997</v>
      </c>
      <c r="D36" s="684">
        <v>434.50957</v>
      </c>
      <c r="E36" s="684">
        <v>0</v>
      </c>
      <c r="F36" s="684">
        <v>0</v>
      </c>
      <c r="G36" s="684">
        <v>0</v>
      </c>
      <c r="H36" s="684">
        <v>60</v>
      </c>
      <c r="I36" s="684">
        <v>0.88200000000000001</v>
      </c>
      <c r="J36" s="684">
        <v>38.206499999999998</v>
      </c>
      <c r="K36" s="684">
        <v>0</v>
      </c>
      <c r="L36" s="684"/>
      <c r="M36" s="10" t="s">
        <v>55</v>
      </c>
      <c r="N36" s="10"/>
      <c r="O36" s="688">
        <v>237.369</v>
      </c>
      <c r="P36" s="684">
        <v>0</v>
      </c>
      <c r="Q36" s="684">
        <v>0</v>
      </c>
      <c r="R36" s="684">
        <v>2.2065000000000001</v>
      </c>
      <c r="S36" s="684">
        <v>5.8455700000000004</v>
      </c>
      <c r="T36" s="684">
        <v>90</v>
      </c>
      <c r="U36" s="684">
        <v>295.29199999999997</v>
      </c>
      <c r="V36" s="684">
        <v>0</v>
      </c>
      <c r="W36" s="684">
        <v>0.88200000000000001</v>
      </c>
      <c r="X36" s="684">
        <v>294.41000000000003</v>
      </c>
      <c r="Y36" s="337"/>
      <c r="Z36" s="337"/>
    </row>
    <row r="37" spans="1:26" s="6" customFormat="1" x14ac:dyDescent="0.2">
      <c r="A37" s="37" t="s">
        <v>58</v>
      </c>
      <c r="B37" s="39"/>
      <c r="C37" s="688">
        <v>729.80156999999997</v>
      </c>
      <c r="D37" s="684">
        <v>434.50957</v>
      </c>
      <c r="E37" s="684">
        <v>0</v>
      </c>
      <c r="F37" s="684">
        <v>0</v>
      </c>
      <c r="G37" s="684">
        <v>0</v>
      </c>
      <c r="H37" s="684">
        <v>60</v>
      </c>
      <c r="I37" s="684">
        <v>0.88200000000000001</v>
      </c>
      <c r="J37" s="684">
        <v>38.206499999999998</v>
      </c>
      <c r="K37" s="684">
        <v>0</v>
      </c>
      <c r="L37" s="684"/>
      <c r="M37" s="37" t="s">
        <v>58</v>
      </c>
      <c r="N37" s="37"/>
      <c r="O37" s="688">
        <v>237.369</v>
      </c>
      <c r="P37" s="684">
        <v>0</v>
      </c>
      <c r="Q37" s="684">
        <v>0</v>
      </c>
      <c r="R37" s="684">
        <v>2.2065000000000001</v>
      </c>
      <c r="S37" s="684">
        <v>5.8455700000000004</v>
      </c>
      <c r="T37" s="684">
        <v>90</v>
      </c>
      <c r="U37" s="684">
        <v>295.29199999999997</v>
      </c>
      <c r="V37" s="684">
        <v>0</v>
      </c>
      <c r="W37" s="684">
        <v>0.88200000000000001</v>
      </c>
      <c r="X37" s="684">
        <v>294.41000000000003</v>
      </c>
      <c r="Y37" s="337"/>
      <c r="Z37" s="337"/>
    </row>
    <row r="38" spans="1:26" s="6" customFormat="1" x14ac:dyDescent="0.2">
      <c r="A38" s="37" t="s">
        <v>97</v>
      </c>
      <c r="B38" s="39"/>
      <c r="C38" s="688">
        <v>0</v>
      </c>
      <c r="D38" s="684">
        <v>0</v>
      </c>
      <c r="E38" s="684">
        <v>0</v>
      </c>
      <c r="F38" s="684">
        <v>0</v>
      </c>
      <c r="G38" s="684">
        <v>0</v>
      </c>
      <c r="H38" s="684">
        <v>0</v>
      </c>
      <c r="I38" s="684">
        <v>0</v>
      </c>
      <c r="J38" s="684">
        <v>0</v>
      </c>
      <c r="K38" s="684">
        <v>0</v>
      </c>
      <c r="L38" s="684"/>
      <c r="M38" s="37" t="s">
        <v>97</v>
      </c>
      <c r="N38" s="37"/>
      <c r="O38" s="688">
        <v>0</v>
      </c>
      <c r="P38" s="684">
        <v>0</v>
      </c>
      <c r="Q38" s="684">
        <v>0</v>
      </c>
      <c r="R38" s="684">
        <v>0</v>
      </c>
      <c r="S38" s="684">
        <v>0</v>
      </c>
      <c r="T38" s="684">
        <v>0</v>
      </c>
      <c r="U38" s="684">
        <v>0</v>
      </c>
      <c r="V38" s="684">
        <v>0</v>
      </c>
      <c r="W38" s="684">
        <v>0</v>
      </c>
      <c r="X38" s="684">
        <v>0</v>
      </c>
      <c r="Y38" s="337"/>
      <c r="Z38" s="337"/>
    </row>
    <row r="39" spans="1:26" s="6" customFormat="1" x14ac:dyDescent="0.2">
      <c r="A39" s="10" t="s">
        <v>56</v>
      </c>
      <c r="B39" s="39"/>
      <c r="C39" s="688">
        <v>2.6219999999999999</v>
      </c>
      <c r="D39" s="684">
        <v>2.6219999999999999</v>
      </c>
      <c r="E39" s="684">
        <v>0</v>
      </c>
      <c r="F39" s="684">
        <v>0</v>
      </c>
      <c r="G39" s="684">
        <v>0</v>
      </c>
      <c r="H39" s="684">
        <v>0</v>
      </c>
      <c r="I39" s="684">
        <v>0</v>
      </c>
      <c r="J39" s="684">
        <v>2</v>
      </c>
      <c r="K39" s="684">
        <v>0</v>
      </c>
      <c r="L39" s="684"/>
      <c r="M39" s="10" t="s">
        <v>56</v>
      </c>
      <c r="N39" s="10"/>
      <c r="O39" s="688">
        <v>0</v>
      </c>
      <c r="P39" s="684">
        <v>0</v>
      </c>
      <c r="Q39" s="684">
        <v>0</v>
      </c>
      <c r="R39" s="684">
        <v>0</v>
      </c>
      <c r="S39" s="684">
        <v>0</v>
      </c>
      <c r="T39" s="684">
        <v>0.622</v>
      </c>
      <c r="U39" s="684">
        <v>0</v>
      </c>
      <c r="V39" s="684">
        <v>0</v>
      </c>
      <c r="W39" s="684">
        <v>0</v>
      </c>
      <c r="X39" s="684">
        <v>0</v>
      </c>
      <c r="Y39" s="337"/>
      <c r="Z39" s="337"/>
    </row>
    <row r="40" spans="1:26" s="6" customFormat="1" x14ac:dyDescent="0.2">
      <c r="A40" s="10" t="s">
        <v>57</v>
      </c>
      <c r="B40" s="39"/>
      <c r="C40" s="688">
        <v>0</v>
      </c>
      <c r="D40" s="684">
        <v>0</v>
      </c>
      <c r="E40" s="684">
        <v>0</v>
      </c>
      <c r="F40" s="684">
        <v>0</v>
      </c>
      <c r="G40" s="684">
        <v>0</v>
      </c>
      <c r="H40" s="684">
        <v>0</v>
      </c>
      <c r="I40" s="684">
        <v>0</v>
      </c>
      <c r="J40" s="684">
        <v>0</v>
      </c>
      <c r="K40" s="684">
        <v>0</v>
      </c>
      <c r="L40" s="684"/>
      <c r="M40" s="10" t="s">
        <v>57</v>
      </c>
      <c r="N40" s="10"/>
      <c r="O40" s="688">
        <v>0</v>
      </c>
      <c r="P40" s="684">
        <v>0</v>
      </c>
      <c r="Q40" s="684">
        <v>0</v>
      </c>
      <c r="R40" s="684">
        <v>0</v>
      </c>
      <c r="S40" s="684">
        <v>0</v>
      </c>
      <c r="T40" s="684">
        <v>0</v>
      </c>
      <c r="U40" s="684">
        <v>0</v>
      </c>
      <c r="V40" s="684">
        <v>0</v>
      </c>
      <c r="W40" s="684">
        <v>0</v>
      </c>
      <c r="X40" s="684">
        <v>0</v>
      </c>
      <c r="Y40" s="337"/>
      <c r="Z40" s="337"/>
    </row>
    <row r="41" spans="1:26" s="6" customFormat="1" x14ac:dyDescent="0.2">
      <c r="A41" s="37" t="s">
        <v>58</v>
      </c>
      <c r="B41" s="39"/>
      <c r="C41" s="688">
        <v>0</v>
      </c>
      <c r="D41" s="684">
        <v>0</v>
      </c>
      <c r="E41" s="684">
        <v>0</v>
      </c>
      <c r="F41" s="684">
        <v>0</v>
      </c>
      <c r="G41" s="684">
        <v>0</v>
      </c>
      <c r="H41" s="684">
        <v>0</v>
      </c>
      <c r="I41" s="684">
        <v>0</v>
      </c>
      <c r="J41" s="684">
        <v>0</v>
      </c>
      <c r="K41" s="684">
        <v>0</v>
      </c>
      <c r="L41" s="684"/>
      <c r="M41" s="37" t="s">
        <v>58</v>
      </c>
      <c r="N41" s="37"/>
      <c r="O41" s="688">
        <v>0</v>
      </c>
      <c r="P41" s="684">
        <v>0</v>
      </c>
      <c r="Q41" s="684">
        <v>0</v>
      </c>
      <c r="R41" s="684">
        <v>0</v>
      </c>
      <c r="S41" s="684">
        <v>0</v>
      </c>
      <c r="T41" s="684">
        <v>0</v>
      </c>
      <c r="U41" s="684">
        <v>0</v>
      </c>
      <c r="V41" s="684">
        <v>0</v>
      </c>
      <c r="W41" s="684">
        <v>0</v>
      </c>
      <c r="X41" s="684">
        <v>0</v>
      </c>
      <c r="Y41" s="337"/>
      <c r="Z41" s="337"/>
    </row>
    <row r="42" spans="1:26" s="6" customFormat="1" x14ac:dyDescent="0.2">
      <c r="A42" s="37" t="s">
        <v>97</v>
      </c>
      <c r="B42" s="39"/>
      <c r="C42" s="688">
        <v>0</v>
      </c>
      <c r="D42" s="684">
        <v>0</v>
      </c>
      <c r="E42" s="684">
        <v>0</v>
      </c>
      <c r="F42" s="684">
        <v>0</v>
      </c>
      <c r="G42" s="684">
        <v>0</v>
      </c>
      <c r="H42" s="684">
        <v>0</v>
      </c>
      <c r="I42" s="684">
        <v>0</v>
      </c>
      <c r="J42" s="684">
        <v>0</v>
      </c>
      <c r="K42" s="684">
        <v>0</v>
      </c>
      <c r="L42" s="684"/>
      <c r="M42" s="37" t="s">
        <v>97</v>
      </c>
      <c r="N42" s="37"/>
      <c r="O42" s="688">
        <v>0</v>
      </c>
      <c r="P42" s="684">
        <v>0</v>
      </c>
      <c r="Q42" s="684">
        <v>0</v>
      </c>
      <c r="R42" s="684">
        <v>0</v>
      </c>
      <c r="S42" s="684">
        <v>0</v>
      </c>
      <c r="T42" s="684">
        <v>0</v>
      </c>
      <c r="U42" s="684">
        <v>0</v>
      </c>
      <c r="V42" s="684">
        <v>0</v>
      </c>
      <c r="W42" s="684">
        <v>0</v>
      </c>
      <c r="X42" s="684">
        <v>0</v>
      </c>
      <c r="Y42" s="337"/>
      <c r="Z42" s="337"/>
    </row>
    <row r="43" spans="1:26" s="17" customFormat="1" ht="22.5" customHeight="1" x14ac:dyDescent="0.2">
      <c r="A43" s="7" t="s">
        <v>69</v>
      </c>
      <c r="B43" s="39"/>
      <c r="C43" s="695"/>
      <c r="D43" s="692"/>
      <c r="E43" s="692"/>
      <c r="F43" s="692"/>
      <c r="G43" s="692"/>
      <c r="H43" s="692"/>
      <c r="I43" s="692"/>
      <c r="J43" s="692"/>
      <c r="K43" s="692"/>
      <c r="L43" s="692"/>
      <c r="M43" s="7" t="s">
        <v>69</v>
      </c>
      <c r="N43" s="7"/>
      <c r="O43" s="695"/>
      <c r="P43" s="692"/>
      <c r="Q43" s="692"/>
      <c r="R43" s="692"/>
      <c r="S43" s="692"/>
      <c r="T43" s="692"/>
      <c r="U43" s="692"/>
      <c r="V43" s="692"/>
      <c r="W43" s="692"/>
      <c r="X43" s="692"/>
      <c r="Y43" s="337"/>
      <c r="Z43" s="337"/>
    </row>
    <row r="44" spans="1:26" s="17" customFormat="1" ht="18" customHeight="1" x14ac:dyDescent="0.2">
      <c r="A44" s="93" t="s">
        <v>70</v>
      </c>
      <c r="B44" s="39"/>
      <c r="C44" s="55">
        <v>22789.462169999999</v>
      </c>
      <c r="D44" s="56">
        <v>20794.163680000001</v>
      </c>
      <c r="E44" s="56">
        <v>750</v>
      </c>
      <c r="F44" s="56">
        <v>0</v>
      </c>
      <c r="G44" s="56">
        <v>500</v>
      </c>
      <c r="H44" s="56">
        <v>1110</v>
      </c>
      <c r="I44" s="56">
        <v>0.88200000000000001</v>
      </c>
      <c r="J44" s="56">
        <v>2015.2065</v>
      </c>
      <c r="K44" s="56">
        <v>10640.547930000001</v>
      </c>
      <c r="L44" s="56"/>
      <c r="M44" s="93" t="s">
        <v>70</v>
      </c>
      <c r="N44" s="93"/>
      <c r="O44" s="55">
        <v>3062.3690000000001</v>
      </c>
      <c r="P44" s="56">
        <v>0</v>
      </c>
      <c r="Q44" s="56">
        <v>0</v>
      </c>
      <c r="R44" s="56">
        <v>218.6842</v>
      </c>
      <c r="S44" s="56">
        <v>2405.8520600000002</v>
      </c>
      <c r="T44" s="56">
        <v>90.622</v>
      </c>
      <c r="U44" s="56">
        <v>1995.2984899999999</v>
      </c>
      <c r="V44" s="56">
        <v>250</v>
      </c>
      <c r="W44" s="56">
        <v>0.88200000000000001</v>
      </c>
      <c r="X44" s="56">
        <v>1744.4164900000001</v>
      </c>
      <c r="Y44" s="337"/>
      <c r="Z44" s="337"/>
    </row>
    <row r="45" spans="1:26" s="17" customFormat="1" ht="22.5" customHeight="1" x14ac:dyDescent="0.2">
      <c r="A45" s="7" t="s">
        <v>71</v>
      </c>
      <c r="B45" s="39"/>
      <c r="C45" s="695">
        <v>260.20353</v>
      </c>
      <c r="D45" s="692">
        <v>260.20353</v>
      </c>
      <c r="E45" s="692">
        <v>0</v>
      </c>
      <c r="F45" s="692">
        <v>0</v>
      </c>
      <c r="G45" s="692">
        <v>0</v>
      </c>
      <c r="H45" s="692">
        <v>0</v>
      </c>
      <c r="I45" s="692">
        <v>259.39433000000002</v>
      </c>
      <c r="J45" s="692">
        <v>0</v>
      </c>
      <c r="K45" s="692">
        <v>0</v>
      </c>
      <c r="L45" s="692"/>
      <c r="M45" s="7" t="s">
        <v>71</v>
      </c>
      <c r="N45" s="7"/>
      <c r="O45" s="695">
        <v>0</v>
      </c>
      <c r="P45" s="692">
        <v>0.72653999999999996</v>
      </c>
      <c r="Q45" s="692">
        <v>8.2659999999999997E-2</v>
      </c>
      <c r="R45" s="692">
        <v>0</v>
      </c>
      <c r="S45" s="692">
        <v>0</v>
      </c>
      <c r="T45" s="692">
        <v>0</v>
      </c>
      <c r="U45" s="692">
        <v>0</v>
      </c>
      <c r="V45" s="692">
        <v>0</v>
      </c>
      <c r="W45" s="692">
        <v>0</v>
      </c>
      <c r="X45" s="692">
        <v>0</v>
      </c>
      <c r="Y45" s="337"/>
      <c r="Z45" s="337"/>
    </row>
    <row r="46" spans="1:26" s="8" customFormat="1" ht="4.5" customHeight="1" x14ac:dyDescent="0.2">
      <c r="C46" s="1201"/>
      <c r="D46" s="1201"/>
      <c r="E46" s="1201"/>
      <c r="F46" s="1201"/>
      <c r="G46" s="1201"/>
      <c r="H46" s="1201"/>
      <c r="I46" s="1201"/>
      <c r="J46" s="1201"/>
      <c r="K46" s="1201"/>
      <c r="L46" s="692"/>
      <c r="O46" s="1201"/>
      <c r="P46" s="1201"/>
      <c r="Q46" s="1201"/>
      <c r="R46" s="1201"/>
      <c r="S46" s="1201"/>
      <c r="T46" s="1201"/>
      <c r="U46" s="1201"/>
      <c r="V46" s="1201"/>
      <c r="W46" s="1201"/>
      <c r="X46" s="1201"/>
      <c r="Y46" s="337"/>
      <c r="Z46" s="337"/>
    </row>
    <row r="47" spans="1:26" s="8" customFormat="1" ht="24.95" customHeight="1" x14ac:dyDescent="0.2">
      <c r="A47" s="1138" t="s">
        <v>142</v>
      </c>
      <c r="B47" s="1131"/>
      <c r="C47" s="1131"/>
      <c r="D47" s="1131"/>
      <c r="E47" s="1131"/>
      <c r="F47" s="1131"/>
      <c r="G47" s="1131"/>
      <c r="H47" s="1131"/>
      <c r="I47" s="1131"/>
      <c r="J47" s="1131"/>
      <c r="K47" s="1131"/>
      <c r="L47" s="685"/>
      <c r="M47" s="1138" t="s">
        <v>145</v>
      </c>
      <c r="N47" s="1138"/>
      <c r="O47" s="1131"/>
      <c r="P47" s="1131"/>
      <c r="Q47" s="1131"/>
      <c r="R47" s="1131"/>
      <c r="S47" s="1131"/>
      <c r="T47" s="1131"/>
      <c r="U47" s="1131"/>
      <c r="V47" s="1131"/>
      <c r="W47" s="1131"/>
      <c r="X47" s="1131"/>
      <c r="Y47" s="337"/>
      <c r="Z47" s="337"/>
    </row>
    <row r="48" spans="1:26" s="8" customFormat="1" ht="18" customHeight="1" x14ac:dyDescent="0.2">
      <c r="A48" s="7" t="s">
        <v>302</v>
      </c>
      <c r="B48" s="7"/>
      <c r="C48" s="695">
        <v>40841.549700000003</v>
      </c>
      <c r="D48" s="692">
        <v>31204.5497</v>
      </c>
      <c r="E48" s="692">
        <v>1075.7460000000001</v>
      </c>
      <c r="F48" s="692">
        <v>0</v>
      </c>
      <c r="G48" s="692">
        <v>1200</v>
      </c>
      <c r="H48" s="692">
        <v>3875</v>
      </c>
      <c r="I48" s="692">
        <v>187.5</v>
      </c>
      <c r="J48" s="692">
        <v>3525</v>
      </c>
      <c r="K48" s="692">
        <v>12925.626749999999</v>
      </c>
      <c r="L48" s="692"/>
      <c r="M48" s="7" t="s">
        <v>302</v>
      </c>
      <c r="N48" s="7"/>
      <c r="O48" s="695">
        <v>2679.5</v>
      </c>
      <c r="P48" s="692">
        <v>1062.5</v>
      </c>
      <c r="Q48" s="692">
        <v>0</v>
      </c>
      <c r="R48" s="692">
        <v>1561.17696</v>
      </c>
      <c r="S48" s="692">
        <v>2312.5</v>
      </c>
      <c r="T48" s="692">
        <v>800</v>
      </c>
      <c r="U48" s="692">
        <v>9637</v>
      </c>
      <c r="V48" s="692">
        <v>6015</v>
      </c>
      <c r="W48" s="692">
        <v>1787.5</v>
      </c>
      <c r="X48" s="692">
        <v>1834.5</v>
      </c>
      <c r="Y48" s="337"/>
      <c r="Z48" s="337"/>
    </row>
    <row r="49" spans="1:26" s="11" customFormat="1" ht="18" customHeight="1" x14ac:dyDescent="0.2">
      <c r="A49" s="10" t="s">
        <v>60</v>
      </c>
      <c r="B49" s="10"/>
      <c r="C49" s="688">
        <v>40841.549700000003</v>
      </c>
      <c r="D49" s="684">
        <v>31204.5497</v>
      </c>
      <c r="E49" s="684">
        <v>1075.7460000000001</v>
      </c>
      <c r="F49" s="684">
        <v>0</v>
      </c>
      <c r="G49" s="684">
        <v>1200</v>
      </c>
      <c r="H49" s="684">
        <v>3875</v>
      </c>
      <c r="I49" s="684">
        <v>187.5</v>
      </c>
      <c r="J49" s="684">
        <v>3525</v>
      </c>
      <c r="K49" s="684">
        <v>12925.626749999999</v>
      </c>
      <c r="L49" s="684"/>
      <c r="M49" s="10" t="s">
        <v>60</v>
      </c>
      <c r="N49" s="10"/>
      <c r="O49" s="688">
        <v>2679.5</v>
      </c>
      <c r="P49" s="684">
        <v>1062.5</v>
      </c>
      <c r="Q49" s="684">
        <v>0</v>
      </c>
      <c r="R49" s="684">
        <v>1561.17696</v>
      </c>
      <c r="S49" s="684">
        <v>2312.5</v>
      </c>
      <c r="T49" s="684">
        <v>800</v>
      </c>
      <c r="U49" s="684">
        <v>9637</v>
      </c>
      <c r="V49" s="684">
        <v>6015</v>
      </c>
      <c r="W49" s="684">
        <v>1787.5</v>
      </c>
      <c r="X49" s="684">
        <v>1834.5</v>
      </c>
      <c r="Y49" s="337"/>
      <c r="Z49" s="337"/>
    </row>
    <row r="50" spans="1:26" s="6" customFormat="1" x14ac:dyDescent="0.2">
      <c r="A50" s="37" t="s">
        <v>58</v>
      </c>
      <c r="B50" s="39"/>
      <c r="C50" s="688">
        <v>40808.848590000001</v>
      </c>
      <c r="D50" s="684">
        <v>31171.848590000001</v>
      </c>
      <c r="E50" s="684">
        <v>1075.7460000000001</v>
      </c>
      <c r="F50" s="684">
        <v>0</v>
      </c>
      <c r="G50" s="684">
        <v>1200</v>
      </c>
      <c r="H50" s="684">
        <v>3875</v>
      </c>
      <c r="I50" s="684">
        <v>187.5</v>
      </c>
      <c r="J50" s="684">
        <v>3525</v>
      </c>
      <c r="K50" s="684">
        <v>12892.925639999999</v>
      </c>
      <c r="L50" s="684"/>
      <c r="M50" s="37" t="s">
        <v>58</v>
      </c>
      <c r="N50" s="37"/>
      <c r="O50" s="688">
        <v>2679.5</v>
      </c>
      <c r="P50" s="684">
        <v>1062.5</v>
      </c>
      <c r="Q50" s="684">
        <v>0</v>
      </c>
      <c r="R50" s="684">
        <v>1561.17696</v>
      </c>
      <c r="S50" s="684">
        <v>2312.5</v>
      </c>
      <c r="T50" s="684">
        <v>800</v>
      </c>
      <c r="U50" s="684">
        <v>9637</v>
      </c>
      <c r="V50" s="684">
        <v>6015</v>
      </c>
      <c r="W50" s="684">
        <v>1787.5</v>
      </c>
      <c r="X50" s="684">
        <v>1834.5</v>
      </c>
      <c r="Y50" s="337"/>
      <c r="Z50" s="337"/>
    </row>
    <row r="51" spans="1:26" s="6" customFormat="1" x14ac:dyDescent="0.2">
      <c r="A51" s="37" t="s">
        <v>97</v>
      </c>
      <c r="B51" s="39"/>
      <c r="C51" s="688">
        <v>32.70111</v>
      </c>
      <c r="D51" s="684">
        <v>32.70111</v>
      </c>
      <c r="E51" s="684">
        <v>0</v>
      </c>
      <c r="F51" s="684">
        <v>0</v>
      </c>
      <c r="G51" s="684">
        <v>0</v>
      </c>
      <c r="H51" s="684">
        <v>0</v>
      </c>
      <c r="I51" s="684">
        <v>0</v>
      </c>
      <c r="J51" s="684">
        <v>0</v>
      </c>
      <c r="K51" s="684">
        <v>32.70111</v>
      </c>
      <c r="L51" s="684"/>
      <c r="M51" s="37" t="s">
        <v>97</v>
      </c>
      <c r="N51" s="37"/>
      <c r="O51" s="688">
        <v>0</v>
      </c>
      <c r="P51" s="684">
        <v>0</v>
      </c>
      <c r="Q51" s="684">
        <v>0</v>
      </c>
      <c r="R51" s="684">
        <v>0</v>
      </c>
      <c r="S51" s="684">
        <v>0</v>
      </c>
      <c r="T51" s="684">
        <v>0</v>
      </c>
      <c r="U51" s="684">
        <v>0</v>
      </c>
      <c r="V51" s="684">
        <v>0</v>
      </c>
      <c r="W51" s="684">
        <v>0</v>
      </c>
      <c r="X51" s="684">
        <v>0</v>
      </c>
      <c r="Y51" s="337"/>
      <c r="Z51" s="337"/>
    </row>
    <row r="52" spans="1:26" s="8" customFormat="1" ht="22.5" customHeight="1" x14ac:dyDescent="0.2">
      <c r="A52" s="7" t="s">
        <v>68</v>
      </c>
      <c r="B52" s="7"/>
      <c r="C52" s="695">
        <v>10980.21542</v>
      </c>
      <c r="D52" s="692">
        <v>9522.5340699999997</v>
      </c>
      <c r="E52" s="692">
        <v>2150.9703800000002</v>
      </c>
      <c r="F52" s="692">
        <v>0</v>
      </c>
      <c r="G52" s="692">
        <v>253.523</v>
      </c>
      <c r="H52" s="692">
        <v>50</v>
      </c>
      <c r="I52" s="692">
        <v>100</v>
      </c>
      <c r="J52" s="692">
        <v>424</v>
      </c>
      <c r="K52" s="692">
        <v>3077.8632200000002</v>
      </c>
      <c r="L52" s="692"/>
      <c r="M52" s="7" t="s">
        <v>68</v>
      </c>
      <c r="N52" s="7"/>
      <c r="O52" s="695">
        <v>683.16700000000003</v>
      </c>
      <c r="P52" s="692">
        <v>663</v>
      </c>
      <c r="Q52" s="692">
        <v>0</v>
      </c>
      <c r="R52" s="692">
        <v>1426.2762299999999</v>
      </c>
      <c r="S52" s="692">
        <v>431</v>
      </c>
      <c r="T52" s="692">
        <v>262.73424</v>
      </c>
      <c r="U52" s="692">
        <v>1457.6813500000001</v>
      </c>
      <c r="V52" s="692">
        <v>432</v>
      </c>
      <c r="W52" s="692">
        <v>154.86150000000001</v>
      </c>
      <c r="X52" s="692">
        <v>870.81984999999997</v>
      </c>
      <c r="Y52" s="337"/>
      <c r="Z52" s="337"/>
    </row>
    <row r="53" spans="1:26" s="6" customFormat="1" ht="18" customHeight="1" x14ac:dyDescent="0.2">
      <c r="A53" s="10" t="s">
        <v>55</v>
      </c>
      <c r="B53" s="39"/>
      <c r="C53" s="688">
        <v>7246.8973800000003</v>
      </c>
      <c r="D53" s="684">
        <v>6255.2160299999996</v>
      </c>
      <c r="E53" s="684">
        <v>2005.97038</v>
      </c>
      <c r="F53" s="684">
        <v>0</v>
      </c>
      <c r="G53" s="684">
        <v>253.523</v>
      </c>
      <c r="H53" s="684">
        <v>50</v>
      </c>
      <c r="I53" s="684">
        <v>100</v>
      </c>
      <c r="J53" s="684">
        <v>141</v>
      </c>
      <c r="K53" s="684">
        <v>1832.68199</v>
      </c>
      <c r="L53" s="684"/>
      <c r="M53" s="10" t="s">
        <v>55</v>
      </c>
      <c r="N53" s="10"/>
      <c r="O53" s="688">
        <v>630</v>
      </c>
      <c r="P53" s="684">
        <v>300</v>
      </c>
      <c r="Q53" s="684">
        <v>0</v>
      </c>
      <c r="R53" s="684">
        <v>441</v>
      </c>
      <c r="S53" s="684">
        <v>341</v>
      </c>
      <c r="T53" s="684">
        <v>160.04066</v>
      </c>
      <c r="U53" s="684">
        <v>991.68134999999995</v>
      </c>
      <c r="V53" s="684">
        <v>151</v>
      </c>
      <c r="W53" s="684">
        <v>39.861499999999999</v>
      </c>
      <c r="X53" s="684">
        <v>800.81984999999997</v>
      </c>
      <c r="Y53" s="337"/>
      <c r="Z53" s="337"/>
    </row>
    <row r="54" spans="1:26" s="6" customFormat="1" x14ac:dyDescent="0.2">
      <c r="A54" s="37" t="s">
        <v>58</v>
      </c>
      <c r="B54" s="39"/>
      <c r="C54" s="688">
        <v>7246.8973800000003</v>
      </c>
      <c r="D54" s="684">
        <v>6255.2160299999996</v>
      </c>
      <c r="E54" s="684">
        <v>2005.97038</v>
      </c>
      <c r="F54" s="684">
        <v>0</v>
      </c>
      <c r="G54" s="684">
        <v>253.523</v>
      </c>
      <c r="H54" s="684">
        <v>50</v>
      </c>
      <c r="I54" s="684">
        <v>100</v>
      </c>
      <c r="J54" s="684">
        <v>141</v>
      </c>
      <c r="K54" s="684">
        <v>1832.68199</v>
      </c>
      <c r="L54" s="684"/>
      <c r="M54" s="37" t="s">
        <v>58</v>
      </c>
      <c r="N54" s="37"/>
      <c r="O54" s="688">
        <v>630</v>
      </c>
      <c r="P54" s="684">
        <v>300</v>
      </c>
      <c r="Q54" s="684">
        <v>0</v>
      </c>
      <c r="R54" s="684">
        <v>441</v>
      </c>
      <c r="S54" s="684">
        <v>341</v>
      </c>
      <c r="T54" s="684">
        <v>160.04066</v>
      </c>
      <c r="U54" s="684">
        <v>991.68134999999995</v>
      </c>
      <c r="V54" s="684">
        <v>151</v>
      </c>
      <c r="W54" s="684">
        <v>39.861499999999999</v>
      </c>
      <c r="X54" s="684">
        <v>800.81984999999997</v>
      </c>
      <c r="Y54" s="337"/>
      <c r="Z54" s="337"/>
    </row>
    <row r="55" spans="1:26" s="6" customFormat="1" x14ac:dyDescent="0.2">
      <c r="A55" s="37" t="s">
        <v>97</v>
      </c>
      <c r="B55" s="39"/>
      <c r="C55" s="688">
        <v>0</v>
      </c>
      <c r="D55" s="684">
        <v>0</v>
      </c>
      <c r="E55" s="684">
        <v>0</v>
      </c>
      <c r="F55" s="684">
        <v>0</v>
      </c>
      <c r="G55" s="684">
        <v>0</v>
      </c>
      <c r="H55" s="684">
        <v>0</v>
      </c>
      <c r="I55" s="684">
        <v>0</v>
      </c>
      <c r="J55" s="684">
        <v>0</v>
      </c>
      <c r="K55" s="684">
        <v>0</v>
      </c>
      <c r="L55" s="684"/>
      <c r="M55" s="37" t="s">
        <v>97</v>
      </c>
      <c r="N55" s="37"/>
      <c r="O55" s="688">
        <v>0</v>
      </c>
      <c r="P55" s="684">
        <v>0</v>
      </c>
      <c r="Q55" s="684">
        <v>0</v>
      </c>
      <c r="R55" s="684">
        <v>0</v>
      </c>
      <c r="S55" s="684">
        <v>0</v>
      </c>
      <c r="T55" s="684">
        <v>0</v>
      </c>
      <c r="U55" s="684">
        <v>0</v>
      </c>
      <c r="V55" s="684">
        <v>0</v>
      </c>
      <c r="W55" s="684">
        <v>0</v>
      </c>
      <c r="X55" s="684">
        <v>0</v>
      </c>
      <c r="Y55" s="337"/>
      <c r="Z55" s="337"/>
    </row>
    <row r="56" spans="1:26" s="6" customFormat="1" x14ac:dyDescent="0.2">
      <c r="A56" s="10" t="s">
        <v>56</v>
      </c>
      <c r="B56" s="39"/>
      <c r="C56" s="688">
        <v>3733.3180400000001</v>
      </c>
      <c r="D56" s="684">
        <v>3267.3180400000001</v>
      </c>
      <c r="E56" s="684">
        <v>145</v>
      </c>
      <c r="F56" s="684">
        <v>0</v>
      </c>
      <c r="G56" s="684">
        <v>0</v>
      </c>
      <c r="H56" s="684">
        <v>0</v>
      </c>
      <c r="I56" s="684">
        <v>0</v>
      </c>
      <c r="J56" s="684">
        <v>283</v>
      </c>
      <c r="K56" s="684">
        <v>1245.1812299999999</v>
      </c>
      <c r="L56" s="684"/>
      <c r="M56" s="10" t="s">
        <v>56</v>
      </c>
      <c r="N56" s="10"/>
      <c r="O56" s="688">
        <v>53.167000000000002</v>
      </c>
      <c r="P56" s="684">
        <v>363</v>
      </c>
      <c r="Q56" s="684">
        <v>0</v>
      </c>
      <c r="R56" s="684">
        <v>985.27623000000006</v>
      </c>
      <c r="S56" s="684">
        <v>90</v>
      </c>
      <c r="T56" s="684">
        <v>102.69358</v>
      </c>
      <c r="U56" s="684">
        <v>466</v>
      </c>
      <c r="V56" s="684">
        <v>281</v>
      </c>
      <c r="W56" s="684">
        <v>115</v>
      </c>
      <c r="X56" s="684">
        <v>70</v>
      </c>
      <c r="Y56" s="337"/>
      <c r="Z56" s="337"/>
    </row>
    <row r="57" spans="1:26" s="6" customFormat="1" x14ac:dyDescent="0.2">
      <c r="A57" s="10" t="s">
        <v>57</v>
      </c>
      <c r="B57" s="39"/>
      <c r="C57" s="688">
        <v>0</v>
      </c>
      <c r="D57" s="684">
        <v>0</v>
      </c>
      <c r="E57" s="684">
        <v>0</v>
      </c>
      <c r="F57" s="684">
        <v>0</v>
      </c>
      <c r="G57" s="684">
        <v>0</v>
      </c>
      <c r="H57" s="684">
        <v>0</v>
      </c>
      <c r="I57" s="684">
        <v>0</v>
      </c>
      <c r="J57" s="684">
        <v>0</v>
      </c>
      <c r="K57" s="684">
        <v>0</v>
      </c>
      <c r="L57" s="684"/>
      <c r="M57" s="10" t="s">
        <v>57</v>
      </c>
      <c r="N57" s="10"/>
      <c r="O57" s="688">
        <v>0</v>
      </c>
      <c r="P57" s="684">
        <v>0</v>
      </c>
      <c r="Q57" s="684">
        <v>0</v>
      </c>
      <c r="R57" s="684">
        <v>0</v>
      </c>
      <c r="S57" s="684">
        <v>0</v>
      </c>
      <c r="T57" s="684">
        <v>0</v>
      </c>
      <c r="U57" s="684">
        <v>0</v>
      </c>
      <c r="V57" s="684">
        <v>0</v>
      </c>
      <c r="W57" s="684">
        <v>0</v>
      </c>
      <c r="X57" s="684">
        <v>0</v>
      </c>
      <c r="Y57" s="337"/>
      <c r="Z57" s="337"/>
    </row>
    <row r="58" spans="1:26" s="6" customFormat="1" x14ac:dyDescent="0.2">
      <c r="A58" s="37" t="s">
        <v>58</v>
      </c>
      <c r="B58" s="39"/>
      <c r="C58" s="688">
        <v>0</v>
      </c>
      <c r="D58" s="684">
        <v>0</v>
      </c>
      <c r="E58" s="684">
        <v>0</v>
      </c>
      <c r="F58" s="684">
        <v>0</v>
      </c>
      <c r="G58" s="684">
        <v>0</v>
      </c>
      <c r="H58" s="684">
        <v>0</v>
      </c>
      <c r="I58" s="684">
        <v>0</v>
      </c>
      <c r="J58" s="684">
        <v>0</v>
      </c>
      <c r="K58" s="684">
        <v>0</v>
      </c>
      <c r="L58" s="684"/>
      <c r="M58" s="37" t="s">
        <v>58</v>
      </c>
      <c r="N58" s="37"/>
      <c r="O58" s="688">
        <v>0</v>
      </c>
      <c r="P58" s="684">
        <v>0</v>
      </c>
      <c r="Q58" s="684">
        <v>0</v>
      </c>
      <c r="R58" s="684">
        <v>0</v>
      </c>
      <c r="S58" s="684">
        <v>0</v>
      </c>
      <c r="T58" s="684">
        <v>0</v>
      </c>
      <c r="U58" s="684">
        <v>0</v>
      </c>
      <c r="V58" s="684">
        <v>0</v>
      </c>
      <c r="W58" s="684">
        <v>0</v>
      </c>
      <c r="X58" s="684">
        <v>0</v>
      </c>
      <c r="Y58" s="337"/>
      <c r="Z58" s="337"/>
    </row>
    <row r="59" spans="1:26" s="6" customFormat="1" x14ac:dyDescent="0.2">
      <c r="A59" s="37" t="s">
        <v>97</v>
      </c>
      <c r="B59" s="39"/>
      <c r="C59" s="688">
        <v>0</v>
      </c>
      <c r="D59" s="684">
        <v>0</v>
      </c>
      <c r="E59" s="684">
        <v>0</v>
      </c>
      <c r="F59" s="684">
        <v>0</v>
      </c>
      <c r="G59" s="684">
        <v>0</v>
      </c>
      <c r="H59" s="684">
        <v>0</v>
      </c>
      <c r="I59" s="684">
        <v>0</v>
      </c>
      <c r="J59" s="684">
        <v>0</v>
      </c>
      <c r="K59" s="684">
        <v>0</v>
      </c>
      <c r="L59" s="684"/>
      <c r="M59" s="37" t="s">
        <v>97</v>
      </c>
      <c r="N59" s="37"/>
      <c r="O59" s="688">
        <v>0</v>
      </c>
      <c r="P59" s="684">
        <v>0</v>
      </c>
      <c r="Q59" s="684">
        <v>0</v>
      </c>
      <c r="R59" s="684">
        <v>0</v>
      </c>
      <c r="S59" s="684">
        <v>0</v>
      </c>
      <c r="T59" s="684">
        <v>0</v>
      </c>
      <c r="U59" s="684">
        <v>0</v>
      </c>
      <c r="V59" s="684">
        <v>0</v>
      </c>
      <c r="W59" s="684">
        <v>0</v>
      </c>
      <c r="X59" s="684">
        <v>0</v>
      </c>
      <c r="Y59" s="337"/>
      <c r="Z59" s="337"/>
    </row>
    <row r="60" spans="1:26" s="17" customFormat="1" ht="22.5" customHeight="1" x14ac:dyDescent="0.2">
      <c r="A60" s="7" t="s">
        <v>69</v>
      </c>
      <c r="B60" s="39"/>
      <c r="C60" s="695"/>
      <c r="D60" s="692"/>
      <c r="E60" s="692"/>
      <c r="F60" s="692"/>
      <c r="G60" s="692"/>
      <c r="H60" s="692"/>
      <c r="I60" s="692"/>
      <c r="J60" s="692"/>
      <c r="K60" s="692"/>
      <c r="L60" s="692"/>
      <c r="M60" s="7" t="s">
        <v>69</v>
      </c>
      <c r="N60" s="7"/>
      <c r="O60" s="695"/>
      <c r="P60" s="692"/>
      <c r="Q60" s="692"/>
      <c r="R60" s="692"/>
      <c r="S60" s="692"/>
      <c r="T60" s="692"/>
      <c r="U60" s="692"/>
      <c r="V60" s="692"/>
      <c r="W60" s="692"/>
      <c r="X60" s="692"/>
      <c r="Y60" s="337"/>
      <c r="Z60" s="337"/>
    </row>
    <row r="61" spans="1:26" s="17" customFormat="1" ht="18" customHeight="1" x14ac:dyDescent="0.2">
      <c r="A61" s="93" t="s">
        <v>70</v>
      </c>
      <c r="B61" s="39"/>
      <c r="C61" s="55">
        <v>51821.765119999996</v>
      </c>
      <c r="D61" s="56">
        <v>40727.083769999997</v>
      </c>
      <c r="E61" s="56">
        <v>3226.7163799999998</v>
      </c>
      <c r="F61" s="56">
        <v>0</v>
      </c>
      <c r="G61" s="56">
        <v>1453.5229999999999</v>
      </c>
      <c r="H61" s="56">
        <v>3925</v>
      </c>
      <c r="I61" s="56">
        <v>287.5</v>
      </c>
      <c r="J61" s="56">
        <v>3949</v>
      </c>
      <c r="K61" s="56">
        <v>16003.489970000001</v>
      </c>
      <c r="L61" s="56"/>
      <c r="M61" s="93" t="s">
        <v>70</v>
      </c>
      <c r="N61" s="93"/>
      <c r="O61" s="55">
        <v>3362.6669999999999</v>
      </c>
      <c r="P61" s="56">
        <v>1725.5</v>
      </c>
      <c r="Q61" s="56">
        <v>0</v>
      </c>
      <c r="R61" s="56">
        <v>2987.4531900000002</v>
      </c>
      <c r="S61" s="56">
        <v>2743.5</v>
      </c>
      <c r="T61" s="56">
        <v>1062.73424</v>
      </c>
      <c r="U61" s="56">
        <v>11094.681350000001</v>
      </c>
      <c r="V61" s="56">
        <v>6447</v>
      </c>
      <c r="W61" s="56">
        <v>1942.3615</v>
      </c>
      <c r="X61" s="56">
        <v>2705.3198499999999</v>
      </c>
      <c r="Y61" s="337"/>
      <c r="Z61" s="337"/>
    </row>
    <row r="62" spans="1:26" s="17" customFormat="1" ht="22.5" customHeight="1" x14ac:dyDescent="0.2">
      <c r="A62" s="7" t="s">
        <v>71</v>
      </c>
      <c r="B62" s="39"/>
      <c r="C62" s="695">
        <v>399.71767</v>
      </c>
      <c r="D62" s="692">
        <v>398.25166999999999</v>
      </c>
      <c r="E62" s="692">
        <v>0</v>
      </c>
      <c r="F62" s="692">
        <v>0</v>
      </c>
      <c r="G62" s="692">
        <v>0</v>
      </c>
      <c r="H62" s="692">
        <v>0</v>
      </c>
      <c r="I62" s="692">
        <v>0</v>
      </c>
      <c r="J62" s="692">
        <v>0</v>
      </c>
      <c r="K62" s="692">
        <v>29.06</v>
      </c>
      <c r="L62" s="692"/>
      <c r="M62" s="7" t="s">
        <v>71</v>
      </c>
      <c r="N62" s="7"/>
      <c r="O62" s="695">
        <v>327.52654000000001</v>
      </c>
      <c r="P62" s="692">
        <v>0.95986000000000005</v>
      </c>
      <c r="Q62" s="692">
        <v>0.70526999999999995</v>
      </c>
      <c r="R62" s="692">
        <v>0</v>
      </c>
      <c r="S62" s="692">
        <v>40</v>
      </c>
      <c r="T62" s="692">
        <v>0</v>
      </c>
      <c r="U62" s="692">
        <v>1.466</v>
      </c>
      <c r="V62" s="692">
        <v>0</v>
      </c>
      <c r="W62" s="692">
        <v>0</v>
      </c>
      <c r="X62" s="692">
        <v>1.466</v>
      </c>
      <c r="Y62" s="337"/>
      <c r="Z62" s="337"/>
    </row>
    <row r="63" spans="1:26" s="34" customFormat="1" ht="12.75" customHeight="1" x14ac:dyDescent="0.2">
      <c r="A63" s="8"/>
      <c r="B63" s="8"/>
      <c r="C63" s="692"/>
      <c r="D63" s="692"/>
      <c r="J63" s="9"/>
      <c r="K63" s="9"/>
      <c r="L63" s="9"/>
      <c r="M63" s="8"/>
      <c r="N63" s="8"/>
      <c r="O63" s="692"/>
      <c r="P63" s="692"/>
    </row>
    <row r="64" spans="1:26" s="28" customFormat="1" ht="12.75" customHeight="1" x14ac:dyDescent="0.2">
      <c r="A64" s="31"/>
      <c r="B64" s="31"/>
      <c r="C64" s="31"/>
      <c r="D64" s="31"/>
      <c r="E64" s="29"/>
      <c r="G64" s="30"/>
      <c r="H64" s="30"/>
      <c r="J64" s="35"/>
      <c r="M64" s="31"/>
      <c r="N64" s="31"/>
    </row>
    <row r="65" spans="1:24" s="65" customFormat="1" ht="12.75" customHeight="1" x14ac:dyDescent="0.2">
      <c r="A65" s="95"/>
      <c r="B65" s="59"/>
      <c r="C65" s="684"/>
      <c r="D65" s="684"/>
      <c r="E65" s="11"/>
      <c r="F65" s="11"/>
      <c r="J65" s="30"/>
      <c r="K65" s="30"/>
      <c r="L65" s="30"/>
    </row>
    <row r="66" spans="1:24" ht="12.75" customHeight="1" x14ac:dyDescent="0.2">
      <c r="X66" s="292"/>
    </row>
    <row r="67" spans="1:24" x14ac:dyDescent="0.2">
      <c r="X67" s="292"/>
    </row>
    <row r="68" spans="1:24" x14ac:dyDescent="0.2">
      <c r="X68" s="292"/>
    </row>
    <row r="69" spans="1:24" x14ac:dyDescent="0.2">
      <c r="X69" s="292"/>
    </row>
    <row r="70" spans="1:24" x14ac:dyDescent="0.2">
      <c r="X70" s="292"/>
    </row>
    <row r="71" spans="1:24" x14ac:dyDescent="0.2">
      <c r="X71" s="292"/>
    </row>
    <row r="72" spans="1:24" x14ac:dyDescent="0.2">
      <c r="X72" s="292"/>
    </row>
    <row r="73" spans="1:24" x14ac:dyDescent="0.2">
      <c r="X73" s="292"/>
    </row>
    <row r="74" spans="1:24" x14ac:dyDescent="0.2">
      <c r="X74" s="292"/>
    </row>
    <row r="75" spans="1:24" x14ac:dyDescent="0.2">
      <c r="X75" s="292"/>
    </row>
    <row r="76" spans="1:24" x14ac:dyDescent="0.2">
      <c r="X76" s="292"/>
    </row>
    <row r="77" spans="1:24" x14ac:dyDescent="0.2">
      <c r="X77" s="292"/>
    </row>
    <row r="78" spans="1:24" x14ac:dyDescent="0.2">
      <c r="X78" s="292"/>
    </row>
    <row r="79" spans="1:24" x14ac:dyDescent="0.2">
      <c r="X79" s="292"/>
    </row>
    <row r="80" spans="1:24" x14ac:dyDescent="0.2">
      <c r="X80" s="292"/>
    </row>
    <row r="81" spans="24:24" x14ac:dyDescent="0.2">
      <c r="X81" s="292"/>
    </row>
    <row r="82" spans="24:24" x14ac:dyDescent="0.2">
      <c r="X82" s="292"/>
    </row>
    <row r="83" spans="24:24" x14ac:dyDescent="0.2">
      <c r="X83" s="292"/>
    </row>
    <row r="84" spans="24:24" x14ac:dyDescent="0.2">
      <c r="X84" s="292"/>
    </row>
    <row r="85" spans="24:24" x14ac:dyDescent="0.2">
      <c r="X85" s="292"/>
    </row>
    <row r="86" spans="24:24" x14ac:dyDescent="0.2">
      <c r="X86" s="292"/>
    </row>
    <row r="87" spans="24:24" x14ac:dyDescent="0.2">
      <c r="X87" s="292"/>
    </row>
    <row r="88" spans="24:24" x14ac:dyDescent="0.2">
      <c r="X88" s="292"/>
    </row>
    <row r="89" spans="24:24" x14ac:dyDescent="0.2">
      <c r="X89" s="292"/>
    </row>
    <row r="90" spans="24:24" x14ac:dyDescent="0.2">
      <c r="X90" s="292"/>
    </row>
    <row r="91" spans="24:24" x14ac:dyDescent="0.2">
      <c r="X91" s="292"/>
    </row>
    <row r="92" spans="24:24" x14ac:dyDescent="0.2">
      <c r="X92" s="292"/>
    </row>
    <row r="93" spans="24:24" x14ac:dyDescent="0.2">
      <c r="X93" s="292"/>
    </row>
    <row r="94" spans="24:24" x14ac:dyDescent="0.2">
      <c r="X94" s="292"/>
    </row>
    <row r="95" spans="24:24" x14ac:dyDescent="0.2">
      <c r="X95" s="292"/>
    </row>
    <row r="96" spans="24:24" x14ac:dyDescent="0.2">
      <c r="X96" s="292"/>
    </row>
    <row r="97" spans="24:24" x14ac:dyDescent="0.2">
      <c r="X97" s="292"/>
    </row>
    <row r="98" spans="24:24" x14ac:dyDescent="0.2">
      <c r="X98" s="292"/>
    </row>
    <row r="99" spans="24:24" x14ac:dyDescent="0.2">
      <c r="X99" s="292"/>
    </row>
    <row r="100" spans="24:24" x14ac:dyDescent="0.2">
      <c r="X100" s="292"/>
    </row>
    <row r="101" spans="24:24" x14ac:dyDescent="0.2">
      <c r="X101" s="292"/>
    </row>
    <row r="102" spans="24:24" x14ac:dyDescent="0.2">
      <c r="X102" s="292"/>
    </row>
    <row r="103" spans="24:24" x14ac:dyDescent="0.2">
      <c r="X103" s="292"/>
    </row>
    <row r="104" spans="24:24" x14ac:dyDescent="0.2">
      <c r="X104" s="292"/>
    </row>
    <row r="105" spans="24:24" x14ac:dyDescent="0.2">
      <c r="X105" s="292"/>
    </row>
    <row r="106" spans="24:24" x14ac:dyDescent="0.2">
      <c r="X106" s="292"/>
    </row>
    <row r="107" spans="24:24" x14ac:dyDescent="0.2">
      <c r="X107" s="292"/>
    </row>
    <row r="108" spans="24:24" x14ac:dyDescent="0.2">
      <c r="X108" s="292"/>
    </row>
    <row r="109" spans="24:24" x14ac:dyDescent="0.2">
      <c r="X109" s="292"/>
    </row>
    <row r="110" spans="24:24" x14ac:dyDescent="0.2">
      <c r="X110" s="292"/>
    </row>
    <row r="111" spans="24:24" x14ac:dyDescent="0.2">
      <c r="X111" s="292"/>
    </row>
    <row r="112" spans="24:24" x14ac:dyDescent="0.2">
      <c r="X112" s="292"/>
    </row>
    <row r="113" spans="24:24" x14ac:dyDescent="0.2">
      <c r="X113" s="292"/>
    </row>
    <row r="114" spans="24:24" x14ac:dyDescent="0.2">
      <c r="X114" s="292"/>
    </row>
    <row r="115" spans="24:24" x14ac:dyDescent="0.2">
      <c r="X115" s="292"/>
    </row>
    <row r="116" spans="24:24" x14ac:dyDescent="0.2">
      <c r="X116" s="292"/>
    </row>
    <row r="117" spans="24:24" x14ac:dyDescent="0.2">
      <c r="X117" s="292"/>
    </row>
    <row r="118" spans="24:24" x14ac:dyDescent="0.2">
      <c r="X118" s="292"/>
    </row>
    <row r="119" spans="24:24" x14ac:dyDescent="0.2">
      <c r="X119" s="292"/>
    </row>
    <row r="120" spans="24:24" x14ac:dyDescent="0.2">
      <c r="X120" s="292"/>
    </row>
    <row r="121" spans="24:24" x14ac:dyDescent="0.2">
      <c r="X121" s="292"/>
    </row>
    <row r="122" spans="24:24" x14ac:dyDescent="0.2">
      <c r="X122" s="292"/>
    </row>
    <row r="123" spans="24:24" x14ac:dyDescent="0.2">
      <c r="X123" s="292"/>
    </row>
    <row r="124" spans="24:24" x14ac:dyDescent="0.2">
      <c r="X124" s="292"/>
    </row>
    <row r="125" spans="24:24" x14ac:dyDescent="0.2">
      <c r="X125" s="292"/>
    </row>
    <row r="126" spans="24:24" x14ac:dyDescent="0.2">
      <c r="X126" s="292"/>
    </row>
    <row r="127" spans="24:24" x14ac:dyDescent="0.2">
      <c r="X127" s="292"/>
    </row>
    <row r="128" spans="24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  <row r="603" spans="24:24" x14ac:dyDescent="0.2">
      <c r="X603" s="292"/>
    </row>
    <row r="604" spans="24:24" x14ac:dyDescent="0.2">
      <c r="X604" s="292"/>
    </row>
    <row r="605" spans="24:24" x14ac:dyDescent="0.2">
      <c r="X605" s="292"/>
    </row>
    <row r="606" spans="24:24" x14ac:dyDescent="0.2">
      <c r="X606" s="292"/>
    </row>
    <row r="607" spans="24:24" x14ac:dyDescent="0.2">
      <c r="X607" s="292"/>
    </row>
    <row r="608" spans="24:24" x14ac:dyDescent="0.2">
      <c r="X608" s="292"/>
    </row>
    <row r="609" spans="24:24" x14ac:dyDescent="0.2">
      <c r="X609" s="292"/>
    </row>
    <row r="610" spans="24:24" x14ac:dyDescent="0.2">
      <c r="X610" s="292"/>
    </row>
    <row r="611" spans="24:24" x14ac:dyDescent="0.2">
      <c r="X611" s="292"/>
    </row>
    <row r="612" spans="24:24" x14ac:dyDescent="0.2">
      <c r="X612" s="292"/>
    </row>
    <row r="613" spans="24:24" x14ac:dyDescent="0.2">
      <c r="X613" s="292"/>
    </row>
    <row r="614" spans="24:24" x14ac:dyDescent="0.2">
      <c r="X614" s="292"/>
    </row>
    <row r="615" spans="24:24" x14ac:dyDescent="0.2">
      <c r="X615" s="292"/>
    </row>
    <row r="616" spans="24:24" x14ac:dyDescent="0.2">
      <c r="X616" s="292"/>
    </row>
    <row r="617" spans="24:24" x14ac:dyDescent="0.2">
      <c r="X617" s="292"/>
    </row>
    <row r="618" spans="24:24" x14ac:dyDescent="0.2">
      <c r="X618" s="292"/>
    </row>
    <row r="619" spans="24:24" x14ac:dyDescent="0.2">
      <c r="X619" s="292"/>
    </row>
    <row r="620" spans="24:24" x14ac:dyDescent="0.2">
      <c r="X620" s="292"/>
    </row>
    <row r="621" spans="24:24" x14ac:dyDescent="0.2">
      <c r="X621" s="292"/>
    </row>
    <row r="622" spans="24:24" x14ac:dyDescent="0.2">
      <c r="X622" s="292"/>
    </row>
    <row r="623" spans="24:24" x14ac:dyDescent="0.2">
      <c r="X623" s="292"/>
    </row>
    <row r="624" spans="24:24" x14ac:dyDescent="0.2">
      <c r="X624" s="292"/>
    </row>
    <row r="625" spans="24:24" x14ac:dyDescent="0.2">
      <c r="X625" s="292"/>
    </row>
    <row r="626" spans="24:24" x14ac:dyDescent="0.2">
      <c r="X626" s="292"/>
    </row>
    <row r="627" spans="24:24" x14ac:dyDescent="0.2">
      <c r="X627" s="292"/>
    </row>
    <row r="628" spans="24:24" x14ac:dyDescent="0.2">
      <c r="X628" s="292"/>
    </row>
  </sheetData>
  <mergeCells count="37">
    <mergeCell ref="W5:W6"/>
    <mergeCell ref="X5:X6"/>
    <mergeCell ref="U5:U6"/>
    <mergeCell ref="V5:V6"/>
    <mergeCell ref="K5:K6"/>
    <mergeCell ref="R5:R6"/>
    <mergeCell ref="M4:M7"/>
    <mergeCell ref="O5:O6"/>
    <mergeCell ref="P5:P6"/>
    <mergeCell ref="O4:T4"/>
    <mergeCell ref="O7:X7"/>
    <mergeCell ref="S5:S6"/>
    <mergeCell ref="Q5:Q6"/>
    <mergeCell ref="T5:T6"/>
    <mergeCell ref="I5:I6"/>
    <mergeCell ref="J5:J6"/>
    <mergeCell ref="A30:K30"/>
    <mergeCell ref="C29:K29"/>
    <mergeCell ref="A4:B7"/>
    <mergeCell ref="F5:F6"/>
    <mergeCell ref="G5:G6"/>
    <mergeCell ref="H5:H6"/>
    <mergeCell ref="D5:D6"/>
    <mergeCell ref="C4:C6"/>
    <mergeCell ref="E5:E6"/>
    <mergeCell ref="C46:K46"/>
    <mergeCell ref="A47:K47"/>
    <mergeCell ref="M47:X47"/>
    <mergeCell ref="O46:X46"/>
    <mergeCell ref="A8:K8"/>
    <mergeCell ref="M8:X8"/>
    <mergeCell ref="C12:K12"/>
    <mergeCell ref="M13:X13"/>
    <mergeCell ref="M30:X30"/>
    <mergeCell ref="A13:K13"/>
    <mergeCell ref="O12:X12"/>
    <mergeCell ref="O29:X2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D673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90" customWidth="1" collapsed="1"/>
    <col min="2" max="2" width="1.7109375" style="291" customWidth="1" collapsed="1"/>
    <col min="3" max="4" width="11.28515625" style="291" customWidth="1" collapsed="1"/>
    <col min="5" max="5" width="12.140625" style="291" customWidth="1" collapsed="1"/>
    <col min="6" max="6" width="11.28515625" style="291" customWidth="1" collapsed="1"/>
    <col min="7" max="7" width="11.85546875" style="291" customWidth="1" collapsed="1"/>
    <col min="8" max="8" width="11.28515625" style="291" customWidth="1" collapsed="1"/>
    <col min="9" max="9" width="12.28515625" style="291" customWidth="1" collapsed="1"/>
    <col min="10" max="11" width="11.28515625" style="291" customWidth="1" collapsed="1"/>
    <col min="12" max="12" width="36.7109375" style="290" customWidth="1" collapsed="1"/>
    <col min="13" max="22" width="10.7109375" style="291" customWidth="1" collapsed="1"/>
    <col min="23" max="23" width="11.42578125" style="290" collapsed="1"/>
    <col min="24" max="16384" width="11.42578125" style="291" collapsed="1"/>
  </cols>
  <sheetData>
    <row r="1" spans="1:56" s="273" customFormat="1" ht="19.5" customHeight="1" x14ac:dyDescent="0.2">
      <c r="A1" s="271" t="s">
        <v>674</v>
      </c>
      <c r="B1" s="272"/>
      <c r="C1" s="272"/>
      <c r="D1" s="272"/>
      <c r="E1" s="272"/>
      <c r="F1" s="272"/>
      <c r="G1" s="272"/>
      <c r="H1" s="272"/>
      <c r="J1" s="274"/>
      <c r="L1" s="271" t="s">
        <v>675</v>
      </c>
      <c r="M1" s="272"/>
      <c r="N1" s="272"/>
      <c r="Q1" s="272"/>
      <c r="R1" s="272"/>
      <c r="S1" s="272"/>
      <c r="T1" s="272"/>
      <c r="U1" s="272"/>
      <c r="V1" s="272"/>
      <c r="W1" s="275"/>
    </row>
    <row r="2" spans="1:56" s="277" customFormat="1" ht="19.5" customHeight="1" x14ac:dyDescent="0.25">
      <c r="A2" s="658" t="s">
        <v>777</v>
      </c>
      <c r="B2" s="276"/>
      <c r="C2" s="276"/>
      <c r="D2" s="276"/>
      <c r="E2" s="276"/>
      <c r="F2" s="276"/>
      <c r="G2" s="276"/>
      <c r="H2" s="276"/>
      <c r="L2" s="658" t="s">
        <v>777</v>
      </c>
      <c r="M2" s="276"/>
      <c r="N2" s="276"/>
      <c r="Q2" s="276"/>
      <c r="R2" s="276"/>
      <c r="S2" s="276"/>
      <c r="T2" s="276"/>
      <c r="U2" s="276"/>
      <c r="V2" s="276"/>
      <c r="W2" s="278"/>
    </row>
    <row r="3" spans="1:56" s="280" customFormat="1" ht="12.75" customHeight="1" x14ac:dyDescent="0.2">
      <c r="A3" s="279"/>
      <c r="I3" s="281"/>
      <c r="L3" s="279"/>
      <c r="W3" s="279"/>
    </row>
    <row r="4" spans="1:56" s="284" customFormat="1" ht="15" customHeight="1" x14ac:dyDescent="0.2">
      <c r="A4" s="1183" t="s">
        <v>5</v>
      </c>
      <c r="B4" s="1184"/>
      <c r="C4" s="1194" t="s">
        <v>6</v>
      </c>
      <c r="D4" s="286" t="s">
        <v>273</v>
      </c>
      <c r="E4" s="305"/>
      <c r="F4" s="305"/>
      <c r="G4" s="305"/>
      <c r="H4" s="305"/>
      <c r="I4" s="305"/>
      <c r="J4" s="305"/>
      <c r="K4" s="306"/>
      <c r="L4" s="1183" t="s">
        <v>5</v>
      </c>
      <c r="M4" s="1189" t="s">
        <v>31</v>
      </c>
      <c r="N4" s="1183"/>
      <c r="O4" s="1183"/>
      <c r="P4" s="1183"/>
      <c r="Q4" s="1183"/>
      <c r="R4" s="1184"/>
      <c r="S4" s="286" t="s">
        <v>274</v>
      </c>
      <c r="T4" s="305"/>
      <c r="U4" s="305"/>
      <c r="V4" s="305"/>
      <c r="W4" s="282"/>
      <c r="X4" s="283"/>
      <c r="Y4" s="283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</row>
    <row r="5" spans="1:56" s="284" customFormat="1" x14ac:dyDescent="0.2">
      <c r="A5" s="1185"/>
      <c r="B5" s="1186"/>
      <c r="C5" s="1195"/>
      <c r="D5" s="1192" t="s">
        <v>22</v>
      </c>
      <c r="E5" s="1192" t="s">
        <v>7</v>
      </c>
      <c r="F5" s="1192" t="s">
        <v>257</v>
      </c>
      <c r="G5" s="1192" t="s">
        <v>258</v>
      </c>
      <c r="H5" s="1192" t="s">
        <v>259</v>
      </c>
      <c r="I5" s="1192" t="s">
        <v>8</v>
      </c>
      <c r="J5" s="1197" t="s">
        <v>9</v>
      </c>
      <c r="K5" s="1199" t="s">
        <v>10</v>
      </c>
      <c r="L5" s="1185"/>
      <c r="M5" s="1194" t="s">
        <v>11</v>
      </c>
      <c r="N5" s="1191" t="s">
        <v>264</v>
      </c>
      <c r="O5" s="1192" t="s">
        <v>265</v>
      </c>
      <c r="P5" s="1192" t="s">
        <v>12</v>
      </c>
      <c r="Q5" s="1192" t="s">
        <v>13</v>
      </c>
      <c r="R5" s="1192" t="s">
        <v>268</v>
      </c>
      <c r="S5" s="1191" t="s">
        <v>22</v>
      </c>
      <c r="T5" s="1191" t="s">
        <v>269</v>
      </c>
      <c r="U5" s="1191" t="s">
        <v>270</v>
      </c>
      <c r="V5" s="1182" t="s">
        <v>271</v>
      </c>
      <c r="W5" s="282"/>
      <c r="X5" s="283"/>
      <c r="Y5" s="283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</row>
    <row r="6" spans="1:56" s="284" customFormat="1" ht="26.45" customHeight="1" x14ac:dyDescent="0.2">
      <c r="A6" s="1185"/>
      <c r="B6" s="1186"/>
      <c r="C6" s="1196"/>
      <c r="D6" s="1193"/>
      <c r="E6" s="1193"/>
      <c r="F6" s="1193"/>
      <c r="G6" s="1193"/>
      <c r="H6" s="1193"/>
      <c r="I6" s="1193"/>
      <c r="J6" s="1198"/>
      <c r="K6" s="1200"/>
      <c r="L6" s="1185"/>
      <c r="M6" s="1196"/>
      <c r="N6" s="1191"/>
      <c r="O6" s="1193"/>
      <c r="P6" s="1193"/>
      <c r="Q6" s="1193"/>
      <c r="R6" s="1193"/>
      <c r="S6" s="1191"/>
      <c r="T6" s="1191"/>
      <c r="U6" s="1191"/>
      <c r="V6" s="1182"/>
      <c r="W6" s="282"/>
      <c r="X6" s="283"/>
      <c r="Y6" s="283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</row>
    <row r="7" spans="1:56" s="284" customFormat="1" ht="15" customHeight="1" x14ac:dyDescent="0.2">
      <c r="A7" s="1187"/>
      <c r="B7" s="1188"/>
      <c r="C7" s="286" t="s">
        <v>301</v>
      </c>
      <c r="D7" s="287"/>
      <c r="E7" s="287"/>
      <c r="F7" s="287"/>
      <c r="G7" s="287"/>
      <c r="H7" s="287"/>
      <c r="I7" s="287"/>
      <c r="J7" s="287"/>
      <c r="K7" s="288"/>
      <c r="L7" s="1187"/>
      <c r="M7" s="1190" t="s">
        <v>301</v>
      </c>
      <c r="N7" s="1187"/>
      <c r="O7" s="1187"/>
      <c r="P7" s="1187"/>
      <c r="Q7" s="1187"/>
      <c r="R7" s="1187"/>
      <c r="S7" s="1187"/>
      <c r="T7" s="1187"/>
      <c r="U7" s="1187"/>
      <c r="V7" s="1187"/>
      <c r="W7" s="282"/>
      <c r="X7" s="283"/>
      <c r="Y7" s="283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</row>
    <row r="8" spans="1:56" s="74" customFormat="1" ht="39.75" customHeight="1" x14ac:dyDescent="0.2">
      <c r="A8" s="1151" t="s">
        <v>250</v>
      </c>
      <c r="B8" s="1134"/>
      <c r="C8" s="1134"/>
      <c r="D8" s="1134"/>
      <c r="E8" s="1134"/>
      <c r="F8" s="1134"/>
      <c r="G8" s="1134"/>
      <c r="H8" s="1134"/>
      <c r="I8" s="1134"/>
      <c r="J8" s="1134"/>
      <c r="K8" s="1134"/>
      <c r="L8" s="1151" t="s">
        <v>252</v>
      </c>
      <c r="M8" s="1134"/>
      <c r="N8" s="1134"/>
      <c r="O8" s="1134"/>
      <c r="P8" s="1134"/>
      <c r="Q8" s="1134"/>
      <c r="R8" s="1134"/>
      <c r="S8" s="1134"/>
      <c r="T8" s="1134"/>
      <c r="U8" s="1134"/>
      <c r="V8" s="1134"/>
    </row>
    <row r="9" spans="1:56" s="8" customFormat="1" ht="18" customHeight="1" x14ac:dyDescent="0.2">
      <c r="A9" s="7" t="s">
        <v>302</v>
      </c>
      <c r="B9" s="7"/>
      <c r="C9" s="688"/>
      <c r="D9" s="684"/>
      <c r="E9" s="684"/>
      <c r="F9" s="684"/>
      <c r="G9" s="684"/>
      <c r="H9" s="684"/>
      <c r="I9" s="684"/>
      <c r="J9" s="684"/>
      <c r="K9" s="684"/>
      <c r="L9" s="7" t="s">
        <v>302</v>
      </c>
      <c r="M9" s="688"/>
      <c r="N9" s="684"/>
      <c r="O9" s="684"/>
      <c r="P9" s="684"/>
      <c r="Q9" s="684"/>
      <c r="R9" s="684"/>
      <c r="S9" s="684"/>
      <c r="T9" s="684"/>
      <c r="U9" s="684"/>
      <c r="V9" s="684"/>
    </row>
    <row r="10" spans="1:56" s="11" customFormat="1" ht="18" customHeight="1" x14ac:dyDescent="0.2">
      <c r="A10" s="10" t="s">
        <v>59</v>
      </c>
      <c r="B10" s="10"/>
      <c r="C10" s="688">
        <v>18235.322489999999</v>
      </c>
      <c r="D10" s="684">
        <v>18235.322489999999</v>
      </c>
      <c r="E10" s="684">
        <v>0</v>
      </c>
      <c r="F10" s="684">
        <v>0</v>
      </c>
      <c r="G10" s="684">
        <v>0</v>
      </c>
      <c r="H10" s="684">
        <v>0</v>
      </c>
      <c r="I10" s="684">
        <v>0</v>
      </c>
      <c r="J10" s="684">
        <v>0</v>
      </c>
      <c r="K10" s="684">
        <v>15311.77722</v>
      </c>
      <c r="L10" s="10" t="s">
        <v>59</v>
      </c>
      <c r="M10" s="688">
        <v>580</v>
      </c>
      <c r="N10" s="684">
        <v>0</v>
      </c>
      <c r="O10" s="684">
        <v>0</v>
      </c>
      <c r="P10" s="684">
        <v>2343.5452700000001</v>
      </c>
      <c r="Q10" s="684">
        <v>0</v>
      </c>
      <c r="R10" s="684">
        <v>0</v>
      </c>
      <c r="S10" s="684">
        <v>0</v>
      </c>
      <c r="T10" s="684">
        <v>0</v>
      </c>
      <c r="U10" s="684">
        <v>0</v>
      </c>
      <c r="V10" s="684">
        <v>0</v>
      </c>
    </row>
    <row r="11" spans="1:56" s="6" customFormat="1" x14ac:dyDescent="0.2">
      <c r="A11" s="37" t="s">
        <v>58</v>
      </c>
      <c r="B11" s="39"/>
      <c r="C11" s="688">
        <v>3042.7494200000001</v>
      </c>
      <c r="D11" s="684">
        <v>3042.7494200000001</v>
      </c>
      <c r="E11" s="684">
        <v>0</v>
      </c>
      <c r="F11" s="684">
        <v>0</v>
      </c>
      <c r="G11" s="684">
        <v>0</v>
      </c>
      <c r="H11" s="684">
        <v>0</v>
      </c>
      <c r="I11" s="684">
        <v>0</v>
      </c>
      <c r="J11" s="684">
        <v>0</v>
      </c>
      <c r="K11" s="684">
        <v>119.20415</v>
      </c>
      <c r="L11" s="37" t="s">
        <v>58</v>
      </c>
      <c r="M11" s="688">
        <v>580</v>
      </c>
      <c r="N11" s="684">
        <v>0</v>
      </c>
      <c r="O11" s="684">
        <v>0</v>
      </c>
      <c r="P11" s="684">
        <v>2343.5452700000001</v>
      </c>
      <c r="Q11" s="684">
        <v>0</v>
      </c>
      <c r="R11" s="684">
        <v>0</v>
      </c>
      <c r="S11" s="684">
        <v>0</v>
      </c>
      <c r="T11" s="684">
        <v>0</v>
      </c>
      <c r="U11" s="684">
        <v>0</v>
      </c>
      <c r="V11" s="684">
        <v>0</v>
      </c>
    </row>
    <row r="12" spans="1:56" s="6" customFormat="1" x14ac:dyDescent="0.2">
      <c r="A12" s="37" t="s">
        <v>97</v>
      </c>
      <c r="B12" s="39"/>
      <c r="C12" s="688">
        <v>15192.57307</v>
      </c>
      <c r="D12" s="684">
        <v>15192.57307</v>
      </c>
      <c r="E12" s="684">
        <v>0</v>
      </c>
      <c r="F12" s="684">
        <v>0</v>
      </c>
      <c r="G12" s="684">
        <v>0</v>
      </c>
      <c r="H12" s="684">
        <v>0</v>
      </c>
      <c r="I12" s="684">
        <v>0</v>
      </c>
      <c r="J12" s="684">
        <v>0</v>
      </c>
      <c r="K12" s="684">
        <v>15192.57307</v>
      </c>
      <c r="L12" s="37" t="s">
        <v>97</v>
      </c>
      <c r="M12" s="688">
        <v>0</v>
      </c>
      <c r="N12" s="684">
        <v>0</v>
      </c>
      <c r="O12" s="684">
        <v>0</v>
      </c>
      <c r="P12" s="684">
        <v>0</v>
      </c>
      <c r="Q12" s="684">
        <v>0</v>
      </c>
      <c r="R12" s="684">
        <v>0</v>
      </c>
      <c r="S12" s="684">
        <v>0</v>
      </c>
      <c r="T12" s="684">
        <v>0</v>
      </c>
      <c r="U12" s="684">
        <v>0</v>
      </c>
      <c r="V12" s="684">
        <v>0</v>
      </c>
    </row>
    <row r="13" spans="1:56" s="11" customFormat="1" x14ac:dyDescent="0.2">
      <c r="A13" s="10" t="s">
        <v>60</v>
      </c>
      <c r="B13" s="10"/>
      <c r="C13" s="688">
        <v>62455.819510000001</v>
      </c>
      <c r="D13" s="684">
        <v>52898.819510000001</v>
      </c>
      <c r="E13" s="684">
        <v>4167.3</v>
      </c>
      <c r="F13" s="684">
        <v>1110</v>
      </c>
      <c r="G13" s="684">
        <v>1805</v>
      </c>
      <c r="H13" s="684">
        <v>5354.8951100000004</v>
      </c>
      <c r="I13" s="684">
        <v>675</v>
      </c>
      <c r="J13" s="684">
        <v>5535</v>
      </c>
      <c r="K13" s="684">
        <v>24119.199079999999</v>
      </c>
      <c r="L13" s="10" t="s">
        <v>60</v>
      </c>
      <c r="M13" s="688">
        <v>4538</v>
      </c>
      <c r="N13" s="684">
        <v>1090</v>
      </c>
      <c r="O13" s="684">
        <v>20</v>
      </c>
      <c r="P13" s="684">
        <v>1999.42533</v>
      </c>
      <c r="Q13" s="684">
        <v>2485</v>
      </c>
      <c r="R13" s="684">
        <v>0</v>
      </c>
      <c r="S13" s="684">
        <v>9557</v>
      </c>
      <c r="T13" s="684">
        <v>5762</v>
      </c>
      <c r="U13" s="684">
        <v>2175</v>
      </c>
      <c r="V13" s="684">
        <v>1620</v>
      </c>
    </row>
    <row r="14" spans="1:56" s="6" customFormat="1" x14ac:dyDescent="0.2">
      <c r="A14" s="37" t="s">
        <v>58</v>
      </c>
      <c r="B14" s="39"/>
      <c r="C14" s="688">
        <v>57662.13768</v>
      </c>
      <c r="D14" s="684">
        <v>48105.13768</v>
      </c>
      <c r="E14" s="684">
        <v>4050</v>
      </c>
      <c r="F14" s="684">
        <v>1110</v>
      </c>
      <c r="G14" s="684">
        <v>1805</v>
      </c>
      <c r="H14" s="684">
        <v>5250</v>
      </c>
      <c r="I14" s="684">
        <v>675</v>
      </c>
      <c r="J14" s="684">
        <v>5535</v>
      </c>
      <c r="K14" s="684">
        <v>19547.712350000002</v>
      </c>
      <c r="L14" s="37" t="s">
        <v>58</v>
      </c>
      <c r="M14" s="688">
        <v>4538</v>
      </c>
      <c r="N14" s="684">
        <v>1090</v>
      </c>
      <c r="O14" s="684">
        <v>20</v>
      </c>
      <c r="P14" s="684">
        <v>1999.42533</v>
      </c>
      <c r="Q14" s="684">
        <v>2485</v>
      </c>
      <c r="R14" s="684">
        <v>0</v>
      </c>
      <c r="S14" s="684">
        <v>9557</v>
      </c>
      <c r="T14" s="684">
        <v>5762</v>
      </c>
      <c r="U14" s="684">
        <v>2175</v>
      </c>
      <c r="V14" s="684">
        <v>1620</v>
      </c>
    </row>
    <row r="15" spans="1:56" s="6" customFormat="1" x14ac:dyDescent="0.2">
      <c r="A15" s="37" t="s">
        <v>97</v>
      </c>
      <c r="B15" s="39"/>
      <c r="C15" s="688">
        <v>4793.6818300000004</v>
      </c>
      <c r="D15" s="684">
        <v>4793.6818300000004</v>
      </c>
      <c r="E15" s="684">
        <v>117.3</v>
      </c>
      <c r="F15" s="684">
        <v>0</v>
      </c>
      <c r="G15" s="684">
        <v>0</v>
      </c>
      <c r="H15" s="684">
        <v>104.89511</v>
      </c>
      <c r="I15" s="684">
        <v>0</v>
      </c>
      <c r="J15" s="684">
        <v>0</v>
      </c>
      <c r="K15" s="684">
        <v>4571.4867299999996</v>
      </c>
      <c r="L15" s="37" t="s">
        <v>97</v>
      </c>
      <c r="M15" s="688">
        <v>0</v>
      </c>
      <c r="N15" s="684">
        <v>0</v>
      </c>
      <c r="O15" s="684">
        <v>0</v>
      </c>
      <c r="P15" s="684">
        <v>0</v>
      </c>
      <c r="Q15" s="684">
        <v>0</v>
      </c>
      <c r="R15" s="684">
        <v>0</v>
      </c>
      <c r="S15" s="684">
        <v>0</v>
      </c>
      <c r="T15" s="684">
        <v>0</v>
      </c>
      <c r="U15" s="684">
        <v>0</v>
      </c>
      <c r="V15" s="684">
        <v>0</v>
      </c>
    </row>
    <row r="16" spans="1:56" s="17" customFormat="1" ht="18" customHeight="1" x14ac:dyDescent="0.2">
      <c r="A16" s="13" t="s">
        <v>14</v>
      </c>
      <c r="B16" s="39"/>
      <c r="C16" s="695">
        <v>80691.142000000007</v>
      </c>
      <c r="D16" s="692">
        <v>71134.142000000007</v>
      </c>
      <c r="E16" s="692">
        <v>4167.3</v>
      </c>
      <c r="F16" s="692">
        <v>1110</v>
      </c>
      <c r="G16" s="692">
        <v>1805</v>
      </c>
      <c r="H16" s="692">
        <v>5354.8951100000004</v>
      </c>
      <c r="I16" s="692">
        <v>675</v>
      </c>
      <c r="J16" s="692">
        <v>5535</v>
      </c>
      <c r="K16" s="692">
        <v>39430.976289999999</v>
      </c>
      <c r="L16" s="13" t="s">
        <v>14</v>
      </c>
      <c r="M16" s="695">
        <v>5118</v>
      </c>
      <c r="N16" s="692">
        <v>1090</v>
      </c>
      <c r="O16" s="692">
        <v>20</v>
      </c>
      <c r="P16" s="692">
        <v>4342.9705999999996</v>
      </c>
      <c r="Q16" s="692">
        <v>2485</v>
      </c>
      <c r="R16" s="692">
        <v>0</v>
      </c>
      <c r="S16" s="692">
        <v>9557</v>
      </c>
      <c r="T16" s="692">
        <v>5762</v>
      </c>
      <c r="U16" s="692">
        <v>2175</v>
      </c>
      <c r="V16" s="692">
        <v>1620</v>
      </c>
    </row>
    <row r="17" spans="1:22" s="8" customFormat="1" ht="22.5" customHeight="1" x14ac:dyDescent="0.2">
      <c r="A17" s="7" t="s">
        <v>68</v>
      </c>
      <c r="B17" s="7"/>
      <c r="C17" s="688"/>
      <c r="D17" s="684"/>
      <c r="E17" s="684"/>
      <c r="F17" s="684"/>
      <c r="G17" s="684"/>
      <c r="H17" s="684"/>
      <c r="I17" s="684"/>
      <c r="J17" s="684"/>
      <c r="K17" s="684"/>
      <c r="L17" s="7" t="s">
        <v>68</v>
      </c>
      <c r="M17" s="688"/>
      <c r="N17" s="684"/>
      <c r="O17" s="684"/>
      <c r="P17" s="684"/>
      <c r="Q17" s="684"/>
      <c r="R17" s="684"/>
      <c r="S17" s="684"/>
      <c r="T17" s="684"/>
      <c r="U17" s="684"/>
      <c r="V17" s="684"/>
    </row>
    <row r="18" spans="1:22" s="6" customFormat="1" ht="18" customHeight="1" x14ac:dyDescent="0.2">
      <c r="A18" s="10" t="s">
        <v>55</v>
      </c>
      <c r="B18" s="39"/>
      <c r="C18" s="688">
        <v>20643.58785</v>
      </c>
      <c r="D18" s="684">
        <v>18290.64604</v>
      </c>
      <c r="E18" s="684">
        <v>5644.91003</v>
      </c>
      <c r="F18" s="684">
        <v>701.38180999999997</v>
      </c>
      <c r="G18" s="684">
        <v>796.04367000000002</v>
      </c>
      <c r="H18" s="684">
        <v>127.9863</v>
      </c>
      <c r="I18" s="684">
        <v>517.15584000000001</v>
      </c>
      <c r="J18" s="684">
        <v>1830.26388</v>
      </c>
      <c r="K18" s="684">
        <v>3547.9999499999999</v>
      </c>
      <c r="L18" s="10" t="s">
        <v>55</v>
      </c>
      <c r="M18" s="688">
        <v>1511.37024</v>
      </c>
      <c r="N18" s="684">
        <v>290</v>
      </c>
      <c r="O18" s="684">
        <v>380</v>
      </c>
      <c r="P18" s="684">
        <v>43.688020000000002</v>
      </c>
      <c r="Q18" s="684">
        <v>1535.3165799999999</v>
      </c>
      <c r="R18" s="684">
        <v>1364.5297499999999</v>
      </c>
      <c r="S18" s="684">
        <v>2352.9418099999998</v>
      </c>
      <c r="T18" s="684">
        <v>1045.05332</v>
      </c>
      <c r="U18" s="684">
        <v>171.72949</v>
      </c>
      <c r="V18" s="684">
        <v>1136.1589899999999</v>
      </c>
    </row>
    <row r="19" spans="1:22" s="6" customFormat="1" x14ac:dyDescent="0.2">
      <c r="A19" s="37" t="s">
        <v>58</v>
      </c>
      <c r="B19" s="39"/>
      <c r="C19" s="688">
        <v>20556.515810000001</v>
      </c>
      <c r="D19" s="684">
        <v>18203.574000000001</v>
      </c>
      <c r="E19" s="684">
        <v>5644.91003</v>
      </c>
      <c r="F19" s="684">
        <v>701.38180999999997</v>
      </c>
      <c r="G19" s="684">
        <v>796.04367000000002</v>
      </c>
      <c r="H19" s="684">
        <v>127.9863</v>
      </c>
      <c r="I19" s="684">
        <v>517.15584000000001</v>
      </c>
      <c r="J19" s="684">
        <v>1830.26388</v>
      </c>
      <c r="K19" s="684">
        <v>3460.9279000000001</v>
      </c>
      <c r="L19" s="37" t="s">
        <v>58</v>
      </c>
      <c r="M19" s="688">
        <v>1511.37024</v>
      </c>
      <c r="N19" s="684">
        <v>290</v>
      </c>
      <c r="O19" s="684">
        <v>380</v>
      </c>
      <c r="P19" s="684">
        <v>43.688020000000002</v>
      </c>
      <c r="Q19" s="684">
        <v>1535.3165799999999</v>
      </c>
      <c r="R19" s="684">
        <v>1364.5297499999999</v>
      </c>
      <c r="S19" s="684">
        <v>2352.9418099999998</v>
      </c>
      <c r="T19" s="684">
        <v>1045.05332</v>
      </c>
      <c r="U19" s="684">
        <v>171.72949</v>
      </c>
      <c r="V19" s="684">
        <v>1136.1589899999999</v>
      </c>
    </row>
    <row r="20" spans="1:22" s="6" customFormat="1" x14ac:dyDescent="0.2">
      <c r="A20" s="37" t="s">
        <v>97</v>
      </c>
      <c r="B20" s="39"/>
      <c r="C20" s="688">
        <v>87.072040000000001</v>
      </c>
      <c r="D20" s="684">
        <v>87.072040000000001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0</v>
      </c>
      <c r="K20" s="684">
        <v>87.072040000000001</v>
      </c>
      <c r="L20" s="37" t="s">
        <v>97</v>
      </c>
      <c r="M20" s="688">
        <v>0</v>
      </c>
      <c r="N20" s="684">
        <v>0</v>
      </c>
      <c r="O20" s="684">
        <v>0</v>
      </c>
      <c r="P20" s="684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0</v>
      </c>
      <c r="V20" s="684">
        <v>0</v>
      </c>
    </row>
    <row r="21" spans="1:22" s="6" customFormat="1" x14ac:dyDescent="0.2">
      <c r="A21" s="10" t="s">
        <v>56</v>
      </c>
      <c r="B21" s="39"/>
      <c r="C21" s="688">
        <v>5275.31214</v>
      </c>
      <c r="D21" s="684">
        <v>4443.5836200000003</v>
      </c>
      <c r="E21" s="684">
        <v>56</v>
      </c>
      <c r="F21" s="684">
        <v>42</v>
      </c>
      <c r="G21" s="684">
        <v>84.5</v>
      </c>
      <c r="H21" s="684">
        <v>90</v>
      </c>
      <c r="I21" s="684">
        <v>76.62979</v>
      </c>
      <c r="J21" s="684">
        <v>616.89521999999999</v>
      </c>
      <c r="K21" s="684">
        <v>1367.22343</v>
      </c>
      <c r="L21" s="10" t="s">
        <v>56</v>
      </c>
      <c r="M21" s="688">
        <v>521.34100000000001</v>
      </c>
      <c r="N21" s="684">
        <v>202</v>
      </c>
      <c r="O21" s="684">
        <v>42</v>
      </c>
      <c r="P21" s="684">
        <v>285.43774000000002</v>
      </c>
      <c r="Q21" s="684">
        <v>562.55646000000002</v>
      </c>
      <c r="R21" s="684">
        <v>497</v>
      </c>
      <c r="S21" s="684">
        <v>831.72852</v>
      </c>
      <c r="T21" s="684">
        <v>393</v>
      </c>
      <c r="U21" s="684">
        <v>135</v>
      </c>
      <c r="V21" s="684">
        <v>303.72852</v>
      </c>
    </row>
    <row r="22" spans="1:22" s="6" customFormat="1" x14ac:dyDescent="0.2">
      <c r="A22" s="10" t="s">
        <v>57</v>
      </c>
      <c r="B22" s="39"/>
      <c r="C22" s="688">
        <v>1309.1524999999999</v>
      </c>
      <c r="D22" s="684">
        <v>1309.1524999999999</v>
      </c>
      <c r="E22" s="684">
        <v>0</v>
      </c>
      <c r="F22" s="684">
        <v>0</v>
      </c>
      <c r="G22" s="684">
        <v>0</v>
      </c>
      <c r="H22" s="684">
        <v>0</v>
      </c>
      <c r="I22" s="684">
        <v>0</v>
      </c>
      <c r="J22" s="684">
        <v>0</v>
      </c>
      <c r="K22" s="684">
        <v>1083.3488500000001</v>
      </c>
      <c r="L22" s="10" t="s">
        <v>57</v>
      </c>
      <c r="M22" s="688">
        <v>0</v>
      </c>
      <c r="N22" s="684">
        <v>0</v>
      </c>
      <c r="O22" s="684">
        <v>0</v>
      </c>
      <c r="P22" s="684">
        <v>206</v>
      </c>
      <c r="Q22" s="684">
        <v>19.803650000000001</v>
      </c>
      <c r="R22" s="684">
        <v>0</v>
      </c>
      <c r="S22" s="684">
        <v>0</v>
      </c>
      <c r="T22" s="684">
        <v>0</v>
      </c>
      <c r="U22" s="684">
        <v>0</v>
      </c>
      <c r="V22" s="684">
        <v>0</v>
      </c>
    </row>
    <row r="23" spans="1:22" s="6" customFormat="1" x14ac:dyDescent="0.2">
      <c r="A23" s="37" t="s">
        <v>58</v>
      </c>
      <c r="B23" s="39"/>
      <c r="C23" s="688">
        <v>1309.1524999999999</v>
      </c>
      <c r="D23" s="684">
        <v>1309.1524999999999</v>
      </c>
      <c r="E23" s="684">
        <v>0</v>
      </c>
      <c r="F23" s="684">
        <v>0</v>
      </c>
      <c r="G23" s="684">
        <v>0</v>
      </c>
      <c r="H23" s="684">
        <v>0</v>
      </c>
      <c r="I23" s="684">
        <v>0</v>
      </c>
      <c r="J23" s="684">
        <v>0</v>
      </c>
      <c r="K23" s="684">
        <v>1083.3488500000001</v>
      </c>
      <c r="L23" s="37" t="s">
        <v>58</v>
      </c>
      <c r="M23" s="688">
        <v>0</v>
      </c>
      <c r="N23" s="684">
        <v>0</v>
      </c>
      <c r="O23" s="684">
        <v>0</v>
      </c>
      <c r="P23" s="684">
        <v>206</v>
      </c>
      <c r="Q23" s="684">
        <v>19.803650000000001</v>
      </c>
      <c r="R23" s="684">
        <v>0</v>
      </c>
      <c r="S23" s="684">
        <v>0</v>
      </c>
      <c r="T23" s="684">
        <v>0</v>
      </c>
      <c r="U23" s="684">
        <v>0</v>
      </c>
      <c r="V23" s="684">
        <v>0</v>
      </c>
    </row>
    <row r="24" spans="1:22" s="6" customFormat="1" x14ac:dyDescent="0.2">
      <c r="A24" s="37" t="s">
        <v>97</v>
      </c>
      <c r="B24" s="39"/>
      <c r="C24" s="688">
        <v>0</v>
      </c>
      <c r="D24" s="684">
        <v>0</v>
      </c>
      <c r="E24" s="684">
        <v>0</v>
      </c>
      <c r="F24" s="684">
        <v>0</v>
      </c>
      <c r="G24" s="684">
        <v>0</v>
      </c>
      <c r="H24" s="684">
        <v>0</v>
      </c>
      <c r="I24" s="684">
        <v>0</v>
      </c>
      <c r="J24" s="684">
        <v>0</v>
      </c>
      <c r="K24" s="684">
        <v>0</v>
      </c>
      <c r="L24" s="37" t="s">
        <v>97</v>
      </c>
      <c r="M24" s="688">
        <v>0</v>
      </c>
      <c r="N24" s="684">
        <v>0</v>
      </c>
      <c r="O24" s="684">
        <v>0</v>
      </c>
      <c r="P24" s="684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</row>
    <row r="25" spans="1:22" s="17" customFormat="1" ht="18" customHeight="1" x14ac:dyDescent="0.2">
      <c r="A25" s="13" t="s">
        <v>14</v>
      </c>
      <c r="B25" s="39"/>
      <c r="C25" s="695">
        <v>27228.052489999998</v>
      </c>
      <c r="D25" s="692">
        <v>24043.382170000001</v>
      </c>
      <c r="E25" s="692">
        <v>5700.91003</v>
      </c>
      <c r="F25" s="692">
        <v>743.38180999999997</v>
      </c>
      <c r="G25" s="692">
        <v>880.54367000000002</v>
      </c>
      <c r="H25" s="692">
        <v>217.9863</v>
      </c>
      <c r="I25" s="692">
        <v>593.78562999999997</v>
      </c>
      <c r="J25" s="692">
        <v>2447.1590900000001</v>
      </c>
      <c r="K25" s="692">
        <v>5998.5722299999998</v>
      </c>
      <c r="L25" s="13" t="s">
        <v>14</v>
      </c>
      <c r="M25" s="695">
        <v>2032.7112400000001</v>
      </c>
      <c r="N25" s="692">
        <v>492</v>
      </c>
      <c r="O25" s="692">
        <v>422</v>
      </c>
      <c r="P25" s="692">
        <v>535.12575000000004</v>
      </c>
      <c r="Q25" s="692">
        <v>2117.67668</v>
      </c>
      <c r="R25" s="692">
        <v>1861.5297499999999</v>
      </c>
      <c r="S25" s="692">
        <v>3184.6703299999999</v>
      </c>
      <c r="T25" s="692">
        <v>1438.05332</v>
      </c>
      <c r="U25" s="692">
        <v>306.72949</v>
      </c>
      <c r="V25" s="692">
        <v>1439.88751</v>
      </c>
    </row>
    <row r="26" spans="1:22" s="17" customFormat="1" ht="22.5" customHeight="1" x14ac:dyDescent="0.2">
      <c r="A26" s="7" t="s">
        <v>69</v>
      </c>
      <c r="B26" s="39"/>
      <c r="C26" s="695"/>
      <c r="D26" s="692"/>
      <c r="E26" s="692"/>
      <c r="F26" s="692"/>
      <c r="G26" s="692"/>
      <c r="H26" s="692"/>
      <c r="I26" s="692"/>
      <c r="J26" s="692"/>
      <c r="K26" s="692"/>
      <c r="L26" s="7" t="s">
        <v>69</v>
      </c>
      <c r="M26" s="695"/>
      <c r="N26" s="692"/>
      <c r="O26" s="692"/>
      <c r="P26" s="692"/>
      <c r="Q26" s="692"/>
      <c r="R26" s="692"/>
      <c r="S26" s="692"/>
      <c r="T26" s="692"/>
      <c r="U26" s="692"/>
      <c r="V26" s="692"/>
    </row>
    <row r="27" spans="1:22" s="17" customFormat="1" ht="18" customHeight="1" x14ac:dyDescent="0.2">
      <c r="A27" s="93" t="s">
        <v>70</v>
      </c>
      <c r="B27" s="39"/>
      <c r="C27" s="55">
        <v>107919.19448999999</v>
      </c>
      <c r="D27" s="56">
        <v>95177.524160000001</v>
      </c>
      <c r="E27" s="56">
        <v>9868.2100300000002</v>
      </c>
      <c r="F27" s="56">
        <v>1853.3818100000001</v>
      </c>
      <c r="G27" s="56">
        <v>2685.54367</v>
      </c>
      <c r="H27" s="56">
        <v>5572.8814000000002</v>
      </c>
      <c r="I27" s="56">
        <v>1268.7856300000001</v>
      </c>
      <c r="J27" s="56">
        <v>7982.1590900000001</v>
      </c>
      <c r="K27" s="56">
        <v>45429.548519999997</v>
      </c>
      <c r="L27" s="93" t="s">
        <v>70</v>
      </c>
      <c r="M27" s="55">
        <v>7150.7112399999996</v>
      </c>
      <c r="N27" s="56">
        <v>1582</v>
      </c>
      <c r="O27" s="56">
        <v>442</v>
      </c>
      <c r="P27" s="56">
        <v>4878.0963499999998</v>
      </c>
      <c r="Q27" s="56">
        <v>4602.6766799999996</v>
      </c>
      <c r="R27" s="56">
        <v>1861.5297499999999</v>
      </c>
      <c r="S27" s="56">
        <v>12741.670330000001</v>
      </c>
      <c r="T27" s="56">
        <v>7200.05332</v>
      </c>
      <c r="U27" s="56">
        <v>2481.7294900000002</v>
      </c>
      <c r="V27" s="56">
        <v>3059.88751</v>
      </c>
    </row>
    <row r="28" spans="1:22" s="6" customFormat="1" ht="22.5" customHeight="1" x14ac:dyDescent="0.2">
      <c r="A28" s="7" t="s">
        <v>71</v>
      </c>
      <c r="B28" s="39"/>
      <c r="C28" s="688"/>
      <c r="D28" s="684"/>
      <c r="E28" s="684"/>
      <c r="F28" s="684"/>
      <c r="G28" s="684"/>
      <c r="H28" s="684"/>
      <c r="I28" s="684"/>
      <c r="J28" s="684"/>
      <c r="K28" s="684"/>
      <c r="L28" s="7" t="s">
        <v>71</v>
      </c>
      <c r="M28" s="688"/>
      <c r="N28" s="684"/>
      <c r="O28" s="684"/>
      <c r="P28" s="684"/>
      <c r="Q28" s="684"/>
      <c r="R28" s="684"/>
      <c r="S28" s="684"/>
      <c r="T28" s="684"/>
      <c r="U28" s="684"/>
      <c r="V28" s="684"/>
    </row>
    <row r="29" spans="1:22" s="6" customFormat="1" ht="18" customHeight="1" x14ac:dyDescent="0.2">
      <c r="A29" s="10" t="s">
        <v>62</v>
      </c>
      <c r="B29" s="39"/>
      <c r="C29" s="688">
        <v>653.74554999999998</v>
      </c>
      <c r="D29" s="684">
        <v>626.47370999999998</v>
      </c>
      <c r="E29" s="684">
        <v>32.06326</v>
      </c>
      <c r="F29" s="684">
        <v>87.686419999999998</v>
      </c>
      <c r="G29" s="684">
        <v>0</v>
      </c>
      <c r="H29" s="684">
        <v>28.214359999999999</v>
      </c>
      <c r="I29" s="684">
        <v>0</v>
      </c>
      <c r="J29" s="684">
        <v>25.310210000000001</v>
      </c>
      <c r="K29" s="684">
        <v>161.38359</v>
      </c>
      <c r="L29" s="10" t="s">
        <v>62</v>
      </c>
      <c r="M29" s="688">
        <v>49.760379999999998</v>
      </c>
      <c r="N29" s="684">
        <v>2.58839</v>
      </c>
      <c r="O29" s="684">
        <v>0</v>
      </c>
      <c r="P29" s="684">
        <v>0</v>
      </c>
      <c r="Q29" s="684">
        <v>239.46709999999999</v>
      </c>
      <c r="R29" s="684">
        <v>0</v>
      </c>
      <c r="S29" s="684">
        <v>27.271840000000001</v>
      </c>
      <c r="T29" s="684">
        <v>25.01688</v>
      </c>
      <c r="U29" s="684">
        <v>2.09958</v>
      </c>
      <c r="V29" s="684">
        <v>0.15537999999999999</v>
      </c>
    </row>
    <row r="30" spans="1:22" s="6" customFormat="1" x14ac:dyDescent="0.2">
      <c r="A30" s="10" t="s">
        <v>15</v>
      </c>
      <c r="B30" s="39"/>
      <c r="C30" s="688">
        <v>1508.7048299999999</v>
      </c>
      <c r="D30" s="684">
        <v>1462.4202700000001</v>
      </c>
      <c r="E30" s="684">
        <v>0.33889000000000002</v>
      </c>
      <c r="F30" s="684">
        <v>0</v>
      </c>
      <c r="G30" s="684">
        <v>0</v>
      </c>
      <c r="H30" s="684">
        <v>0</v>
      </c>
      <c r="I30" s="684">
        <v>0</v>
      </c>
      <c r="J30" s="684">
        <v>0</v>
      </c>
      <c r="K30" s="684">
        <v>1043.0899999999999</v>
      </c>
      <c r="L30" s="10" t="s">
        <v>15</v>
      </c>
      <c r="M30" s="688">
        <v>416.99137999999999</v>
      </c>
      <c r="N30" s="684">
        <v>0</v>
      </c>
      <c r="O30" s="684">
        <v>2</v>
      </c>
      <c r="P30" s="684">
        <v>0</v>
      </c>
      <c r="Q30" s="684">
        <v>0</v>
      </c>
      <c r="R30" s="684">
        <v>0</v>
      </c>
      <c r="S30" s="684">
        <v>46.284559999999999</v>
      </c>
      <c r="T30" s="684">
        <v>7.2500000000000004E-3</v>
      </c>
      <c r="U30" s="684">
        <v>41.408439999999999</v>
      </c>
      <c r="V30" s="684">
        <v>4.8688799999999999</v>
      </c>
    </row>
    <row r="31" spans="1:22" s="6" customFormat="1" x14ac:dyDescent="0.2">
      <c r="A31" s="10" t="s">
        <v>16</v>
      </c>
      <c r="B31" s="39"/>
      <c r="C31" s="688">
        <v>4.2219300000000004</v>
      </c>
      <c r="D31" s="684">
        <v>4.2219300000000004</v>
      </c>
      <c r="E31" s="684">
        <v>0</v>
      </c>
      <c r="F31" s="684">
        <v>0</v>
      </c>
      <c r="G31" s="684">
        <v>0</v>
      </c>
      <c r="H31" s="684">
        <v>0.17499999999999999</v>
      </c>
      <c r="I31" s="684">
        <v>0</v>
      </c>
      <c r="J31" s="684">
        <v>0</v>
      </c>
      <c r="K31" s="684">
        <v>4.0033200000000004</v>
      </c>
      <c r="L31" s="10" t="s">
        <v>16</v>
      </c>
      <c r="M31" s="688">
        <v>4.36E-2</v>
      </c>
      <c r="N31" s="684">
        <v>0</v>
      </c>
      <c r="O31" s="684">
        <v>0</v>
      </c>
      <c r="P31" s="684">
        <v>0</v>
      </c>
      <c r="Q31" s="684">
        <v>0</v>
      </c>
      <c r="R31" s="684">
        <v>0</v>
      </c>
      <c r="S31" s="684">
        <v>0</v>
      </c>
      <c r="T31" s="684">
        <v>0</v>
      </c>
      <c r="U31" s="684">
        <v>0</v>
      </c>
      <c r="V31" s="684">
        <v>0</v>
      </c>
    </row>
    <row r="32" spans="1:22" s="6" customFormat="1" x14ac:dyDescent="0.2">
      <c r="A32" s="10" t="s">
        <v>63</v>
      </c>
      <c r="B32" s="39"/>
      <c r="C32" s="688">
        <v>0</v>
      </c>
      <c r="D32" s="684">
        <v>0</v>
      </c>
      <c r="E32" s="684">
        <v>0</v>
      </c>
      <c r="F32" s="684">
        <v>0</v>
      </c>
      <c r="G32" s="684">
        <v>0</v>
      </c>
      <c r="H32" s="684">
        <v>0</v>
      </c>
      <c r="I32" s="684">
        <v>0</v>
      </c>
      <c r="J32" s="684">
        <v>0</v>
      </c>
      <c r="K32" s="684">
        <v>0</v>
      </c>
      <c r="L32" s="10" t="s">
        <v>63</v>
      </c>
      <c r="M32" s="688">
        <v>0</v>
      </c>
      <c r="N32" s="684">
        <v>0</v>
      </c>
      <c r="O32" s="684">
        <v>0</v>
      </c>
      <c r="P32" s="684">
        <v>0</v>
      </c>
      <c r="Q32" s="684">
        <v>0</v>
      </c>
      <c r="R32" s="684">
        <v>0</v>
      </c>
      <c r="S32" s="684">
        <v>0</v>
      </c>
      <c r="T32" s="684">
        <v>0</v>
      </c>
      <c r="U32" s="684">
        <v>0</v>
      </c>
      <c r="V32" s="684">
        <v>0</v>
      </c>
    </row>
    <row r="33" spans="1:22" s="6" customFormat="1" x14ac:dyDescent="0.2">
      <c r="A33" s="10" t="s">
        <v>738</v>
      </c>
      <c r="B33" s="39"/>
      <c r="C33" s="688">
        <v>3.8798499999999998</v>
      </c>
      <c r="D33" s="684">
        <v>3.3606199999999999</v>
      </c>
      <c r="E33" s="684">
        <v>0</v>
      </c>
      <c r="F33" s="684">
        <v>0.85523000000000005</v>
      </c>
      <c r="G33" s="684">
        <v>0</v>
      </c>
      <c r="H33" s="684">
        <v>0.32557000000000003</v>
      </c>
      <c r="I33" s="684">
        <v>0</v>
      </c>
      <c r="J33" s="684">
        <v>3.8899999999999998E-3</v>
      </c>
      <c r="K33" s="684">
        <v>1.5178199999999999</v>
      </c>
      <c r="L33" s="10" t="s">
        <v>738</v>
      </c>
      <c r="M33" s="688">
        <v>0</v>
      </c>
      <c r="N33" s="684">
        <v>0.65812000000000004</v>
      </c>
      <c r="O33" s="684">
        <v>0</v>
      </c>
      <c r="P33" s="684">
        <v>0</v>
      </c>
      <c r="Q33" s="684">
        <v>0</v>
      </c>
      <c r="R33" s="684">
        <v>0</v>
      </c>
      <c r="S33" s="684">
        <v>0.51922999999999997</v>
      </c>
      <c r="T33" s="684">
        <v>0</v>
      </c>
      <c r="U33" s="684">
        <v>0</v>
      </c>
      <c r="V33" s="684">
        <v>0.51922999999999997</v>
      </c>
    </row>
    <row r="34" spans="1:22" s="6" customFormat="1" x14ac:dyDescent="0.2">
      <c r="A34" s="10" t="s">
        <v>64</v>
      </c>
      <c r="B34" s="39"/>
      <c r="C34" s="688"/>
      <c r="D34" s="684"/>
      <c r="E34" s="684"/>
      <c r="F34" s="684"/>
      <c r="G34" s="684"/>
      <c r="H34" s="684"/>
      <c r="I34" s="684"/>
      <c r="J34" s="684"/>
      <c r="K34" s="684"/>
      <c r="L34" s="10" t="s">
        <v>64</v>
      </c>
      <c r="M34" s="688"/>
      <c r="N34" s="684"/>
      <c r="O34" s="684"/>
      <c r="P34" s="684"/>
      <c r="Q34" s="684"/>
      <c r="R34" s="684"/>
      <c r="S34" s="684"/>
      <c r="T34" s="684"/>
      <c r="U34" s="684"/>
      <c r="V34" s="684"/>
    </row>
    <row r="35" spans="1:22" s="6" customFormat="1" x14ac:dyDescent="0.2">
      <c r="A35" s="10" t="s">
        <v>65</v>
      </c>
      <c r="B35" s="39"/>
      <c r="C35" s="688">
        <v>583.46870999999999</v>
      </c>
      <c r="D35" s="684">
        <v>521.66513999999995</v>
      </c>
      <c r="E35" s="684">
        <v>0</v>
      </c>
      <c r="F35" s="684">
        <v>0</v>
      </c>
      <c r="G35" s="684">
        <v>0.25</v>
      </c>
      <c r="H35" s="684">
        <v>0</v>
      </c>
      <c r="I35" s="684">
        <v>0</v>
      </c>
      <c r="J35" s="684">
        <v>0</v>
      </c>
      <c r="K35" s="684">
        <v>0</v>
      </c>
      <c r="L35" s="10" t="s">
        <v>65</v>
      </c>
      <c r="M35" s="688">
        <v>33.6</v>
      </c>
      <c r="N35" s="684">
        <v>55.111190000000001</v>
      </c>
      <c r="O35" s="684">
        <v>391.48829000000001</v>
      </c>
      <c r="P35" s="684">
        <v>0</v>
      </c>
      <c r="Q35" s="684">
        <v>0</v>
      </c>
      <c r="R35" s="684">
        <v>41.21566</v>
      </c>
      <c r="S35" s="684">
        <v>61.803570000000001</v>
      </c>
      <c r="T35" s="684">
        <v>3.117E-2</v>
      </c>
      <c r="U35" s="684">
        <v>9.6834600000000002</v>
      </c>
      <c r="V35" s="684">
        <v>52.088949999999997</v>
      </c>
    </row>
    <row r="36" spans="1:22" s="6" customFormat="1" x14ac:dyDescent="0.2">
      <c r="A36" s="10" t="s">
        <v>66</v>
      </c>
      <c r="B36" s="39"/>
      <c r="C36" s="688"/>
      <c r="D36" s="684"/>
      <c r="E36" s="684"/>
      <c r="F36" s="684"/>
      <c r="G36" s="684"/>
      <c r="H36" s="684"/>
      <c r="I36" s="684"/>
      <c r="J36" s="684"/>
      <c r="K36" s="684"/>
      <c r="L36" s="10" t="s">
        <v>66</v>
      </c>
      <c r="M36" s="688"/>
      <c r="N36" s="684"/>
      <c r="O36" s="684"/>
      <c r="P36" s="684"/>
      <c r="Q36" s="684"/>
      <c r="R36" s="684"/>
      <c r="S36" s="684"/>
      <c r="T36" s="684"/>
      <c r="U36" s="684"/>
      <c r="V36" s="684"/>
    </row>
    <row r="37" spans="1:22" s="6" customFormat="1" x14ac:dyDescent="0.2">
      <c r="A37" s="10" t="s">
        <v>67</v>
      </c>
      <c r="B37" s="39"/>
      <c r="C37" s="688">
        <v>670.39431000000002</v>
      </c>
      <c r="D37" s="684">
        <v>575</v>
      </c>
      <c r="E37" s="684">
        <v>360</v>
      </c>
      <c r="F37" s="684">
        <v>0</v>
      </c>
      <c r="G37" s="684">
        <v>0</v>
      </c>
      <c r="H37" s="684">
        <v>0</v>
      </c>
      <c r="I37" s="684">
        <v>0</v>
      </c>
      <c r="J37" s="684">
        <v>6</v>
      </c>
      <c r="K37" s="684">
        <v>99</v>
      </c>
      <c r="L37" s="10" t="s">
        <v>67</v>
      </c>
      <c r="M37" s="688">
        <v>0</v>
      </c>
      <c r="N37" s="684">
        <v>0</v>
      </c>
      <c r="O37" s="684">
        <v>0</v>
      </c>
      <c r="P37" s="684">
        <v>110</v>
      </c>
      <c r="Q37" s="684">
        <v>0</v>
      </c>
      <c r="R37" s="684">
        <v>0</v>
      </c>
      <c r="S37" s="684">
        <v>95.394310000000004</v>
      </c>
      <c r="T37" s="684">
        <v>31.053260000000002</v>
      </c>
      <c r="U37" s="684">
        <v>0</v>
      </c>
      <c r="V37" s="684">
        <v>64.341040000000007</v>
      </c>
    </row>
    <row r="38" spans="1:22" s="17" customFormat="1" ht="18" customHeight="1" x14ac:dyDescent="0.2">
      <c r="A38" s="13" t="s">
        <v>14</v>
      </c>
      <c r="B38" s="39"/>
      <c r="C38" s="695">
        <v>3424.4151700000002</v>
      </c>
      <c r="D38" s="692">
        <v>3193.14167</v>
      </c>
      <c r="E38" s="692">
        <v>392.40215000000001</v>
      </c>
      <c r="F38" s="692">
        <v>88.541650000000004</v>
      </c>
      <c r="G38" s="692">
        <v>0.25</v>
      </c>
      <c r="H38" s="692">
        <v>28.714919999999999</v>
      </c>
      <c r="I38" s="692">
        <v>0</v>
      </c>
      <c r="J38" s="692">
        <v>31.3141</v>
      </c>
      <c r="K38" s="692">
        <v>1308.9947400000001</v>
      </c>
      <c r="L38" s="13" t="s">
        <v>14</v>
      </c>
      <c r="M38" s="695">
        <v>500.39535999999998</v>
      </c>
      <c r="N38" s="692">
        <v>58.357700000000001</v>
      </c>
      <c r="O38" s="692">
        <v>393.48829000000001</v>
      </c>
      <c r="P38" s="692">
        <v>110</v>
      </c>
      <c r="Q38" s="692">
        <v>239.46709999999999</v>
      </c>
      <c r="R38" s="692">
        <v>41.21566</v>
      </c>
      <c r="S38" s="692">
        <v>231.27350000000001</v>
      </c>
      <c r="T38" s="692">
        <v>56.108559999999997</v>
      </c>
      <c r="U38" s="692">
        <v>53.191470000000002</v>
      </c>
      <c r="V38" s="692">
        <v>121.97347000000001</v>
      </c>
    </row>
    <row r="39" spans="1:22" s="17" customFormat="1" x14ac:dyDescent="0.2">
      <c r="A39" s="13"/>
      <c r="B39" s="39"/>
      <c r="C39" s="695"/>
      <c r="D39" s="692"/>
      <c r="E39" s="692"/>
      <c r="F39" s="692"/>
      <c r="G39" s="692"/>
      <c r="H39" s="692"/>
      <c r="I39" s="692"/>
      <c r="J39" s="692"/>
      <c r="K39" s="692"/>
      <c r="L39" s="13"/>
      <c r="M39" s="695"/>
      <c r="N39" s="692"/>
      <c r="O39" s="692"/>
      <c r="P39" s="692"/>
      <c r="Q39" s="692"/>
      <c r="R39" s="692"/>
      <c r="S39" s="692"/>
      <c r="T39" s="692"/>
      <c r="U39" s="692"/>
      <c r="V39" s="692"/>
    </row>
    <row r="40" spans="1:22" s="17" customFormat="1" ht="18" customHeight="1" x14ac:dyDescent="0.2">
      <c r="A40" s="13" t="s">
        <v>272</v>
      </c>
      <c r="B40" s="39"/>
      <c r="C40" s="695">
        <v>111343.60965</v>
      </c>
      <c r="D40" s="692">
        <v>98370.665829999998</v>
      </c>
      <c r="E40" s="692">
        <v>10260.61217</v>
      </c>
      <c r="F40" s="692">
        <v>1941.92346</v>
      </c>
      <c r="G40" s="692">
        <v>2685.79367</v>
      </c>
      <c r="H40" s="692">
        <v>5601.5963199999997</v>
      </c>
      <c r="I40" s="692">
        <v>1268.7856300000001</v>
      </c>
      <c r="J40" s="692">
        <v>8013.4731899999997</v>
      </c>
      <c r="K40" s="692">
        <v>46738.543259999999</v>
      </c>
      <c r="L40" s="13" t="s">
        <v>272</v>
      </c>
      <c r="M40" s="695">
        <v>7651.1065900000003</v>
      </c>
      <c r="N40" s="692">
        <v>1640.3577</v>
      </c>
      <c r="O40" s="692">
        <v>835.48829000000001</v>
      </c>
      <c r="P40" s="692">
        <v>4988.0963499999998</v>
      </c>
      <c r="Q40" s="692">
        <v>4842.1437900000001</v>
      </c>
      <c r="R40" s="692">
        <v>1902.74541</v>
      </c>
      <c r="S40" s="692">
        <v>12972.94383</v>
      </c>
      <c r="T40" s="692">
        <v>7256.1618799999997</v>
      </c>
      <c r="U40" s="692">
        <v>2534.9209599999999</v>
      </c>
      <c r="V40" s="692">
        <v>3181.8609900000001</v>
      </c>
    </row>
    <row r="41" spans="1:22" s="74" customFormat="1" ht="29.25" customHeight="1" x14ac:dyDescent="0.2">
      <c r="A41" s="1145" t="s">
        <v>146</v>
      </c>
      <c r="B41" s="1131"/>
      <c r="C41" s="1131"/>
      <c r="D41" s="1131"/>
      <c r="E41" s="1131"/>
      <c r="F41" s="1131"/>
      <c r="G41" s="1131"/>
      <c r="H41" s="1131"/>
      <c r="I41" s="1131"/>
      <c r="J41" s="1131"/>
      <c r="K41" s="1131"/>
      <c r="L41" s="1145" t="s">
        <v>147</v>
      </c>
      <c r="M41" s="1131"/>
      <c r="N41" s="1131"/>
      <c r="O41" s="1131"/>
      <c r="P41" s="1131"/>
      <c r="Q41" s="1131"/>
      <c r="R41" s="1131"/>
      <c r="S41" s="1131"/>
      <c r="T41" s="1131"/>
      <c r="U41" s="1131"/>
      <c r="V41" s="1131"/>
    </row>
    <row r="42" spans="1:22" s="8" customFormat="1" ht="18" customHeight="1" x14ac:dyDescent="0.2">
      <c r="A42" s="7" t="s">
        <v>302</v>
      </c>
      <c r="B42" s="7"/>
      <c r="C42" s="688"/>
      <c r="D42" s="684"/>
      <c r="E42" s="684"/>
      <c r="F42" s="684"/>
      <c r="G42" s="684"/>
      <c r="H42" s="684"/>
      <c r="I42" s="684"/>
      <c r="J42" s="684"/>
      <c r="K42" s="684"/>
      <c r="L42" s="7" t="s">
        <v>302</v>
      </c>
      <c r="M42" s="688"/>
      <c r="N42" s="684"/>
      <c r="O42" s="684"/>
      <c r="P42" s="684"/>
      <c r="Q42" s="684"/>
      <c r="R42" s="684"/>
      <c r="S42" s="684"/>
      <c r="T42" s="684"/>
      <c r="U42" s="684"/>
      <c r="V42" s="684"/>
    </row>
    <row r="43" spans="1:22" s="11" customFormat="1" ht="18" customHeight="1" x14ac:dyDescent="0.2">
      <c r="A43" s="10" t="s">
        <v>59</v>
      </c>
      <c r="B43" s="10"/>
      <c r="C43" s="688">
        <v>4.2999999999999997E-2</v>
      </c>
      <c r="D43" s="684">
        <v>4.2999999999999997E-2</v>
      </c>
      <c r="E43" s="684">
        <v>0</v>
      </c>
      <c r="F43" s="684">
        <v>0</v>
      </c>
      <c r="G43" s="684">
        <v>0</v>
      </c>
      <c r="H43" s="684">
        <v>4.2999999999999997E-2</v>
      </c>
      <c r="I43" s="684">
        <v>0</v>
      </c>
      <c r="J43" s="684">
        <v>0</v>
      </c>
      <c r="K43" s="684">
        <v>0</v>
      </c>
      <c r="L43" s="10" t="s">
        <v>59</v>
      </c>
      <c r="M43" s="688">
        <v>0</v>
      </c>
      <c r="N43" s="684">
        <v>0</v>
      </c>
      <c r="O43" s="684">
        <v>0</v>
      </c>
      <c r="P43" s="684">
        <v>0</v>
      </c>
      <c r="Q43" s="684">
        <v>0</v>
      </c>
      <c r="R43" s="684">
        <v>0</v>
      </c>
      <c r="S43" s="684">
        <v>0</v>
      </c>
      <c r="T43" s="684">
        <v>0</v>
      </c>
      <c r="U43" s="684">
        <v>0</v>
      </c>
      <c r="V43" s="684">
        <v>0</v>
      </c>
    </row>
    <row r="44" spans="1:22" s="6" customFormat="1" x14ac:dyDescent="0.2">
      <c r="A44" s="37" t="s">
        <v>58</v>
      </c>
      <c r="B44" s="39"/>
      <c r="C44" s="688">
        <v>4.2999999999999997E-2</v>
      </c>
      <c r="D44" s="684">
        <v>4.2999999999999997E-2</v>
      </c>
      <c r="E44" s="684">
        <v>0</v>
      </c>
      <c r="F44" s="684">
        <v>0</v>
      </c>
      <c r="G44" s="684">
        <v>0</v>
      </c>
      <c r="H44" s="684">
        <v>4.2999999999999997E-2</v>
      </c>
      <c r="I44" s="684">
        <v>0</v>
      </c>
      <c r="J44" s="684">
        <v>0</v>
      </c>
      <c r="K44" s="684">
        <v>0</v>
      </c>
      <c r="L44" s="37" t="s">
        <v>58</v>
      </c>
      <c r="M44" s="688">
        <v>0</v>
      </c>
      <c r="N44" s="684">
        <v>0</v>
      </c>
      <c r="O44" s="684">
        <v>0</v>
      </c>
      <c r="P44" s="684">
        <v>0</v>
      </c>
      <c r="Q44" s="684">
        <v>0</v>
      </c>
      <c r="R44" s="684">
        <v>0</v>
      </c>
      <c r="S44" s="684">
        <v>0</v>
      </c>
      <c r="T44" s="684">
        <v>0</v>
      </c>
      <c r="U44" s="684">
        <v>0</v>
      </c>
      <c r="V44" s="684">
        <v>0</v>
      </c>
    </row>
    <row r="45" spans="1:22" s="6" customFormat="1" x14ac:dyDescent="0.2">
      <c r="A45" s="37" t="s">
        <v>97</v>
      </c>
      <c r="B45" s="39"/>
      <c r="C45" s="688">
        <v>0</v>
      </c>
      <c r="D45" s="684">
        <v>0</v>
      </c>
      <c r="E45" s="684">
        <v>0</v>
      </c>
      <c r="F45" s="684">
        <v>0</v>
      </c>
      <c r="G45" s="684">
        <v>0</v>
      </c>
      <c r="H45" s="684">
        <v>0</v>
      </c>
      <c r="I45" s="684">
        <v>0</v>
      </c>
      <c r="J45" s="684">
        <v>0</v>
      </c>
      <c r="K45" s="684">
        <v>0</v>
      </c>
      <c r="L45" s="37" t="s">
        <v>97</v>
      </c>
      <c r="M45" s="688">
        <v>0</v>
      </c>
      <c r="N45" s="684">
        <v>0</v>
      </c>
      <c r="O45" s="684">
        <v>0</v>
      </c>
      <c r="P45" s="684">
        <v>0</v>
      </c>
      <c r="Q45" s="684">
        <v>0</v>
      </c>
      <c r="R45" s="684">
        <v>0</v>
      </c>
      <c r="S45" s="684">
        <v>0</v>
      </c>
      <c r="T45" s="684">
        <v>0</v>
      </c>
      <c r="U45" s="684">
        <v>0</v>
      </c>
      <c r="V45" s="684">
        <v>0</v>
      </c>
    </row>
    <row r="46" spans="1:22" s="11" customFormat="1" x14ac:dyDescent="0.2">
      <c r="A46" s="10" t="s">
        <v>60</v>
      </c>
      <c r="B46" s="10"/>
      <c r="C46" s="688">
        <v>742.75807999999995</v>
      </c>
      <c r="D46" s="684">
        <v>742.75807999999995</v>
      </c>
      <c r="E46" s="684">
        <v>523.15787</v>
      </c>
      <c r="F46" s="684">
        <v>0</v>
      </c>
      <c r="G46" s="684">
        <v>0</v>
      </c>
      <c r="H46" s="684">
        <v>0</v>
      </c>
      <c r="I46" s="684">
        <v>0</v>
      </c>
      <c r="J46" s="684">
        <v>0</v>
      </c>
      <c r="K46" s="684">
        <v>0</v>
      </c>
      <c r="L46" s="10" t="s">
        <v>60</v>
      </c>
      <c r="M46" s="688">
        <v>0</v>
      </c>
      <c r="N46" s="684">
        <v>0</v>
      </c>
      <c r="O46" s="684">
        <v>0</v>
      </c>
      <c r="P46" s="684">
        <v>110</v>
      </c>
      <c r="Q46" s="684">
        <v>109.60021</v>
      </c>
      <c r="R46" s="684">
        <v>0</v>
      </c>
      <c r="S46" s="684">
        <v>0</v>
      </c>
      <c r="T46" s="684">
        <v>0</v>
      </c>
      <c r="U46" s="684">
        <v>0</v>
      </c>
      <c r="V46" s="684">
        <v>0</v>
      </c>
    </row>
    <row r="47" spans="1:22" s="6" customFormat="1" x14ac:dyDescent="0.2">
      <c r="A47" s="37" t="s">
        <v>58</v>
      </c>
      <c r="B47" s="39"/>
      <c r="C47" s="688">
        <v>742.75807999999995</v>
      </c>
      <c r="D47" s="684">
        <v>742.75807999999995</v>
      </c>
      <c r="E47" s="684">
        <v>523.15787</v>
      </c>
      <c r="F47" s="684">
        <v>0</v>
      </c>
      <c r="G47" s="684">
        <v>0</v>
      </c>
      <c r="H47" s="684">
        <v>0</v>
      </c>
      <c r="I47" s="684">
        <v>0</v>
      </c>
      <c r="J47" s="684">
        <v>0</v>
      </c>
      <c r="K47" s="684">
        <v>0</v>
      </c>
      <c r="L47" s="37" t="s">
        <v>58</v>
      </c>
      <c r="M47" s="688">
        <v>0</v>
      </c>
      <c r="N47" s="684">
        <v>0</v>
      </c>
      <c r="O47" s="684">
        <v>0</v>
      </c>
      <c r="P47" s="684">
        <v>110</v>
      </c>
      <c r="Q47" s="684">
        <v>109.60021</v>
      </c>
      <c r="R47" s="684">
        <v>0</v>
      </c>
      <c r="S47" s="684">
        <v>0</v>
      </c>
      <c r="T47" s="684">
        <v>0</v>
      </c>
      <c r="U47" s="684">
        <v>0</v>
      </c>
      <c r="V47" s="684">
        <v>0</v>
      </c>
    </row>
    <row r="48" spans="1:22" s="6" customFormat="1" x14ac:dyDescent="0.2">
      <c r="A48" s="37" t="s">
        <v>97</v>
      </c>
      <c r="B48" s="39"/>
      <c r="C48" s="688">
        <v>0</v>
      </c>
      <c r="D48" s="684">
        <v>0</v>
      </c>
      <c r="E48" s="684">
        <v>0</v>
      </c>
      <c r="F48" s="684">
        <v>0</v>
      </c>
      <c r="G48" s="684">
        <v>0</v>
      </c>
      <c r="H48" s="684">
        <v>0</v>
      </c>
      <c r="I48" s="684">
        <v>0</v>
      </c>
      <c r="J48" s="684">
        <v>0</v>
      </c>
      <c r="K48" s="684">
        <v>0</v>
      </c>
      <c r="L48" s="37" t="s">
        <v>97</v>
      </c>
      <c r="M48" s="688">
        <v>0</v>
      </c>
      <c r="N48" s="684">
        <v>0</v>
      </c>
      <c r="O48" s="684">
        <v>0</v>
      </c>
      <c r="P48" s="684">
        <v>0</v>
      </c>
      <c r="Q48" s="684">
        <v>0</v>
      </c>
      <c r="R48" s="684">
        <v>0</v>
      </c>
      <c r="S48" s="684">
        <v>0</v>
      </c>
      <c r="T48" s="684">
        <v>0</v>
      </c>
      <c r="U48" s="684">
        <v>0</v>
      </c>
      <c r="V48" s="684">
        <v>0</v>
      </c>
    </row>
    <row r="49" spans="1:22" s="17" customFormat="1" ht="18" customHeight="1" x14ac:dyDescent="0.2">
      <c r="A49" s="13" t="s">
        <v>14</v>
      </c>
      <c r="B49" s="39"/>
      <c r="C49" s="695">
        <v>742.80107999999996</v>
      </c>
      <c r="D49" s="692">
        <v>742.80107999999996</v>
      </c>
      <c r="E49" s="692">
        <v>523.15787</v>
      </c>
      <c r="F49" s="692">
        <v>0</v>
      </c>
      <c r="G49" s="692">
        <v>0</v>
      </c>
      <c r="H49" s="692">
        <v>4.2999999999999997E-2</v>
      </c>
      <c r="I49" s="692">
        <v>0</v>
      </c>
      <c r="J49" s="692">
        <v>0</v>
      </c>
      <c r="K49" s="692">
        <v>0</v>
      </c>
      <c r="L49" s="13" t="s">
        <v>14</v>
      </c>
      <c r="M49" s="695">
        <v>0</v>
      </c>
      <c r="N49" s="692">
        <v>0</v>
      </c>
      <c r="O49" s="692">
        <v>0</v>
      </c>
      <c r="P49" s="692">
        <v>110</v>
      </c>
      <c r="Q49" s="692">
        <v>109.60021</v>
      </c>
      <c r="R49" s="692">
        <v>0</v>
      </c>
      <c r="S49" s="692">
        <v>0</v>
      </c>
      <c r="T49" s="692">
        <v>0</v>
      </c>
      <c r="U49" s="692">
        <v>0</v>
      </c>
      <c r="V49" s="692">
        <v>0</v>
      </c>
    </row>
    <row r="50" spans="1:22" s="8" customFormat="1" ht="22.5" customHeight="1" x14ac:dyDescent="0.2">
      <c r="A50" s="7" t="s">
        <v>68</v>
      </c>
      <c r="B50" s="7"/>
      <c r="C50" s="688"/>
      <c r="D50" s="684"/>
      <c r="E50" s="684"/>
      <c r="F50" s="684"/>
      <c r="G50" s="684"/>
      <c r="H50" s="684"/>
      <c r="I50" s="684"/>
      <c r="J50" s="684"/>
      <c r="K50" s="684"/>
      <c r="L50" s="7" t="s">
        <v>68</v>
      </c>
      <c r="M50" s="688"/>
      <c r="N50" s="684"/>
      <c r="O50" s="684"/>
      <c r="P50" s="684"/>
      <c r="Q50" s="684"/>
      <c r="R50" s="684"/>
      <c r="S50" s="684"/>
      <c r="T50" s="684"/>
      <c r="U50" s="684"/>
      <c r="V50" s="684"/>
    </row>
    <row r="51" spans="1:22" s="6" customFormat="1" ht="18" customHeight="1" x14ac:dyDescent="0.2">
      <c r="A51" s="10" t="s">
        <v>55</v>
      </c>
      <c r="B51" s="39"/>
      <c r="C51" s="688">
        <v>3879.9797199999998</v>
      </c>
      <c r="D51" s="684">
        <v>2718.2234699999999</v>
      </c>
      <c r="E51" s="684">
        <v>517.77283</v>
      </c>
      <c r="F51" s="684">
        <v>138</v>
      </c>
      <c r="G51" s="684">
        <v>57.5</v>
      </c>
      <c r="H51" s="684">
        <v>291.5</v>
      </c>
      <c r="I51" s="684">
        <v>125.08264</v>
      </c>
      <c r="J51" s="684">
        <v>55.112920000000003</v>
      </c>
      <c r="K51" s="684">
        <v>483.56191000000001</v>
      </c>
      <c r="L51" s="10" t="s">
        <v>55</v>
      </c>
      <c r="M51" s="688">
        <v>0</v>
      </c>
      <c r="N51" s="684">
        <v>247</v>
      </c>
      <c r="O51" s="684">
        <v>0</v>
      </c>
      <c r="P51" s="684">
        <v>373.88952</v>
      </c>
      <c r="Q51" s="684">
        <v>179.80365</v>
      </c>
      <c r="R51" s="684">
        <v>249</v>
      </c>
      <c r="S51" s="684">
        <v>1161.7562499999999</v>
      </c>
      <c r="T51" s="684">
        <v>373</v>
      </c>
      <c r="U51" s="684">
        <v>498.36189999999999</v>
      </c>
      <c r="V51" s="684">
        <v>290.39434999999997</v>
      </c>
    </row>
    <row r="52" spans="1:22" s="6" customFormat="1" x14ac:dyDescent="0.2">
      <c r="A52" s="37" t="s">
        <v>58</v>
      </c>
      <c r="B52" s="39"/>
      <c r="C52" s="688">
        <v>3879.9797199999998</v>
      </c>
      <c r="D52" s="684">
        <v>2718.2234699999999</v>
      </c>
      <c r="E52" s="684">
        <v>517.77283</v>
      </c>
      <c r="F52" s="684">
        <v>138</v>
      </c>
      <c r="G52" s="684">
        <v>57.5</v>
      </c>
      <c r="H52" s="684">
        <v>291.5</v>
      </c>
      <c r="I52" s="684">
        <v>125.08264</v>
      </c>
      <c r="J52" s="684">
        <v>55.112920000000003</v>
      </c>
      <c r="K52" s="684">
        <v>483.56191000000001</v>
      </c>
      <c r="L52" s="37" t="s">
        <v>58</v>
      </c>
      <c r="M52" s="688">
        <v>0</v>
      </c>
      <c r="N52" s="684">
        <v>247</v>
      </c>
      <c r="O52" s="684">
        <v>0</v>
      </c>
      <c r="P52" s="684">
        <v>373.88952</v>
      </c>
      <c r="Q52" s="684">
        <v>179.80365</v>
      </c>
      <c r="R52" s="684">
        <v>249</v>
      </c>
      <c r="S52" s="684">
        <v>1161.7562499999999</v>
      </c>
      <c r="T52" s="684">
        <v>373</v>
      </c>
      <c r="U52" s="684">
        <v>498.36189999999999</v>
      </c>
      <c r="V52" s="684">
        <v>290.39434999999997</v>
      </c>
    </row>
    <row r="53" spans="1:22" s="6" customFormat="1" x14ac:dyDescent="0.2">
      <c r="A53" s="37" t="s">
        <v>97</v>
      </c>
      <c r="B53" s="39"/>
      <c r="C53" s="688">
        <v>0</v>
      </c>
      <c r="D53" s="684">
        <v>0</v>
      </c>
      <c r="E53" s="684">
        <v>0</v>
      </c>
      <c r="F53" s="684">
        <v>0</v>
      </c>
      <c r="G53" s="684">
        <v>0</v>
      </c>
      <c r="H53" s="684">
        <v>0</v>
      </c>
      <c r="I53" s="684">
        <v>0</v>
      </c>
      <c r="J53" s="684">
        <v>0</v>
      </c>
      <c r="K53" s="684">
        <v>0</v>
      </c>
      <c r="L53" s="37" t="s">
        <v>97</v>
      </c>
      <c r="M53" s="688">
        <v>0</v>
      </c>
      <c r="N53" s="684">
        <v>0</v>
      </c>
      <c r="O53" s="684">
        <v>0</v>
      </c>
      <c r="P53" s="684">
        <v>0</v>
      </c>
      <c r="Q53" s="684">
        <v>0</v>
      </c>
      <c r="R53" s="684">
        <v>0</v>
      </c>
      <c r="S53" s="684">
        <v>0</v>
      </c>
      <c r="T53" s="684">
        <v>0</v>
      </c>
      <c r="U53" s="684">
        <v>0</v>
      </c>
      <c r="V53" s="684">
        <v>0</v>
      </c>
    </row>
    <row r="54" spans="1:22" s="6" customFormat="1" x14ac:dyDescent="0.2">
      <c r="A54" s="10" t="s">
        <v>56</v>
      </c>
      <c r="B54" s="39"/>
      <c r="C54" s="688">
        <v>8420.1781499999997</v>
      </c>
      <c r="D54" s="684">
        <v>4684.2603200000003</v>
      </c>
      <c r="E54" s="684">
        <v>456</v>
      </c>
      <c r="F54" s="684">
        <v>170</v>
      </c>
      <c r="G54" s="684">
        <v>22.5</v>
      </c>
      <c r="H54" s="684">
        <v>387</v>
      </c>
      <c r="I54" s="684">
        <v>0</v>
      </c>
      <c r="J54" s="684">
        <v>510.23579000000001</v>
      </c>
      <c r="K54" s="684">
        <v>2203.4314599999998</v>
      </c>
      <c r="L54" s="10" t="s">
        <v>56</v>
      </c>
      <c r="M54" s="688">
        <v>7.1897200000000003</v>
      </c>
      <c r="N54" s="684">
        <v>159</v>
      </c>
      <c r="O54" s="684">
        <v>55.903350000000003</v>
      </c>
      <c r="P54" s="684">
        <v>0</v>
      </c>
      <c r="Q54" s="684">
        <v>503</v>
      </c>
      <c r="R54" s="684">
        <v>210</v>
      </c>
      <c r="S54" s="684">
        <v>3735.9178299999999</v>
      </c>
      <c r="T54" s="684">
        <v>679</v>
      </c>
      <c r="U54" s="684">
        <v>396</v>
      </c>
      <c r="V54" s="684">
        <v>2660.9178299999999</v>
      </c>
    </row>
    <row r="55" spans="1:22" s="6" customFormat="1" x14ac:dyDescent="0.2">
      <c r="A55" s="10" t="s">
        <v>57</v>
      </c>
      <c r="B55" s="39"/>
      <c r="C55" s="688">
        <v>16</v>
      </c>
      <c r="D55" s="684">
        <v>16</v>
      </c>
      <c r="E55" s="684">
        <v>0</v>
      </c>
      <c r="F55" s="684">
        <v>0</v>
      </c>
      <c r="G55" s="684">
        <v>0</v>
      </c>
      <c r="H55" s="684">
        <v>16</v>
      </c>
      <c r="I55" s="684">
        <v>0</v>
      </c>
      <c r="J55" s="684">
        <v>0</v>
      </c>
      <c r="K55" s="684">
        <v>0</v>
      </c>
      <c r="L55" s="10" t="s">
        <v>57</v>
      </c>
      <c r="M55" s="688">
        <v>0</v>
      </c>
      <c r="N55" s="684">
        <v>0</v>
      </c>
      <c r="O55" s="684">
        <v>0</v>
      </c>
      <c r="P55" s="684">
        <v>0</v>
      </c>
      <c r="Q55" s="684">
        <v>0</v>
      </c>
      <c r="R55" s="684">
        <v>0</v>
      </c>
      <c r="S55" s="684">
        <v>0</v>
      </c>
      <c r="T55" s="684">
        <v>0</v>
      </c>
      <c r="U55" s="684">
        <v>0</v>
      </c>
      <c r="V55" s="684">
        <v>0</v>
      </c>
    </row>
    <row r="56" spans="1:22" s="6" customFormat="1" x14ac:dyDescent="0.2">
      <c r="A56" s="37" t="s">
        <v>58</v>
      </c>
      <c r="B56" s="39"/>
      <c r="C56" s="688">
        <v>16</v>
      </c>
      <c r="D56" s="684">
        <v>16</v>
      </c>
      <c r="E56" s="684">
        <v>0</v>
      </c>
      <c r="F56" s="684">
        <v>0</v>
      </c>
      <c r="G56" s="684">
        <v>0</v>
      </c>
      <c r="H56" s="684">
        <v>16</v>
      </c>
      <c r="I56" s="684">
        <v>0</v>
      </c>
      <c r="J56" s="684">
        <v>0</v>
      </c>
      <c r="K56" s="684">
        <v>0</v>
      </c>
      <c r="L56" s="37" t="s">
        <v>58</v>
      </c>
      <c r="M56" s="688">
        <v>0</v>
      </c>
      <c r="N56" s="684">
        <v>0</v>
      </c>
      <c r="O56" s="684">
        <v>0</v>
      </c>
      <c r="P56" s="684">
        <v>0</v>
      </c>
      <c r="Q56" s="684">
        <v>0</v>
      </c>
      <c r="R56" s="684">
        <v>0</v>
      </c>
      <c r="S56" s="684">
        <v>0</v>
      </c>
      <c r="T56" s="684">
        <v>0</v>
      </c>
      <c r="U56" s="684">
        <v>0</v>
      </c>
      <c r="V56" s="684">
        <v>0</v>
      </c>
    </row>
    <row r="57" spans="1:22" s="6" customFormat="1" x14ac:dyDescent="0.2">
      <c r="A57" s="37" t="s">
        <v>97</v>
      </c>
      <c r="B57" s="39"/>
      <c r="C57" s="688">
        <v>0</v>
      </c>
      <c r="D57" s="684">
        <v>0</v>
      </c>
      <c r="E57" s="684">
        <v>0</v>
      </c>
      <c r="F57" s="684">
        <v>0</v>
      </c>
      <c r="G57" s="684">
        <v>0</v>
      </c>
      <c r="H57" s="684">
        <v>0</v>
      </c>
      <c r="I57" s="684">
        <v>0</v>
      </c>
      <c r="J57" s="684">
        <v>0</v>
      </c>
      <c r="K57" s="684">
        <v>0</v>
      </c>
      <c r="L57" s="37" t="s">
        <v>97</v>
      </c>
      <c r="M57" s="688">
        <v>0</v>
      </c>
      <c r="N57" s="684">
        <v>0</v>
      </c>
      <c r="O57" s="684">
        <v>0</v>
      </c>
      <c r="P57" s="684">
        <v>0</v>
      </c>
      <c r="Q57" s="684">
        <v>0</v>
      </c>
      <c r="R57" s="684">
        <v>0</v>
      </c>
      <c r="S57" s="684">
        <v>0</v>
      </c>
      <c r="T57" s="684">
        <v>0</v>
      </c>
      <c r="U57" s="684">
        <v>0</v>
      </c>
      <c r="V57" s="684">
        <v>0</v>
      </c>
    </row>
    <row r="58" spans="1:22" s="17" customFormat="1" ht="18" customHeight="1" x14ac:dyDescent="0.2">
      <c r="A58" s="13" t="s">
        <v>14</v>
      </c>
      <c r="B58" s="39"/>
      <c r="C58" s="695">
        <v>12316.157869999999</v>
      </c>
      <c r="D58" s="692">
        <v>7418.4838</v>
      </c>
      <c r="E58" s="692">
        <v>973.77283</v>
      </c>
      <c r="F58" s="692">
        <v>308</v>
      </c>
      <c r="G58" s="692">
        <v>80</v>
      </c>
      <c r="H58" s="692">
        <v>694.5</v>
      </c>
      <c r="I58" s="692">
        <v>125.08264</v>
      </c>
      <c r="J58" s="692">
        <v>565.34870999999998</v>
      </c>
      <c r="K58" s="692">
        <v>2686.9933700000001</v>
      </c>
      <c r="L58" s="13" t="s">
        <v>14</v>
      </c>
      <c r="M58" s="695">
        <v>7.1897200000000003</v>
      </c>
      <c r="N58" s="692">
        <v>406</v>
      </c>
      <c r="O58" s="692">
        <v>55.903350000000003</v>
      </c>
      <c r="P58" s="692">
        <v>373.88952</v>
      </c>
      <c r="Q58" s="692">
        <v>682.80364999999995</v>
      </c>
      <c r="R58" s="692">
        <v>459</v>
      </c>
      <c r="S58" s="692">
        <v>4897.6740799999998</v>
      </c>
      <c r="T58" s="692">
        <v>1052</v>
      </c>
      <c r="U58" s="692">
        <v>894.36189999999999</v>
      </c>
      <c r="V58" s="692">
        <v>2951.3121799999999</v>
      </c>
    </row>
    <row r="59" spans="1:22" s="17" customFormat="1" ht="35.25" customHeight="1" x14ac:dyDescent="0.2">
      <c r="A59" s="7" t="s">
        <v>69</v>
      </c>
      <c r="B59" s="39"/>
      <c r="C59" s="695"/>
      <c r="D59" s="692"/>
      <c r="E59" s="692"/>
      <c r="F59" s="692"/>
      <c r="G59" s="692"/>
      <c r="H59" s="692"/>
      <c r="I59" s="692"/>
      <c r="J59" s="692"/>
      <c r="K59" s="692"/>
      <c r="L59" s="7" t="s">
        <v>69</v>
      </c>
      <c r="M59" s="695"/>
      <c r="N59" s="692"/>
      <c r="O59" s="692"/>
      <c r="P59" s="692"/>
      <c r="Q59" s="692"/>
      <c r="R59" s="692"/>
      <c r="S59" s="692"/>
      <c r="T59" s="692"/>
      <c r="U59" s="692"/>
      <c r="V59" s="692"/>
    </row>
    <row r="60" spans="1:22" s="17" customFormat="1" ht="18" customHeight="1" x14ac:dyDescent="0.2">
      <c r="A60" s="93" t="s">
        <v>70</v>
      </c>
      <c r="B60" s="39"/>
      <c r="C60" s="55">
        <v>13058.95895</v>
      </c>
      <c r="D60" s="56">
        <v>8161.2848800000002</v>
      </c>
      <c r="E60" s="56">
        <v>1496.9307100000001</v>
      </c>
      <c r="F60" s="56">
        <v>308</v>
      </c>
      <c r="G60" s="56">
        <v>80</v>
      </c>
      <c r="H60" s="56">
        <v>694.54300000000001</v>
      </c>
      <c r="I60" s="56">
        <v>125.08264</v>
      </c>
      <c r="J60" s="56">
        <v>565.34870999999998</v>
      </c>
      <c r="K60" s="56">
        <v>2686.9933700000001</v>
      </c>
      <c r="L60" s="93" t="s">
        <v>70</v>
      </c>
      <c r="M60" s="55">
        <v>7.1897200000000003</v>
      </c>
      <c r="N60" s="56">
        <v>406</v>
      </c>
      <c r="O60" s="56">
        <v>55.903350000000003</v>
      </c>
      <c r="P60" s="56">
        <v>483.88952</v>
      </c>
      <c r="Q60" s="56">
        <v>792.40385000000003</v>
      </c>
      <c r="R60" s="56">
        <v>459</v>
      </c>
      <c r="S60" s="56">
        <v>4897.6740799999998</v>
      </c>
      <c r="T60" s="56">
        <v>1052</v>
      </c>
      <c r="U60" s="56">
        <v>894.36189999999999</v>
      </c>
      <c r="V60" s="56">
        <v>2951.3121799999999</v>
      </c>
    </row>
    <row r="61" spans="1:22" s="6" customFormat="1" ht="22.5" customHeight="1" x14ac:dyDescent="0.2">
      <c r="A61" s="7" t="s">
        <v>71</v>
      </c>
      <c r="B61" s="39"/>
      <c r="C61" s="688"/>
      <c r="D61" s="684"/>
      <c r="E61" s="684"/>
      <c r="F61" s="684"/>
      <c r="G61" s="684"/>
      <c r="H61" s="684"/>
      <c r="I61" s="684"/>
      <c r="J61" s="684"/>
      <c r="K61" s="684"/>
      <c r="L61" s="7" t="s">
        <v>71</v>
      </c>
      <c r="M61" s="688"/>
      <c r="N61" s="684"/>
      <c r="O61" s="684"/>
      <c r="P61" s="684"/>
      <c r="Q61" s="684"/>
      <c r="R61" s="684"/>
      <c r="S61" s="684"/>
      <c r="T61" s="684"/>
      <c r="U61" s="684"/>
      <c r="V61" s="684"/>
    </row>
    <row r="62" spans="1:22" s="6" customFormat="1" ht="18" customHeight="1" x14ac:dyDescent="0.2">
      <c r="A62" s="10" t="s">
        <v>62</v>
      </c>
      <c r="B62" s="39"/>
      <c r="C62" s="688">
        <v>40.572389999999999</v>
      </c>
      <c r="D62" s="684">
        <v>40.572389999999999</v>
      </c>
      <c r="E62" s="684">
        <v>0</v>
      </c>
      <c r="F62" s="684">
        <v>20.572389999999999</v>
      </c>
      <c r="G62" s="684">
        <v>0</v>
      </c>
      <c r="H62" s="684">
        <v>0</v>
      </c>
      <c r="I62" s="684">
        <v>0</v>
      </c>
      <c r="J62" s="684">
        <v>0</v>
      </c>
      <c r="K62" s="684">
        <v>20</v>
      </c>
      <c r="L62" s="10" t="s">
        <v>62</v>
      </c>
      <c r="M62" s="688">
        <v>0</v>
      </c>
      <c r="N62" s="684">
        <v>0</v>
      </c>
      <c r="O62" s="684">
        <v>0</v>
      </c>
      <c r="P62" s="684">
        <v>0</v>
      </c>
      <c r="Q62" s="684">
        <v>0</v>
      </c>
      <c r="R62" s="684">
        <v>0</v>
      </c>
      <c r="S62" s="684">
        <v>0</v>
      </c>
      <c r="T62" s="684">
        <v>0</v>
      </c>
      <c r="U62" s="684">
        <v>0</v>
      </c>
      <c r="V62" s="684">
        <v>0</v>
      </c>
    </row>
    <row r="63" spans="1:22" s="6" customFormat="1" x14ac:dyDescent="0.2">
      <c r="A63" s="10" t="s">
        <v>15</v>
      </c>
      <c r="B63" s="39"/>
      <c r="C63" s="688">
        <v>78.125190000000003</v>
      </c>
      <c r="D63" s="684">
        <v>0.10329000000000001</v>
      </c>
      <c r="E63" s="684">
        <v>0</v>
      </c>
      <c r="F63" s="684">
        <v>0</v>
      </c>
      <c r="G63" s="684">
        <v>0</v>
      </c>
      <c r="H63" s="684">
        <v>0</v>
      </c>
      <c r="I63" s="684">
        <v>0</v>
      </c>
      <c r="J63" s="684">
        <v>0</v>
      </c>
      <c r="K63" s="684">
        <v>5.5239999999999997E-2</v>
      </c>
      <c r="L63" s="10" t="s">
        <v>15</v>
      </c>
      <c r="M63" s="688">
        <v>4.8050000000000002E-2</v>
      </c>
      <c r="N63" s="684">
        <v>0</v>
      </c>
      <c r="O63" s="684">
        <v>0</v>
      </c>
      <c r="P63" s="684">
        <v>0</v>
      </c>
      <c r="Q63" s="684">
        <v>0</v>
      </c>
      <c r="R63" s="684">
        <v>0</v>
      </c>
      <c r="S63" s="684">
        <v>78.021900000000002</v>
      </c>
      <c r="T63" s="684">
        <v>0</v>
      </c>
      <c r="U63" s="684">
        <v>78.021900000000002</v>
      </c>
      <c r="V63" s="684">
        <v>0</v>
      </c>
    </row>
    <row r="64" spans="1:22" s="6" customFormat="1" x14ac:dyDescent="0.2">
      <c r="A64" s="10" t="s">
        <v>16</v>
      </c>
      <c r="B64" s="39"/>
      <c r="C64" s="688">
        <v>0.90766000000000002</v>
      </c>
      <c r="D64" s="684">
        <v>0.90766000000000002</v>
      </c>
      <c r="E64" s="684">
        <v>0</v>
      </c>
      <c r="F64" s="684">
        <v>0</v>
      </c>
      <c r="G64" s="684">
        <v>0</v>
      </c>
      <c r="H64" s="684">
        <v>0</v>
      </c>
      <c r="I64" s="684">
        <v>0</v>
      </c>
      <c r="J64" s="684">
        <v>0</v>
      </c>
      <c r="K64" s="684">
        <v>0</v>
      </c>
      <c r="L64" s="10" t="s">
        <v>16</v>
      </c>
      <c r="M64" s="688">
        <v>0.90766000000000002</v>
      </c>
      <c r="N64" s="684">
        <v>0</v>
      </c>
      <c r="O64" s="684">
        <v>0</v>
      </c>
      <c r="P64" s="684">
        <v>0</v>
      </c>
      <c r="Q64" s="684">
        <v>0</v>
      </c>
      <c r="R64" s="684">
        <v>0</v>
      </c>
      <c r="S64" s="684">
        <v>0</v>
      </c>
      <c r="T64" s="684">
        <v>0</v>
      </c>
      <c r="U64" s="684">
        <v>0</v>
      </c>
      <c r="V64" s="684">
        <v>0</v>
      </c>
    </row>
    <row r="65" spans="1:23" s="6" customFormat="1" x14ac:dyDescent="0.2">
      <c r="A65" s="10" t="s">
        <v>63</v>
      </c>
      <c r="B65" s="39"/>
      <c r="C65" s="688">
        <v>0</v>
      </c>
      <c r="D65" s="684">
        <v>0</v>
      </c>
      <c r="E65" s="684">
        <v>0</v>
      </c>
      <c r="F65" s="684">
        <v>0</v>
      </c>
      <c r="G65" s="684">
        <v>0</v>
      </c>
      <c r="H65" s="684">
        <v>0</v>
      </c>
      <c r="I65" s="684">
        <v>0</v>
      </c>
      <c r="J65" s="684">
        <v>0</v>
      </c>
      <c r="K65" s="684">
        <v>0</v>
      </c>
      <c r="L65" s="10" t="s">
        <v>63</v>
      </c>
      <c r="M65" s="688">
        <v>0</v>
      </c>
      <c r="N65" s="684">
        <v>0</v>
      </c>
      <c r="O65" s="684">
        <v>0</v>
      </c>
      <c r="P65" s="684">
        <v>0</v>
      </c>
      <c r="Q65" s="684">
        <v>0</v>
      </c>
      <c r="R65" s="684">
        <v>0</v>
      </c>
      <c r="S65" s="684">
        <v>0</v>
      </c>
      <c r="T65" s="684">
        <v>0</v>
      </c>
      <c r="U65" s="684">
        <v>0</v>
      </c>
      <c r="V65" s="684">
        <v>0</v>
      </c>
    </row>
    <row r="66" spans="1:23" s="6" customFormat="1" x14ac:dyDescent="0.2">
      <c r="A66" s="10" t="s">
        <v>738</v>
      </c>
      <c r="B66" s="39"/>
      <c r="C66" s="688">
        <v>0</v>
      </c>
      <c r="D66" s="684">
        <v>0</v>
      </c>
      <c r="E66" s="684">
        <v>0</v>
      </c>
      <c r="F66" s="684">
        <v>0</v>
      </c>
      <c r="G66" s="684">
        <v>0</v>
      </c>
      <c r="H66" s="684">
        <v>0</v>
      </c>
      <c r="I66" s="684">
        <v>0</v>
      </c>
      <c r="J66" s="684">
        <v>0</v>
      </c>
      <c r="K66" s="684">
        <v>0</v>
      </c>
      <c r="L66" s="10" t="s">
        <v>738</v>
      </c>
      <c r="M66" s="688">
        <v>0</v>
      </c>
      <c r="N66" s="684">
        <v>0</v>
      </c>
      <c r="O66" s="684">
        <v>0</v>
      </c>
      <c r="P66" s="684">
        <v>0</v>
      </c>
      <c r="Q66" s="684">
        <v>0</v>
      </c>
      <c r="R66" s="684">
        <v>0</v>
      </c>
      <c r="S66" s="684">
        <v>0</v>
      </c>
      <c r="T66" s="684">
        <v>0</v>
      </c>
      <c r="U66" s="684">
        <v>0</v>
      </c>
      <c r="V66" s="684">
        <v>0</v>
      </c>
    </row>
    <row r="67" spans="1:23" s="6" customFormat="1" x14ac:dyDescent="0.2">
      <c r="A67" s="10" t="s">
        <v>64</v>
      </c>
      <c r="B67" s="39"/>
      <c r="C67" s="688"/>
      <c r="D67" s="684"/>
      <c r="E67" s="684"/>
      <c r="F67" s="684"/>
      <c r="G67" s="684"/>
      <c r="H67" s="684"/>
      <c r="I67" s="684"/>
      <c r="J67" s="684"/>
      <c r="K67" s="684"/>
      <c r="L67" s="10" t="s">
        <v>64</v>
      </c>
      <c r="M67" s="688"/>
      <c r="N67" s="684"/>
      <c r="O67" s="684"/>
      <c r="P67" s="684"/>
      <c r="Q67" s="684"/>
      <c r="R67" s="684"/>
      <c r="S67" s="684"/>
      <c r="T67" s="684"/>
      <c r="U67" s="684"/>
      <c r="V67" s="684"/>
    </row>
    <row r="68" spans="1:23" s="6" customFormat="1" x14ac:dyDescent="0.2">
      <c r="A68" s="10" t="s">
        <v>65</v>
      </c>
      <c r="B68" s="39"/>
      <c r="C68" s="688">
        <v>8.5040000000000004E-2</v>
      </c>
      <c r="D68" s="684">
        <v>0</v>
      </c>
      <c r="E68" s="684">
        <v>0</v>
      </c>
      <c r="F68" s="684">
        <v>0</v>
      </c>
      <c r="G68" s="684">
        <v>0</v>
      </c>
      <c r="H68" s="684">
        <v>0</v>
      </c>
      <c r="I68" s="684">
        <v>0</v>
      </c>
      <c r="J68" s="684">
        <v>0</v>
      </c>
      <c r="K68" s="684">
        <v>0</v>
      </c>
      <c r="L68" s="10" t="s">
        <v>65</v>
      </c>
      <c r="M68" s="688">
        <v>0</v>
      </c>
      <c r="N68" s="684">
        <v>0</v>
      </c>
      <c r="O68" s="684">
        <v>0</v>
      </c>
      <c r="P68" s="684">
        <v>0</v>
      </c>
      <c r="Q68" s="684">
        <v>0</v>
      </c>
      <c r="R68" s="684">
        <v>0</v>
      </c>
      <c r="S68" s="684">
        <v>8.5040000000000004E-2</v>
      </c>
      <c r="T68" s="684">
        <v>0</v>
      </c>
      <c r="U68" s="684">
        <v>0</v>
      </c>
      <c r="V68" s="684">
        <v>8.5040000000000004E-2</v>
      </c>
    </row>
    <row r="69" spans="1:23" s="6" customFormat="1" x14ac:dyDescent="0.2">
      <c r="A69" s="10" t="s">
        <v>66</v>
      </c>
      <c r="B69" s="39"/>
      <c r="C69" s="688"/>
      <c r="D69" s="684"/>
      <c r="E69" s="684"/>
      <c r="F69" s="684"/>
      <c r="G69" s="684"/>
      <c r="H69" s="684"/>
      <c r="I69" s="684"/>
      <c r="J69" s="684"/>
      <c r="K69" s="684"/>
      <c r="L69" s="10" t="s">
        <v>66</v>
      </c>
      <c r="M69" s="688"/>
      <c r="N69" s="684"/>
      <c r="O69" s="684"/>
      <c r="P69" s="684"/>
      <c r="Q69" s="684"/>
      <c r="R69" s="684"/>
      <c r="S69" s="684"/>
      <c r="T69" s="684"/>
      <c r="U69" s="684"/>
      <c r="V69" s="684"/>
    </row>
    <row r="70" spans="1:23" s="6" customFormat="1" x14ac:dyDescent="0.2">
      <c r="A70" s="10" t="s">
        <v>67</v>
      </c>
      <c r="B70" s="39"/>
      <c r="C70" s="688">
        <v>62</v>
      </c>
      <c r="D70" s="684">
        <v>62</v>
      </c>
      <c r="E70" s="684">
        <v>57</v>
      </c>
      <c r="F70" s="684">
        <v>0</v>
      </c>
      <c r="G70" s="684">
        <v>0</v>
      </c>
      <c r="H70" s="684">
        <v>0</v>
      </c>
      <c r="I70" s="684">
        <v>0</v>
      </c>
      <c r="J70" s="684">
        <v>0</v>
      </c>
      <c r="K70" s="684">
        <v>5</v>
      </c>
      <c r="L70" s="10" t="s">
        <v>67</v>
      </c>
      <c r="M70" s="688">
        <v>0</v>
      </c>
      <c r="N70" s="684">
        <v>0</v>
      </c>
      <c r="O70" s="684">
        <v>0</v>
      </c>
      <c r="P70" s="684">
        <v>0</v>
      </c>
      <c r="Q70" s="684">
        <v>0</v>
      </c>
      <c r="R70" s="684">
        <v>0</v>
      </c>
      <c r="S70" s="684">
        <v>0</v>
      </c>
      <c r="T70" s="684">
        <v>0</v>
      </c>
      <c r="U70" s="684">
        <v>0</v>
      </c>
      <c r="V70" s="684">
        <v>0</v>
      </c>
    </row>
    <row r="71" spans="1:23" s="17" customFormat="1" ht="18" customHeight="1" x14ac:dyDescent="0.2">
      <c r="A71" s="13" t="s">
        <v>14</v>
      </c>
      <c r="B71" s="39"/>
      <c r="C71" s="695">
        <v>181.69027</v>
      </c>
      <c r="D71" s="692">
        <v>103.58334000000001</v>
      </c>
      <c r="E71" s="692">
        <v>57</v>
      </c>
      <c r="F71" s="692">
        <v>20.572389999999999</v>
      </c>
      <c r="G71" s="692">
        <v>0</v>
      </c>
      <c r="H71" s="692">
        <v>0</v>
      </c>
      <c r="I71" s="692">
        <v>0</v>
      </c>
      <c r="J71" s="692">
        <v>0</v>
      </c>
      <c r="K71" s="692">
        <v>25.055240000000001</v>
      </c>
      <c r="L71" s="13" t="s">
        <v>14</v>
      </c>
      <c r="M71" s="695">
        <v>0.95570999999999995</v>
      </c>
      <c r="N71" s="692">
        <v>0</v>
      </c>
      <c r="O71" s="692">
        <v>0</v>
      </c>
      <c r="P71" s="692">
        <v>0</v>
      </c>
      <c r="Q71" s="692">
        <v>0</v>
      </c>
      <c r="R71" s="692">
        <v>0</v>
      </c>
      <c r="S71" s="692">
        <v>78.106930000000006</v>
      </c>
      <c r="T71" s="692">
        <v>0</v>
      </c>
      <c r="U71" s="692">
        <v>78.021900000000002</v>
      </c>
      <c r="V71" s="692">
        <v>8.5040000000000004E-2</v>
      </c>
    </row>
    <row r="72" spans="1:23" s="17" customFormat="1" x14ac:dyDescent="0.2">
      <c r="A72" s="13"/>
      <c r="B72" s="39"/>
      <c r="C72" s="695"/>
      <c r="D72" s="692"/>
      <c r="E72" s="692"/>
      <c r="F72" s="692"/>
      <c r="G72" s="692"/>
      <c r="H72" s="692"/>
      <c r="I72" s="692"/>
      <c r="J72" s="692"/>
      <c r="K72" s="692"/>
      <c r="L72" s="13"/>
      <c r="M72" s="695"/>
      <c r="N72" s="692"/>
      <c r="O72" s="692"/>
      <c r="P72" s="692"/>
      <c r="Q72" s="692"/>
      <c r="R72" s="692"/>
      <c r="S72" s="692"/>
      <c r="T72" s="692"/>
      <c r="U72" s="692"/>
      <c r="V72" s="692"/>
    </row>
    <row r="73" spans="1:23" s="17" customFormat="1" x14ac:dyDescent="0.2">
      <c r="A73" s="13" t="s">
        <v>272</v>
      </c>
      <c r="B73" s="39"/>
      <c r="C73" s="695">
        <v>13240.649230000001</v>
      </c>
      <c r="D73" s="692">
        <v>8264.8682200000003</v>
      </c>
      <c r="E73" s="692">
        <v>1553.9307100000001</v>
      </c>
      <c r="F73" s="692">
        <v>328.57238999999998</v>
      </c>
      <c r="G73" s="692">
        <v>80</v>
      </c>
      <c r="H73" s="692">
        <v>694.54300000000001</v>
      </c>
      <c r="I73" s="692">
        <v>125.08264</v>
      </c>
      <c r="J73" s="692">
        <v>565.34870999999998</v>
      </c>
      <c r="K73" s="692">
        <v>2712.0486099999998</v>
      </c>
      <c r="L73" s="13" t="s">
        <v>272</v>
      </c>
      <c r="M73" s="695">
        <v>8.1454400000000007</v>
      </c>
      <c r="N73" s="692">
        <v>406</v>
      </c>
      <c r="O73" s="692">
        <v>55.903350000000003</v>
      </c>
      <c r="P73" s="692">
        <v>483.88952</v>
      </c>
      <c r="Q73" s="692">
        <v>792.40385000000003</v>
      </c>
      <c r="R73" s="692">
        <v>459</v>
      </c>
      <c r="S73" s="692">
        <v>4975.7810099999997</v>
      </c>
      <c r="T73" s="692">
        <v>1052</v>
      </c>
      <c r="U73" s="692">
        <v>972.38379999999995</v>
      </c>
      <c r="V73" s="692">
        <v>2951.3972199999998</v>
      </c>
    </row>
    <row r="74" spans="1:23" s="17" customFormat="1" ht="12" customHeight="1" x14ac:dyDescent="0.2">
      <c r="A74" s="13"/>
      <c r="B74" s="39"/>
      <c r="C74" s="692"/>
      <c r="D74" s="692"/>
      <c r="E74" s="692"/>
      <c r="F74" s="692"/>
      <c r="G74" s="692"/>
      <c r="H74" s="692"/>
      <c r="I74" s="692"/>
      <c r="J74" s="692"/>
      <c r="K74" s="692"/>
      <c r="L74" s="13"/>
      <c r="M74" s="692"/>
      <c r="N74" s="692"/>
      <c r="O74" s="692"/>
      <c r="P74" s="692"/>
      <c r="Q74" s="692"/>
      <c r="R74" s="692"/>
      <c r="S74" s="692"/>
      <c r="T74" s="692"/>
      <c r="U74" s="692"/>
      <c r="V74" s="692"/>
    </row>
    <row r="75" spans="1:23" s="6" customFormat="1" ht="12" customHeight="1" x14ac:dyDescent="0.2">
      <c r="A75" s="13"/>
      <c r="B75" s="39"/>
      <c r="C75" s="40"/>
      <c r="D75" s="39"/>
      <c r="F75" s="40"/>
      <c r="L75" s="13"/>
      <c r="M75" s="684"/>
      <c r="N75" s="684"/>
      <c r="O75" s="684"/>
      <c r="P75" s="684"/>
      <c r="Q75" s="684"/>
      <c r="R75" s="684"/>
      <c r="S75" s="684"/>
      <c r="T75" s="684"/>
      <c r="U75" s="684"/>
      <c r="V75" s="684"/>
    </row>
    <row r="76" spans="1:23" s="28" customFormat="1" ht="12" customHeight="1" x14ac:dyDescent="0.2">
      <c r="A76" s="31"/>
      <c r="B76" s="31"/>
      <c r="C76" s="31"/>
      <c r="D76" s="31"/>
      <c r="E76" s="29"/>
      <c r="G76" s="30"/>
      <c r="H76" s="30"/>
      <c r="J76" s="35"/>
      <c r="L76" s="31"/>
    </row>
    <row r="77" spans="1:23" s="308" customFormat="1" ht="12" customHeight="1" x14ac:dyDescent="0.2">
      <c r="A77" s="307"/>
      <c r="L77" s="307"/>
      <c r="V77" s="309"/>
      <c r="W77" s="307"/>
    </row>
    <row r="78" spans="1:23" s="218" customFormat="1" ht="12.75" customHeight="1" x14ac:dyDescent="0.2"/>
    <row r="79" spans="1:23" s="218" customFormat="1" x14ac:dyDescent="0.2"/>
    <row r="80" spans="1:23" s="218" customFormat="1" x14ac:dyDescent="0.2"/>
    <row r="81" spans="22:22" s="218" customFormat="1" x14ac:dyDescent="0.2"/>
    <row r="82" spans="22:22" s="218" customFormat="1" x14ac:dyDescent="0.2"/>
    <row r="83" spans="22:22" s="218" customFormat="1" x14ac:dyDescent="0.2"/>
    <row r="84" spans="22:22" s="218" customFormat="1" x14ac:dyDescent="0.2"/>
    <row r="85" spans="22:22" s="218" customFormat="1" x14ac:dyDescent="0.2"/>
    <row r="86" spans="22:22" s="218" customFormat="1" x14ac:dyDescent="0.2"/>
    <row r="87" spans="22:22" s="218" customFormat="1" x14ac:dyDescent="0.2"/>
    <row r="88" spans="22:22" s="218" customFormat="1" x14ac:dyDescent="0.2"/>
    <row r="89" spans="22:22" s="218" customFormat="1" x14ac:dyDescent="0.2"/>
    <row r="90" spans="22:22" x14ac:dyDescent="0.2">
      <c r="V90" s="292"/>
    </row>
    <row r="91" spans="22:22" x14ac:dyDescent="0.2">
      <c r="V91" s="292"/>
    </row>
    <row r="92" spans="22:22" x14ac:dyDescent="0.2">
      <c r="V92" s="292"/>
    </row>
    <row r="93" spans="22:22" x14ac:dyDescent="0.2">
      <c r="V93" s="292"/>
    </row>
    <row r="94" spans="22:22" x14ac:dyDescent="0.2">
      <c r="V94" s="292"/>
    </row>
    <row r="95" spans="22:22" x14ac:dyDescent="0.2">
      <c r="V95" s="292"/>
    </row>
    <row r="96" spans="22:22" x14ac:dyDescent="0.2">
      <c r="V96" s="292"/>
    </row>
    <row r="97" spans="22:22" x14ac:dyDescent="0.2">
      <c r="V97" s="292"/>
    </row>
    <row r="98" spans="22:22" x14ac:dyDescent="0.2">
      <c r="V98" s="292"/>
    </row>
    <row r="99" spans="22:22" x14ac:dyDescent="0.2">
      <c r="V99" s="292"/>
    </row>
    <row r="100" spans="22:22" x14ac:dyDescent="0.2">
      <c r="V100" s="292"/>
    </row>
    <row r="101" spans="22:22" x14ac:dyDescent="0.2">
      <c r="V101" s="292"/>
    </row>
    <row r="102" spans="22:22" x14ac:dyDescent="0.2">
      <c r="V102" s="292"/>
    </row>
    <row r="103" spans="22:22" x14ac:dyDescent="0.2">
      <c r="V103" s="292"/>
    </row>
    <row r="104" spans="22:22" x14ac:dyDescent="0.2">
      <c r="V104" s="292"/>
    </row>
    <row r="105" spans="22:22" x14ac:dyDescent="0.2">
      <c r="V105" s="292"/>
    </row>
    <row r="106" spans="22:22" x14ac:dyDescent="0.2">
      <c r="V106" s="292"/>
    </row>
    <row r="107" spans="22:22" x14ac:dyDescent="0.2">
      <c r="V107" s="292"/>
    </row>
    <row r="108" spans="22:22" x14ac:dyDescent="0.2">
      <c r="V108" s="292"/>
    </row>
    <row r="109" spans="22:22" x14ac:dyDescent="0.2">
      <c r="V109" s="292"/>
    </row>
    <row r="110" spans="22:22" x14ac:dyDescent="0.2">
      <c r="V110" s="292"/>
    </row>
    <row r="111" spans="22:22" x14ac:dyDescent="0.2">
      <c r="V111" s="292"/>
    </row>
    <row r="112" spans="22:22" x14ac:dyDescent="0.2">
      <c r="V112" s="292"/>
    </row>
    <row r="113" spans="22:22" x14ac:dyDescent="0.2">
      <c r="V113" s="292"/>
    </row>
    <row r="114" spans="22:22" x14ac:dyDescent="0.2">
      <c r="V114" s="292"/>
    </row>
    <row r="115" spans="22:22" x14ac:dyDescent="0.2">
      <c r="V115" s="292"/>
    </row>
    <row r="116" spans="22:22" x14ac:dyDescent="0.2">
      <c r="V116" s="292"/>
    </row>
    <row r="117" spans="22:22" x14ac:dyDescent="0.2">
      <c r="V117" s="292"/>
    </row>
    <row r="118" spans="22:22" x14ac:dyDescent="0.2">
      <c r="V118" s="292"/>
    </row>
    <row r="119" spans="22:22" x14ac:dyDescent="0.2">
      <c r="V119" s="292"/>
    </row>
    <row r="120" spans="22:22" x14ac:dyDescent="0.2">
      <c r="V120" s="292"/>
    </row>
    <row r="121" spans="22:22" x14ac:dyDescent="0.2">
      <c r="V121" s="292"/>
    </row>
    <row r="122" spans="22:22" x14ac:dyDescent="0.2">
      <c r="V122" s="292"/>
    </row>
    <row r="123" spans="22:22" x14ac:dyDescent="0.2">
      <c r="V123" s="292"/>
    </row>
    <row r="124" spans="22:22" x14ac:dyDescent="0.2">
      <c r="V124" s="292"/>
    </row>
    <row r="125" spans="22:22" x14ac:dyDescent="0.2">
      <c r="V125" s="292"/>
    </row>
    <row r="126" spans="22:22" x14ac:dyDescent="0.2">
      <c r="V126" s="292"/>
    </row>
    <row r="127" spans="22:22" x14ac:dyDescent="0.2">
      <c r="V127" s="292"/>
    </row>
    <row r="128" spans="22:22" x14ac:dyDescent="0.2">
      <c r="V128" s="292"/>
    </row>
    <row r="129" spans="22:22" x14ac:dyDescent="0.2">
      <c r="V129" s="292"/>
    </row>
    <row r="130" spans="22:22" x14ac:dyDescent="0.2">
      <c r="V130" s="292"/>
    </row>
    <row r="131" spans="22:22" x14ac:dyDescent="0.2">
      <c r="V131" s="292"/>
    </row>
    <row r="132" spans="22:22" x14ac:dyDescent="0.2">
      <c r="V132" s="292"/>
    </row>
    <row r="133" spans="22:22" x14ac:dyDescent="0.2">
      <c r="V133" s="292"/>
    </row>
    <row r="134" spans="22:22" x14ac:dyDescent="0.2">
      <c r="V134" s="292"/>
    </row>
    <row r="135" spans="22:22" x14ac:dyDescent="0.2">
      <c r="V135" s="292"/>
    </row>
    <row r="136" spans="22:22" x14ac:dyDescent="0.2">
      <c r="V136" s="292"/>
    </row>
    <row r="137" spans="22:22" x14ac:dyDescent="0.2">
      <c r="V137" s="292"/>
    </row>
    <row r="138" spans="22:22" x14ac:dyDescent="0.2">
      <c r="V138" s="292"/>
    </row>
    <row r="139" spans="22:22" x14ac:dyDescent="0.2">
      <c r="V139" s="292"/>
    </row>
    <row r="140" spans="22:22" x14ac:dyDescent="0.2">
      <c r="V140" s="292"/>
    </row>
    <row r="141" spans="22:22" x14ac:dyDescent="0.2">
      <c r="V141" s="292"/>
    </row>
    <row r="142" spans="22:22" x14ac:dyDescent="0.2">
      <c r="V142" s="292"/>
    </row>
    <row r="143" spans="22:22" x14ac:dyDescent="0.2">
      <c r="V143" s="292"/>
    </row>
    <row r="144" spans="22:22" x14ac:dyDescent="0.2">
      <c r="V144" s="292"/>
    </row>
    <row r="145" spans="22:22" x14ac:dyDescent="0.2">
      <c r="V145" s="292"/>
    </row>
    <row r="146" spans="22:22" x14ac:dyDescent="0.2">
      <c r="V146" s="292"/>
    </row>
    <row r="147" spans="22:22" x14ac:dyDescent="0.2">
      <c r="V147" s="292"/>
    </row>
    <row r="148" spans="22:22" x14ac:dyDescent="0.2">
      <c r="V148" s="292"/>
    </row>
    <row r="149" spans="22:22" x14ac:dyDescent="0.2">
      <c r="V149" s="292"/>
    </row>
    <row r="150" spans="22:22" x14ac:dyDescent="0.2">
      <c r="V150" s="292"/>
    </row>
    <row r="151" spans="22:22" x14ac:dyDescent="0.2">
      <c r="V151" s="292"/>
    </row>
    <row r="152" spans="22:22" x14ac:dyDescent="0.2">
      <c r="V152" s="292"/>
    </row>
    <row r="153" spans="22:22" x14ac:dyDescent="0.2">
      <c r="V153" s="292"/>
    </row>
    <row r="154" spans="22:22" x14ac:dyDescent="0.2">
      <c r="V154" s="292"/>
    </row>
    <row r="155" spans="22:22" x14ac:dyDescent="0.2">
      <c r="V155" s="292"/>
    </row>
    <row r="156" spans="22:22" x14ac:dyDescent="0.2">
      <c r="V156" s="292"/>
    </row>
    <row r="157" spans="22:22" x14ac:dyDescent="0.2">
      <c r="V157" s="292"/>
    </row>
    <row r="158" spans="22:22" x14ac:dyDescent="0.2">
      <c r="V158" s="292"/>
    </row>
    <row r="159" spans="22:22" x14ac:dyDescent="0.2">
      <c r="V159" s="292"/>
    </row>
    <row r="160" spans="22:22" x14ac:dyDescent="0.2">
      <c r="V160" s="292"/>
    </row>
    <row r="161" spans="22:22" x14ac:dyDescent="0.2">
      <c r="V161" s="292"/>
    </row>
    <row r="162" spans="22:22" x14ac:dyDescent="0.2">
      <c r="V162" s="292"/>
    </row>
    <row r="163" spans="22:22" x14ac:dyDescent="0.2">
      <c r="V163" s="292"/>
    </row>
    <row r="164" spans="22:22" x14ac:dyDescent="0.2">
      <c r="V164" s="292"/>
    </row>
    <row r="165" spans="22:22" x14ac:dyDescent="0.2">
      <c r="V165" s="292"/>
    </row>
    <row r="166" spans="22:22" x14ac:dyDescent="0.2">
      <c r="V166" s="292"/>
    </row>
    <row r="167" spans="22:22" x14ac:dyDescent="0.2">
      <c r="V167" s="292"/>
    </row>
    <row r="168" spans="22:22" x14ac:dyDescent="0.2">
      <c r="V168" s="292"/>
    </row>
    <row r="169" spans="22:22" x14ac:dyDescent="0.2">
      <c r="V169" s="292"/>
    </row>
    <row r="170" spans="22:22" x14ac:dyDescent="0.2">
      <c r="V170" s="292"/>
    </row>
    <row r="171" spans="22:22" x14ac:dyDescent="0.2">
      <c r="V171" s="292"/>
    </row>
    <row r="172" spans="22:22" x14ac:dyDescent="0.2">
      <c r="V172" s="292"/>
    </row>
    <row r="173" spans="22:22" x14ac:dyDescent="0.2">
      <c r="V173" s="292"/>
    </row>
    <row r="174" spans="22:22" x14ac:dyDescent="0.2">
      <c r="V174" s="292"/>
    </row>
    <row r="175" spans="22:22" x14ac:dyDescent="0.2">
      <c r="V175" s="292"/>
    </row>
    <row r="176" spans="22:22" x14ac:dyDescent="0.2">
      <c r="V176" s="292"/>
    </row>
    <row r="177" spans="22:22" x14ac:dyDescent="0.2">
      <c r="V177" s="292"/>
    </row>
    <row r="178" spans="22:22" x14ac:dyDescent="0.2">
      <c r="V178" s="292"/>
    </row>
    <row r="179" spans="22:22" x14ac:dyDescent="0.2">
      <c r="V179" s="292"/>
    </row>
    <row r="180" spans="22:22" x14ac:dyDescent="0.2">
      <c r="V180" s="292"/>
    </row>
    <row r="181" spans="22:22" x14ac:dyDescent="0.2">
      <c r="V181" s="292"/>
    </row>
    <row r="182" spans="22:22" x14ac:dyDescent="0.2">
      <c r="V182" s="292"/>
    </row>
    <row r="183" spans="22:22" x14ac:dyDescent="0.2">
      <c r="V183" s="292"/>
    </row>
    <row r="184" spans="22:22" x14ac:dyDescent="0.2">
      <c r="V184" s="292"/>
    </row>
    <row r="185" spans="22:22" x14ac:dyDescent="0.2">
      <c r="V185" s="292"/>
    </row>
    <row r="186" spans="22:22" x14ac:dyDescent="0.2">
      <c r="V186" s="292"/>
    </row>
    <row r="187" spans="22:22" x14ac:dyDescent="0.2">
      <c r="V187" s="292"/>
    </row>
    <row r="188" spans="22:22" x14ac:dyDescent="0.2">
      <c r="V188" s="292"/>
    </row>
    <row r="189" spans="22:22" x14ac:dyDescent="0.2">
      <c r="V189" s="292"/>
    </row>
    <row r="190" spans="22:22" x14ac:dyDescent="0.2">
      <c r="V190" s="292"/>
    </row>
    <row r="191" spans="22:22" x14ac:dyDescent="0.2">
      <c r="V191" s="292"/>
    </row>
    <row r="192" spans="22:22" x14ac:dyDescent="0.2">
      <c r="V192" s="292"/>
    </row>
    <row r="193" spans="22:22" x14ac:dyDescent="0.2">
      <c r="V193" s="292"/>
    </row>
    <row r="194" spans="22:22" x14ac:dyDescent="0.2">
      <c r="V194" s="292"/>
    </row>
    <row r="195" spans="22:22" x14ac:dyDescent="0.2">
      <c r="V195" s="292"/>
    </row>
    <row r="196" spans="22:22" x14ac:dyDescent="0.2">
      <c r="V196" s="292"/>
    </row>
    <row r="197" spans="22:22" x14ac:dyDescent="0.2">
      <c r="V197" s="292"/>
    </row>
    <row r="198" spans="22:22" x14ac:dyDescent="0.2">
      <c r="V198" s="292"/>
    </row>
    <row r="199" spans="22:22" x14ac:dyDescent="0.2">
      <c r="V199" s="292"/>
    </row>
    <row r="200" spans="22:22" x14ac:dyDescent="0.2">
      <c r="V200" s="292"/>
    </row>
    <row r="201" spans="22:22" x14ac:dyDescent="0.2">
      <c r="V201" s="292"/>
    </row>
    <row r="202" spans="22:22" x14ac:dyDescent="0.2">
      <c r="V202" s="292"/>
    </row>
    <row r="203" spans="22:22" x14ac:dyDescent="0.2">
      <c r="V203" s="292"/>
    </row>
    <row r="204" spans="22:22" x14ac:dyDescent="0.2">
      <c r="V204" s="292"/>
    </row>
    <row r="205" spans="22:22" x14ac:dyDescent="0.2">
      <c r="V205" s="292"/>
    </row>
    <row r="206" spans="22:22" x14ac:dyDescent="0.2">
      <c r="V206" s="292"/>
    </row>
    <row r="207" spans="22:22" x14ac:dyDescent="0.2">
      <c r="V207" s="292"/>
    </row>
    <row r="208" spans="22:22" x14ac:dyDescent="0.2">
      <c r="V208" s="292"/>
    </row>
    <row r="209" spans="22:22" x14ac:dyDescent="0.2">
      <c r="V209" s="292"/>
    </row>
    <row r="210" spans="22:22" x14ac:dyDescent="0.2">
      <c r="V210" s="292"/>
    </row>
    <row r="211" spans="22:22" x14ac:dyDescent="0.2">
      <c r="V211" s="292"/>
    </row>
    <row r="212" spans="22:22" x14ac:dyDescent="0.2">
      <c r="V212" s="292"/>
    </row>
    <row r="213" spans="22:22" x14ac:dyDescent="0.2">
      <c r="V213" s="292"/>
    </row>
    <row r="214" spans="22:22" x14ac:dyDescent="0.2">
      <c r="V214" s="292"/>
    </row>
    <row r="215" spans="22:22" x14ac:dyDescent="0.2">
      <c r="V215" s="292"/>
    </row>
    <row r="216" spans="22:22" x14ac:dyDescent="0.2">
      <c r="V216" s="292"/>
    </row>
    <row r="217" spans="22:22" x14ac:dyDescent="0.2">
      <c r="V217" s="292"/>
    </row>
    <row r="218" spans="22:22" x14ac:dyDescent="0.2">
      <c r="V218" s="292"/>
    </row>
    <row r="219" spans="22:22" x14ac:dyDescent="0.2">
      <c r="V219" s="292"/>
    </row>
    <row r="220" spans="22:22" x14ac:dyDescent="0.2">
      <c r="V220" s="292"/>
    </row>
    <row r="221" spans="22:22" x14ac:dyDescent="0.2">
      <c r="V221" s="292"/>
    </row>
    <row r="222" spans="22:22" x14ac:dyDescent="0.2">
      <c r="V222" s="292"/>
    </row>
    <row r="223" spans="22:22" x14ac:dyDescent="0.2">
      <c r="V223" s="292"/>
    </row>
    <row r="224" spans="22:22" x14ac:dyDescent="0.2">
      <c r="V224" s="292"/>
    </row>
    <row r="225" spans="22:22" x14ac:dyDescent="0.2">
      <c r="V225" s="292"/>
    </row>
    <row r="226" spans="22:22" x14ac:dyDescent="0.2">
      <c r="V226" s="292"/>
    </row>
    <row r="227" spans="22:22" x14ac:dyDescent="0.2">
      <c r="V227" s="292"/>
    </row>
    <row r="228" spans="22:22" x14ac:dyDescent="0.2">
      <c r="V228" s="292"/>
    </row>
    <row r="229" spans="22:22" x14ac:dyDescent="0.2">
      <c r="V229" s="292"/>
    </row>
    <row r="230" spans="22:22" x14ac:dyDescent="0.2">
      <c r="V230" s="292"/>
    </row>
    <row r="231" spans="22:22" x14ac:dyDescent="0.2">
      <c r="V231" s="292"/>
    </row>
    <row r="232" spans="22:22" x14ac:dyDescent="0.2">
      <c r="V232" s="292"/>
    </row>
    <row r="233" spans="22:22" x14ac:dyDescent="0.2">
      <c r="V233" s="292"/>
    </row>
    <row r="234" spans="22:22" x14ac:dyDescent="0.2">
      <c r="V234" s="292"/>
    </row>
    <row r="235" spans="22:22" x14ac:dyDescent="0.2">
      <c r="V235" s="292"/>
    </row>
    <row r="236" spans="22:22" x14ac:dyDescent="0.2">
      <c r="V236" s="292"/>
    </row>
    <row r="237" spans="22:22" x14ac:dyDescent="0.2">
      <c r="V237" s="292"/>
    </row>
    <row r="238" spans="22:22" x14ac:dyDescent="0.2">
      <c r="V238" s="292"/>
    </row>
    <row r="239" spans="22:22" x14ac:dyDescent="0.2">
      <c r="V239" s="292"/>
    </row>
    <row r="240" spans="22:22" x14ac:dyDescent="0.2">
      <c r="V240" s="292"/>
    </row>
    <row r="241" spans="22:22" x14ac:dyDescent="0.2">
      <c r="V241" s="292"/>
    </row>
    <row r="242" spans="22:22" x14ac:dyDescent="0.2">
      <c r="V242" s="292"/>
    </row>
    <row r="243" spans="22:22" x14ac:dyDescent="0.2">
      <c r="V243" s="292"/>
    </row>
    <row r="244" spans="22:22" x14ac:dyDescent="0.2">
      <c r="V244" s="292"/>
    </row>
    <row r="245" spans="22:22" x14ac:dyDescent="0.2">
      <c r="V245" s="292"/>
    </row>
    <row r="246" spans="22:22" x14ac:dyDescent="0.2">
      <c r="V246" s="292"/>
    </row>
    <row r="247" spans="22:22" x14ac:dyDescent="0.2">
      <c r="V247" s="292"/>
    </row>
    <row r="248" spans="22:22" x14ac:dyDescent="0.2">
      <c r="V248" s="292"/>
    </row>
    <row r="249" spans="22:22" x14ac:dyDescent="0.2">
      <c r="V249" s="292"/>
    </row>
    <row r="250" spans="22:22" x14ac:dyDescent="0.2">
      <c r="V250" s="292"/>
    </row>
    <row r="251" spans="22:22" x14ac:dyDescent="0.2">
      <c r="V251" s="292"/>
    </row>
    <row r="252" spans="22:22" x14ac:dyDescent="0.2">
      <c r="V252" s="292"/>
    </row>
    <row r="253" spans="22:22" x14ac:dyDescent="0.2">
      <c r="V253" s="292"/>
    </row>
    <row r="254" spans="22:22" x14ac:dyDescent="0.2">
      <c r="V254" s="292"/>
    </row>
    <row r="255" spans="22:22" x14ac:dyDescent="0.2">
      <c r="V255" s="292"/>
    </row>
    <row r="256" spans="22:22" x14ac:dyDescent="0.2">
      <c r="V256" s="292"/>
    </row>
    <row r="257" spans="22:22" x14ac:dyDescent="0.2">
      <c r="V257" s="292"/>
    </row>
    <row r="258" spans="22:22" x14ac:dyDescent="0.2">
      <c r="V258" s="292"/>
    </row>
    <row r="259" spans="22:22" x14ac:dyDescent="0.2">
      <c r="V259" s="292"/>
    </row>
    <row r="260" spans="22:22" x14ac:dyDescent="0.2">
      <c r="V260" s="292"/>
    </row>
    <row r="261" spans="22:22" x14ac:dyDescent="0.2">
      <c r="V261" s="292"/>
    </row>
    <row r="262" spans="22:22" x14ac:dyDescent="0.2">
      <c r="V262" s="292"/>
    </row>
    <row r="263" spans="22:22" x14ac:dyDescent="0.2">
      <c r="V263" s="292"/>
    </row>
    <row r="264" spans="22:22" x14ac:dyDescent="0.2">
      <c r="V264" s="292"/>
    </row>
    <row r="265" spans="22:22" x14ac:dyDescent="0.2">
      <c r="V265" s="292"/>
    </row>
    <row r="266" spans="22:22" x14ac:dyDescent="0.2">
      <c r="V266" s="292"/>
    </row>
    <row r="267" spans="22:22" x14ac:dyDescent="0.2">
      <c r="V267" s="292"/>
    </row>
    <row r="268" spans="22:22" x14ac:dyDescent="0.2">
      <c r="V268" s="292"/>
    </row>
    <row r="269" spans="22:22" x14ac:dyDescent="0.2">
      <c r="V269" s="292"/>
    </row>
    <row r="270" spans="22:22" x14ac:dyDescent="0.2">
      <c r="V270" s="292"/>
    </row>
    <row r="271" spans="22:22" x14ac:dyDescent="0.2">
      <c r="V271" s="292"/>
    </row>
    <row r="272" spans="22:22" x14ac:dyDescent="0.2">
      <c r="V272" s="292"/>
    </row>
    <row r="273" spans="22:22" x14ac:dyDescent="0.2">
      <c r="V273" s="292"/>
    </row>
    <row r="274" spans="22:22" x14ac:dyDescent="0.2">
      <c r="V274" s="292"/>
    </row>
    <row r="275" spans="22:22" x14ac:dyDescent="0.2">
      <c r="V275" s="292"/>
    </row>
    <row r="276" spans="22:22" x14ac:dyDescent="0.2">
      <c r="V276" s="292"/>
    </row>
    <row r="277" spans="22:22" x14ac:dyDescent="0.2">
      <c r="V277" s="292"/>
    </row>
    <row r="278" spans="22:22" x14ac:dyDescent="0.2">
      <c r="V278" s="292"/>
    </row>
    <row r="279" spans="22:22" x14ac:dyDescent="0.2">
      <c r="V279" s="292"/>
    </row>
    <row r="280" spans="22:22" x14ac:dyDescent="0.2">
      <c r="V280" s="292"/>
    </row>
    <row r="281" spans="22:22" x14ac:dyDescent="0.2">
      <c r="V281" s="292"/>
    </row>
    <row r="282" spans="22:22" x14ac:dyDescent="0.2">
      <c r="V282" s="292"/>
    </row>
    <row r="283" spans="22:22" x14ac:dyDescent="0.2">
      <c r="V283" s="292"/>
    </row>
    <row r="284" spans="22:22" x14ac:dyDescent="0.2">
      <c r="V284" s="292"/>
    </row>
    <row r="285" spans="22:22" x14ac:dyDescent="0.2">
      <c r="V285" s="292"/>
    </row>
    <row r="286" spans="22:22" x14ac:dyDescent="0.2">
      <c r="V286" s="292"/>
    </row>
    <row r="287" spans="22:22" x14ac:dyDescent="0.2">
      <c r="V287" s="292"/>
    </row>
    <row r="288" spans="22:22" x14ac:dyDescent="0.2">
      <c r="V288" s="292"/>
    </row>
    <row r="289" spans="22:22" x14ac:dyDescent="0.2">
      <c r="V289" s="292"/>
    </row>
    <row r="290" spans="22:22" x14ac:dyDescent="0.2">
      <c r="V290" s="292"/>
    </row>
    <row r="291" spans="22:22" x14ac:dyDescent="0.2">
      <c r="V291" s="292"/>
    </row>
    <row r="292" spans="22:22" x14ac:dyDescent="0.2">
      <c r="V292" s="292"/>
    </row>
    <row r="293" spans="22:22" x14ac:dyDescent="0.2">
      <c r="V293" s="292"/>
    </row>
    <row r="294" spans="22:22" x14ac:dyDescent="0.2">
      <c r="V294" s="292"/>
    </row>
    <row r="295" spans="22:22" x14ac:dyDescent="0.2">
      <c r="V295" s="292"/>
    </row>
    <row r="296" spans="22:22" x14ac:dyDescent="0.2">
      <c r="V296" s="292"/>
    </row>
    <row r="297" spans="22:22" x14ac:dyDescent="0.2">
      <c r="V297" s="292"/>
    </row>
    <row r="298" spans="22:22" x14ac:dyDescent="0.2">
      <c r="V298" s="292"/>
    </row>
    <row r="299" spans="22:22" x14ac:dyDescent="0.2">
      <c r="V299" s="292"/>
    </row>
    <row r="300" spans="22:22" x14ac:dyDescent="0.2">
      <c r="V300" s="292"/>
    </row>
    <row r="301" spans="22:22" x14ac:dyDescent="0.2">
      <c r="V301" s="292"/>
    </row>
    <row r="302" spans="22:22" x14ac:dyDescent="0.2">
      <c r="V302" s="292"/>
    </row>
    <row r="303" spans="22:22" x14ac:dyDescent="0.2">
      <c r="V303" s="292"/>
    </row>
    <row r="304" spans="22:22" x14ac:dyDescent="0.2">
      <c r="V304" s="292"/>
    </row>
    <row r="305" spans="22:22" x14ac:dyDescent="0.2">
      <c r="V305" s="292"/>
    </row>
    <row r="306" spans="22:22" x14ac:dyDescent="0.2">
      <c r="V306" s="292"/>
    </row>
    <row r="307" spans="22:22" x14ac:dyDescent="0.2">
      <c r="V307" s="292"/>
    </row>
    <row r="308" spans="22:22" x14ac:dyDescent="0.2">
      <c r="V308" s="292"/>
    </row>
    <row r="309" spans="22:22" x14ac:dyDescent="0.2">
      <c r="V309" s="292"/>
    </row>
    <row r="310" spans="22:22" x14ac:dyDescent="0.2">
      <c r="V310" s="292"/>
    </row>
    <row r="311" spans="22:22" x14ac:dyDescent="0.2">
      <c r="V311" s="292"/>
    </row>
    <row r="312" spans="22:22" x14ac:dyDescent="0.2">
      <c r="V312" s="292"/>
    </row>
    <row r="313" spans="22:22" x14ac:dyDescent="0.2">
      <c r="V313" s="292"/>
    </row>
    <row r="314" spans="22:22" x14ac:dyDescent="0.2">
      <c r="V314" s="292"/>
    </row>
    <row r="315" spans="22:22" x14ac:dyDescent="0.2">
      <c r="V315" s="292"/>
    </row>
    <row r="316" spans="22:22" x14ac:dyDescent="0.2">
      <c r="V316" s="292"/>
    </row>
    <row r="317" spans="22:22" x14ac:dyDescent="0.2">
      <c r="V317" s="292"/>
    </row>
    <row r="318" spans="22:22" x14ac:dyDescent="0.2">
      <c r="V318" s="292"/>
    </row>
    <row r="319" spans="22:22" x14ac:dyDescent="0.2">
      <c r="V319" s="292"/>
    </row>
    <row r="320" spans="22:22" x14ac:dyDescent="0.2">
      <c r="V320" s="292"/>
    </row>
    <row r="321" spans="22:22" x14ac:dyDescent="0.2">
      <c r="V321" s="292"/>
    </row>
    <row r="322" spans="22:22" x14ac:dyDescent="0.2">
      <c r="V322" s="292"/>
    </row>
    <row r="323" spans="22:22" x14ac:dyDescent="0.2">
      <c r="V323" s="292"/>
    </row>
    <row r="324" spans="22:22" x14ac:dyDescent="0.2">
      <c r="V324" s="292"/>
    </row>
    <row r="325" spans="22:22" x14ac:dyDescent="0.2">
      <c r="V325" s="292"/>
    </row>
    <row r="326" spans="22:22" x14ac:dyDescent="0.2">
      <c r="V326" s="292"/>
    </row>
    <row r="327" spans="22:22" x14ac:dyDescent="0.2">
      <c r="V327" s="292"/>
    </row>
    <row r="328" spans="22:22" x14ac:dyDescent="0.2">
      <c r="V328" s="292"/>
    </row>
    <row r="329" spans="22:22" x14ac:dyDescent="0.2">
      <c r="V329" s="292"/>
    </row>
    <row r="330" spans="22:22" x14ac:dyDescent="0.2">
      <c r="V330" s="292"/>
    </row>
    <row r="331" spans="22:22" x14ac:dyDescent="0.2">
      <c r="V331" s="292"/>
    </row>
    <row r="332" spans="22:22" x14ac:dyDescent="0.2">
      <c r="V332" s="292"/>
    </row>
    <row r="333" spans="22:22" x14ac:dyDescent="0.2">
      <c r="V333" s="292"/>
    </row>
    <row r="334" spans="22:22" x14ac:dyDescent="0.2">
      <c r="V334" s="292"/>
    </row>
    <row r="335" spans="22:22" x14ac:dyDescent="0.2">
      <c r="V335" s="292"/>
    </row>
    <row r="336" spans="22:22" x14ac:dyDescent="0.2">
      <c r="V336" s="292"/>
    </row>
    <row r="337" spans="22:22" x14ac:dyDescent="0.2">
      <c r="V337" s="292"/>
    </row>
    <row r="338" spans="22:22" x14ac:dyDescent="0.2">
      <c r="V338" s="292"/>
    </row>
    <row r="339" spans="22:22" x14ac:dyDescent="0.2">
      <c r="V339" s="292"/>
    </row>
    <row r="340" spans="22:22" x14ac:dyDescent="0.2">
      <c r="V340" s="292"/>
    </row>
    <row r="341" spans="22:22" x14ac:dyDescent="0.2">
      <c r="V341" s="292"/>
    </row>
    <row r="342" spans="22:22" x14ac:dyDescent="0.2">
      <c r="V342" s="292"/>
    </row>
    <row r="343" spans="22:22" x14ac:dyDescent="0.2">
      <c r="V343" s="292"/>
    </row>
    <row r="344" spans="22:22" x14ac:dyDescent="0.2">
      <c r="V344" s="292"/>
    </row>
    <row r="345" spans="22:22" x14ac:dyDescent="0.2">
      <c r="V345" s="292"/>
    </row>
    <row r="346" spans="22:22" x14ac:dyDescent="0.2">
      <c r="V346" s="292"/>
    </row>
    <row r="347" spans="22:22" x14ac:dyDescent="0.2">
      <c r="V347" s="292"/>
    </row>
    <row r="348" spans="22:22" x14ac:dyDescent="0.2">
      <c r="V348" s="292"/>
    </row>
    <row r="349" spans="22:22" x14ac:dyDescent="0.2">
      <c r="V349" s="292"/>
    </row>
    <row r="350" spans="22:22" x14ac:dyDescent="0.2">
      <c r="V350" s="292"/>
    </row>
    <row r="351" spans="22:22" x14ac:dyDescent="0.2">
      <c r="V351" s="292"/>
    </row>
    <row r="352" spans="22:22" x14ac:dyDescent="0.2">
      <c r="V352" s="292"/>
    </row>
    <row r="353" spans="22:22" x14ac:dyDescent="0.2">
      <c r="V353" s="292"/>
    </row>
    <row r="354" spans="22:22" x14ac:dyDescent="0.2">
      <c r="V354" s="292"/>
    </row>
    <row r="355" spans="22:22" x14ac:dyDescent="0.2">
      <c r="V355" s="292"/>
    </row>
    <row r="356" spans="22:22" x14ac:dyDescent="0.2">
      <c r="V356" s="292"/>
    </row>
    <row r="357" spans="22:22" x14ac:dyDescent="0.2">
      <c r="V357" s="292"/>
    </row>
    <row r="358" spans="22:22" x14ac:dyDescent="0.2">
      <c r="V358" s="292"/>
    </row>
    <row r="359" spans="22:22" x14ac:dyDescent="0.2">
      <c r="V359" s="292"/>
    </row>
    <row r="360" spans="22:22" x14ac:dyDescent="0.2">
      <c r="V360" s="292"/>
    </row>
    <row r="361" spans="22:22" x14ac:dyDescent="0.2">
      <c r="V361" s="292"/>
    </row>
    <row r="362" spans="22:22" x14ac:dyDescent="0.2">
      <c r="V362" s="292"/>
    </row>
    <row r="363" spans="22:22" x14ac:dyDescent="0.2">
      <c r="V363" s="292"/>
    </row>
    <row r="364" spans="22:22" x14ac:dyDescent="0.2">
      <c r="V364" s="292"/>
    </row>
    <row r="365" spans="22:22" x14ac:dyDescent="0.2">
      <c r="V365" s="292"/>
    </row>
    <row r="366" spans="22:22" x14ac:dyDescent="0.2">
      <c r="V366" s="292"/>
    </row>
    <row r="367" spans="22:22" x14ac:dyDescent="0.2">
      <c r="V367" s="292"/>
    </row>
    <row r="368" spans="22:22" x14ac:dyDescent="0.2">
      <c r="V368" s="292"/>
    </row>
    <row r="369" spans="22:22" x14ac:dyDescent="0.2">
      <c r="V369" s="292"/>
    </row>
    <row r="370" spans="22:22" x14ac:dyDescent="0.2">
      <c r="V370" s="292"/>
    </row>
    <row r="371" spans="22:22" x14ac:dyDescent="0.2">
      <c r="V371" s="292"/>
    </row>
    <row r="372" spans="22:22" x14ac:dyDescent="0.2">
      <c r="V372" s="292"/>
    </row>
    <row r="373" spans="22:22" x14ac:dyDescent="0.2">
      <c r="V373" s="292"/>
    </row>
    <row r="374" spans="22:22" x14ac:dyDescent="0.2">
      <c r="V374" s="292"/>
    </row>
    <row r="375" spans="22:22" x14ac:dyDescent="0.2">
      <c r="V375" s="292"/>
    </row>
    <row r="376" spans="22:22" x14ac:dyDescent="0.2">
      <c r="V376" s="292"/>
    </row>
    <row r="377" spans="22:22" x14ac:dyDescent="0.2">
      <c r="V377" s="292"/>
    </row>
    <row r="378" spans="22:22" x14ac:dyDescent="0.2">
      <c r="V378" s="292"/>
    </row>
    <row r="379" spans="22:22" x14ac:dyDescent="0.2">
      <c r="V379" s="292"/>
    </row>
    <row r="380" spans="22:22" x14ac:dyDescent="0.2">
      <c r="V380" s="292"/>
    </row>
    <row r="381" spans="22:22" x14ac:dyDescent="0.2">
      <c r="V381" s="292"/>
    </row>
    <row r="382" spans="22:22" x14ac:dyDescent="0.2">
      <c r="V382" s="292"/>
    </row>
    <row r="383" spans="22:22" x14ac:dyDescent="0.2">
      <c r="V383" s="292"/>
    </row>
    <row r="384" spans="22:22" x14ac:dyDescent="0.2">
      <c r="V384" s="292"/>
    </row>
    <row r="385" spans="22:22" x14ac:dyDescent="0.2">
      <c r="V385" s="292"/>
    </row>
    <row r="386" spans="22:22" x14ac:dyDescent="0.2">
      <c r="V386" s="292"/>
    </row>
    <row r="387" spans="22:22" x14ac:dyDescent="0.2">
      <c r="V387" s="292"/>
    </row>
    <row r="388" spans="22:22" x14ac:dyDescent="0.2">
      <c r="V388" s="292"/>
    </row>
    <row r="389" spans="22:22" x14ac:dyDescent="0.2">
      <c r="V389" s="292"/>
    </row>
    <row r="390" spans="22:22" x14ac:dyDescent="0.2">
      <c r="V390" s="292"/>
    </row>
    <row r="391" spans="22:22" x14ac:dyDescent="0.2">
      <c r="V391" s="292"/>
    </row>
    <row r="392" spans="22:22" x14ac:dyDescent="0.2">
      <c r="V392" s="292"/>
    </row>
    <row r="393" spans="22:22" x14ac:dyDescent="0.2">
      <c r="V393" s="292"/>
    </row>
    <row r="394" spans="22:22" x14ac:dyDescent="0.2">
      <c r="V394" s="292"/>
    </row>
    <row r="395" spans="22:22" x14ac:dyDescent="0.2">
      <c r="V395" s="292"/>
    </row>
    <row r="396" spans="22:22" x14ac:dyDescent="0.2">
      <c r="V396" s="292"/>
    </row>
    <row r="397" spans="22:22" x14ac:dyDescent="0.2">
      <c r="V397" s="292"/>
    </row>
    <row r="398" spans="22:22" x14ac:dyDescent="0.2">
      <c r="V398" s="292"/>
    </row>
    <row r="399" spans="22:22" x14ac:dyDescent="0.2">
      <c r="V399" s="292"/>
    </row>
    <row r="400" spans="22:22" x14ac:dyDescent="0.2">
      <c r="V400" s="292"/>
    </row>
    <row r="401" spans="22:22" x14ac:dyDescent="0.2">
      <c r="V401" s="292"/>
    </row>
    <row r="402" spans="22:22" x14ac:dyDescent="0.2">
      <c r="V402" s="292"/>
    </row>
    <row r="403" spans="22:22" x14ac:dyDescent="0.2">
      <c r="V403" s="292"/>
    </row>
    <row r="404" spans="22:22" x14ac:dyDescent="0.2">
      <c r="V404" s="292"/>
    </row>
    <row r="405" spans="22:22" x14ac:dyDescent="0.2">
      <c r="V405" s="292"/>
    </row>
    <row r="406" spans="22:22" x14ac:dyDescent="0.2">
      <c r="V406" s="292"/>
    </row>
    <row r="407" spans="22:22" x14ac:dyDescent="0.2">
      <c r="V407" s="292"/>
    </row>
    <row r="408" spans="22:22" x14ac:dyDescent="0.2">
      <c r="V408" s="292"/>
    </row>
    <row r="409" spans="22:22" x14ac:dyDescent="0.2">
      <c r="V409" s="292"/>
    </row>
    <row r="410" spans="22:22" x14ac:dyDescent="0.2">
      <c r="V410" s="292"/>
    </row>
    <row r="411" spans="22:22" x14ac:dyDescent="0.2">
      <c r="V411" s="292"/>
    </row>
    <row r="412" spans="22:22" x14ac:dyDescent="0.2">
      <c r="V412" s="292"/>
    </row>
    <row r="413" spans="22:22" x14ac:dyDescent="0.2">
      <c r="V413" s="292"/>
    </row>
    <row r="414" spans="22:22" x14ac:dyDescent="0.2">
      <c r="V414" s="292"/>
    </row>
    <row r="415" spans="22:22" x14ac:dyDescent="0.2">
      <c r="V415" s="292"/>
    </row>
    <row r="416" spans="22:22" x14ac:dyDescent="0.2">
      <c r="V416" s="292"/>
    </row>
    <row r="417" spans="22:22" x14ac:dyDescent="0.2">
      <c r="V417" s="292"/>
    </row>
    <row r="418" spans="22:22" x14ac:dyDescent="0.2">
      <c r="V418" s="292"/>
    </row>
    <row r="419" spans="22:22" x14ac:dyDescent="0.2">
      <c r="V419" s="292"/>
    </row>
    <row r="420" spans="22:22" x14ac:dyDescent="0.2">
      <c r="V420" s="292"/>
    </row>
    <row r="421" spans="22:22" x14ac:dyDescent="0.2">
      <c r="V421" s="292"/>
    </row>
    <row r="422" spans="22:22" x14ac:dyDescent="0.2">
      <c r="V422" s="292"/>
    </row>
    <row r="423" spans="22:22" x14ac:dyDescent="0.2">
      <c r="V423" s="292"/>
    </row>
    <row r="424" spans="22:22" x14ac:dyDescent="0.2">
      <c r="V424" s="292"/>
    </row>
    <row r="425" spans="22:22" x14ac:dyDescent="0.2">
      <c r="V425" s="292"/>
    </row>
    <row r="426" spans="22:22" x14ac:dyDescent="0.2">
      <c r="V426" s="292"/>
    </row>
    <row r="427" spans="22:22" x14ac:dyDescent="0.2">
      <c r="V427" s="292"/>
    </row>
    <row r="428" spans="22:22" x14ac:dyDescent="0.2">
      <c r="V428" s="292"/>
    </row>
    <row r="429" spans="22:22" x14ac:dyDescent="0.2">
      <c r="V429" s="292"/>
    </row>
    <row r="430" spans="22:22" x14ac:dyDescent="0.2">
      <c r="V430" s="292"/>
    </row>
    <row r="431" spans="22:22" x14ac:dyDescent="0.2">
      <c r="V431" s="292"/>
    </row>
    <row r="432" spans="22:22" x14ac:dyDescent="0.2">
      <c r="V432" s="292"/>
    </row>
    <row r="433" spans="22:22" x14ac:dyDescent="0.2">
      <c r="V433" s="292"/>
    </row>
    <row r="434" spans="22:22" x14ac:dyDescent="0.2">
      <c r="V434" s="292"/>
    </row>
    <row r="435" spans="22:22" x14ac:dyDescent="0.2">
      <c r="V435" s="292"/>
    </row>
    <row r="436" spans="22:22" x14ac:dyDescent="0.2">
      <c r="V436" s="292"/>
    </row>
    <row r="437" spans="22:22" x14ac:dyDescent="0.2">
      <c r="V437" s="292"/>
    </row>
    <row r="438" spans="22:22" x14ac:dyDescent="0.2">
      <c r="V438" s="292"/>
    </row>
    <row r="439" spans="22:22" x14ac:dyDescent="0.2">
      <c r="V439" s="292"/>
    </row>
    <row r="440" spans="22:22" x14ac:dyDescent="0.2">
      <c r="V440" s="292"/>
    </row>
    <row r="441" spans="22:22" x14ac:dyDescent="0.2">
      <c r="V441" s="292"/>
    </row>
    <row r="442" spans="22:22" x14ac:dyDescent="0.2">
      <c r="V442" s="292"/>
    </row>
    <row r="443" spans="22:22" x14ac:dyDescent="0.2">
      <c r="V443" s="292"/>
    </row>
    <row r="444" spans="22:22" x14ac:dyDescent="0.2">
      <c r="V444" s="292"/>
    </row>
    <row r="445" spans="22:22" x14ac:dyDescent="0.2">
      <c r="V445" s="292"/>
    </row>
    <row r="446" spans="22:22" x14ac:dyDescent="0.2">
      <c r="V446" s="292"/>
    </row>
    <row r="447" spans="22:22" x14ac:dyDescent="0.2">
      <c r="V447" s="292"/>
    </row>
    <row r="448" spans="22:22" x14ac:dyDescent="0.2">
      <c r="V448" s="292"/>
    </row>
    <row r="449" spans="22:22" x14ac:dyDescent="0.2">
      <c r="V449" s="292"/>
    </row>
    <row r="450" spans="22:22" x14ac:dyDescent="0.2">
      <c r="V450" s="292"/>
    </row>
    <row r="451" spans="22:22" x14ac:dyDescent="0.2">
      <c r="V451" s="292"/>
    </row>
    <row r="452" spans="22:22" x14ac:dyDescent="0.2">
      <c r="V452" s="292"/>
    </row>
    <row r="453" spans="22:22" x14ac:dyDescent="0.2">
      <c r="V453" s="292"/>
    </row>
    <row r="454" spans="22:22" x14ac:dyDescent="0.2">
      <c r="V454" s="292"/>
    </row>
    <row r="455" spans="22:22" x14ac:dyDescent="0.2">
      <c r="V455" s="292"/>
    </row>
    <row r="456" spans="22:22" x14ac:dyDescent="0.2">
      <c r="V456" s="292"/>
    </row>
    <row r="457" spans="22:22" x14ac:dyDescent="0.2">
      <c r="V457" s="292"/>
    </row>
    <row r="458" spans="22:22" x14ac:dyDescent="0.2">
      <c r="V458" s="292"/>
    </row>
    <row r="459" spans="22:22" x14ac:dyDescent="0.2">
      <c r="V459" s="292"/>
    </row>
    <row r="460" spans="22:22" x14ac:dyDescent="0.2">
      <c r="V460" s="292"/>
    </row>
    <row r="461" spans="22:22" x14ac:dyDescent="0.2">
      <c r="V461" s="292"/>
    </row>
    <row r="462" spans="22:22" x14ac:dyDescent="0.2">
      <c r="V462" s="292"/>
    </row>
    <row r="463" spans="22:22" x14ac:dyDescent="0.2">
      <c r="V463" s="292"/>
    </row>
    <row r="464" spans="22:22" x14ac:dyDescent="0.2">
      <c r="V464" s="292"/>
    </row>
    <row r="465" spans="22:22" x14ac:dyDescent="0.2">
      <c r="V465" s="292"/>
    </row>
    <row r="466" spans="22:22" x14ac:dyDescent="0.2">
      <c r="V466" s="292"/>
    </row>
    <row r="467" spans="22:22" x14ac:dyDescent="0.2">
      <c r="V467" s="292"/>
    </row>
    <row r="468" spans="22:22" x14ac:dyDescent="0.2">
      <c r="V468" s="292"/>
    </row>
    <row r="469" spans="22:22" x14ac:dyDescent="0.2">
      <c r="V469" s="292"/>
    </row>
    <row r="470" spans="22:22" x14ac:dyDescent="0.2">
      <c r="V470" s="292"/>
    </row>
    <row r="471" spans="22:22" x14ac:dyDescent="0.2">
      <c r="V471" s="292"/>
    </row>
    <row r="472" spans="22:22" x14ac:dyDescent="0.2">
      <c r="V472" s="292"/>
    </row>
    <row r="473" spans="22:22" x14ac:dyDescent="0.2">
      <c r="V473" s="292"/>
    </row>
    <row r="474" spans="22:22" x14ac:dyDescent="0.2">
      <c r="V474" s="292"/>
    </row>
    <row r="475" spans="22:22" x14ac:dyDescent="0.2">
      <c r="V475" s="292"/>
    </row>
    <row r="476" spans="22:22" x14ac:dyDescent="0.2">
      <c r="V476" s="292"/>
    </row>
    <row r="477" spans="22:22" x14ac:dyDescent="0.2">
      <c r="V477" s="292"/>
    </row>
    <row r="478" spans="22:22" x14ac:dyDescent="0.2">
      <c r="V478" s="292"/>
    </row>
    <row r="479" spans="22:22" x14ac:dyDescent="0.2">
      <c r="V479" s="292"/>
    </row>
    <row r="480" spans="22:22" x14ac:dyDescent="0.2">
      <c r="V480" s="292"/>
    </row>
    <row r="481" spans="22:22" x14ac:dyDescent="0.2">
      <c r="V481" s="292"/>
    </row>
    <row r="482" spans="22:22" x14ac:dyDescent="0.2">
      <c r="V482" s="292"/>
    </row>
    <row r="483" spans="22:22" x14ac:dyDescent="0.2">
      <c r="V483" s="292"/>
    </row>
    <row r="484" spans="22:22" x14ac:dyDescent="0.2">
      <c r="V484" s="292"/>
    </row>
    <row r="485" spans="22:22" x14ac:dyDescent="0.2">
      <c r="V485" s="292"/>
    </row>
    <row r="486" spans="22:22" x14ac:dyDescent="0.2">
      <c r="V486" s="292"/>
    </row>
    <row r="487" spans="22:22" x14ac:dyDescent="0.2">
      <c r="V487" s="292"/>
    </row>
    <row r="488" spans="22:22" x14ac:dyDescent="0.2">
      <c r="V488" s="292"/>
    </row>
    <row r="489" spans="22:22" x14ac:dyDescent="0.2">
      <c r="V489" s="292"/>
    </row>
    <row r="490" spans="22:22" x14ac:dyDescent="0.2">
      <c r="V490" s="292"/>
    </row>
    <row r="491" spans="22:22" x14ac:dyDescent="0.2">
      <c r="V491" s="292"/>
    </row>
    <row r="492" spans="22:22" x14ac:dyDescent="0.2">
      <c r="V492" s="292"/>
    </row>
    <row r="493" spans="22:22" x14ac:dyDescent="0.2">
      <c r="V493" s="292"/>
    </row>
    <row r="494" spans="22:22" x14ac:dyDescent="0.2">
      <c r="V494" s="292"/>
    </row>
    <row r="495" spans="22:22" x14ac:dyDescent="0.2">
      <c r="V495" s="292"/>
    </row>
    <row r="496" spans="22:22" x14ac:dyDescent="0.2">
      <c r="V496" s="292"/>
    </row>
    <row r="497" spans="22:22" x14ac:dyDescent="0.2">
      <c r="V497" s="292"/>
    </row>
    <row r="498" spans="22:22" x14ac:dyDescent="0.2">
      <c r="V498" s="292"/>
    </row>
    <row r="499" spans="22:22" x14ac:dyDescent="0.2">
      <c r="V499" s="292"/>
    </row>
    <row r="500" spans="22:22" x14ac:dyDescent="0.2">
      <c r="V500" s="292"/>
    </row>
    <row r="501" spans="22:22" x14ac:dyDescent="0.2">
      <c r="V501" s="292"/>
    </row>
    <row r="502" spans="22:22" x14ac:dyDescent="0.2">
      <c r="V502" s="292"/>
    </row>
    <row r="503" spans="22:22" x14ac:dyDescent="0.2">
      <c r="V503" s="292"/>
    </row>
    <row r="504" spans="22:22" x14ac:dyDescent="0.2">
      <c r="V504" s="292"/>
    </row>
    <row r="505" spans="22:22" x14ac:dyDescent="0.2">
      <c r="V505" s="292"/>
    </row>
    <row r="506" spans="22:22" x14ac:dyDescent="0.2">
      <c r="V506" s="292"/>
    </row>
    <row r="507" spans="22:22" x14ac:dyDescent="0.2">
      <c r="V507" s="292"/>
    </row>
    <row r="508" spans="22:22" x14ac:dyDescent="0.2">
      <c r="V508" s="292"/>
    </row>
    <row r="509" spans="22:22" x14ac:dyDescent="0.2">
      <c r="V509" s="292"/>
    </row>
    <row r="510" spans="22:22" x14ac:dyDescent="0.2">
      <c r="V510" s="292"/>
    </row>
    <row r="511" spans="22:22" x14ac:dyDescent="0.2">
      <c r="V511" s="292"/>
    </row>
    <row r="512" spans="22:22" x14ac:dyDescent="0.2">
      <c r="V512" s="292"/>
    </row>
    <row r="513" spans="22:22" x14ac:dyDescent="0.2">
      <c r="V513" s="292"/>
    </row>
    <row r="514" spans="22:22" x14ac:dyDescent="0.2">
      <c r="V514" s="292"/>
    </row>
    <row r="515" spans="22:22" x14ac:dyDescent="0.2">
      <c r="V515" s="292"/>
    </row>
    <row r="516" spans="22:22" x14ac:dyDescent="0.2">
      <c r="V516" s="292"/>
    </row>
    <row r="517" spans="22:22" x14ac:dyDescent="0.2">
      <c r="V517" s="292"/>
    </row>
    <row r="518" spans="22:22" x14ac:dyDescent="0.2">
      <c r="V518" s="292"/>
    </row>
    <row r="519" spans="22:22" x14ac:dyDescent="0.2">
      <c r="V519" s="292"/>
    </row>
    <row r="520" spans="22:22" x14ac:dyDescent="0.2">
      <c r="V520" s="292"/>
    </row>
    <row r="521" spans="22:22" x14ac:dyDescent="0.2">
      <c r="V521" s="292"/>
    </row>
    <row r="522" spans="22:22" x14ac:dyDescent="0.2">
      <c r="V522" s="292"/>
    </row>
    <row r="523" spans="22:22" x14ac:dyDescent="0.2">
      <c r="V523" s="292"/>
    </row>
    <row r="524" spans="22:22" x14ac:dyDescent="0.2">
      <c r="V524" s="292"/>
    </row>
    <row r="525" spans="22:22" x14ac:dyDescent="0.2">
      <c r="V525" s="292"/>
    </row>
    <row r="526" spans="22:22" x14ac:dyDescent="0.2">
      <c r="V526" s="292"/>
    </row>
    <row r="527" spans="22:22" x14ac:dyDescent="0.2">
      <c r="V527" s="292"/>
    </row>
    <row r="528" spans="22:22" x14ac:dyDescent="0.2">
      <c r="V528" s="292"/>
    </row>
    <row r="529" spans="22:22" x14ac:dyDescent="0.2">
      <c r="V529" s="292"/>
    </row>
    <row r="530" spans="22:22" x14ac:dyDescent="0.2">
      <c r="V530" s="292"/>
    </row>
    <row r="531" spans="22:22" x14ac:dyDescent="0.2">
      <c r="V531" s="292"/>
    </row>
    <row r="532" spans="22:22" x14ac:dyDescent="0.2">
      <c r="V532" s="292"/>
    </row>
    <row r="533" spans="22:22" x14ac:dyDescent="0.2">
      <c r="V533" s="292"/>
    </row>
    <row r="534" spans="22:22" x14ac:dyDescent="0.2">
      <c r="V534" s="292"/>
    </row>
    <row r="535" spans="22:22" x14ac:dyDescent="0.2">
      <c r="V535" s="292"/>
    </row>
    <row r="536" spans="22:22" x14ac:dyDescent="0.2">
      <c r="V536" s="292"/>
    </row>
    <row r="537" spans="22:22" x14ac:dyDescent="0.2">
      <c r="V537" s="292"/>
    </row>
    <row r="538" spans="22:22" x14ac:dyDescent="0.2">
      <c r="V538" s="292"/>
    </row>
    <row r="539" spans="22:22" x14ac:dyDescent="0.2">
      <c r="V539" s="292"/>
    </row>
    <row r="540" spans="22:22" x14ac:dyDescent="0.2">
      <c r="V540" s="292"/>
    </row>
    <row r="541" spans="22:22" x14ac:dyDescent="0.2">
      <c r="V541" s="292"/>
    </row>
    <row r="542" spans="22:22" x14ac:dyDescent="0.2">
      <c r="V542" s="292"/>
    </row>
    <row r="543" spans="22:22" x14ac:dyDescent="0.2">
      <c r="V543" s="292"/>
    </row>
    <row r="544" spans="22:22" x14ac:dyDescent="0.2">
      <c r="V544" s="292"/>
    </row>
    <row r="545" spans="22:22" x14ac:dyDescent="0.2">
      <c r="V545" s="292"/>
    </row>
    <row r="546" spans="22:22" x14ac:dyDescent="0.2">
      <c r="V546" s="292"/>
    </row>
    <row r="547" spans="22:22" x14ac:dyDescent="0.2">
      <c r="V547" s="292"/>
    </row>
    <row r="548" spans="22:22" x14ac:dyDescent="0.2">
      <c r="V548" s="292"/>
    </row>
    <row r="549" spans="22:22" x14ac:dyDescent="0.2">
      <c r="V549" s="292"/>
    </row>
    <row r="550" spans="22:22" x14ac:dyDescent="0.2">
      <c r="V550" s="292"/>
    </row>
    <row r="551" spans="22:22" x14ac:dyDescent="0.2">
      <c r="V551" s="292"/>
    </row>
    <row r="552" spans="22:22" x14ac:dyDescent="0.2">
      <c r="V552" s="292"/>
    </row>
    <row r="553" spans="22:22" x14ac:dyDescent="0.2">
      <c r="V553" s="292"/>
    </row>
    <row r="554" spans="22:22" x14ac:dyDescent="0.2">
      <c r="V554" s="292"/>
    </row>
    <row r="555" spans="22:22" x14ac:dyDescent="0.2">
      <c r="V555" s="292"/>
    </row>
    <row r="556" spans="22:22" x14ac:dyDescent="0.2">
      <c r="V556" s="292"/>
    </row>
    <row r="557" spans="22:22" x14ac:dyDescent="0.2">
      <c r="V557" s="292"/>
    </row>
    <row r="558" spans="22:22" x14ac:dyDescent="0.2">
      <c r="V558" s="292"/>
    </row>
    <row r="559" spans="22:22" x14ac:dyDescent="0.2">
      <c r="V559" s="292"/>
    </row>
    <row r="560" spans="22:22" x14ac:dyDescent="0.2">
      <c r="V560" s="292"/>
    </row>
    <row r="561" spans="22:22" x14ac:dyDescent="0.2">
      <c r="V561" s="292"/>
    </row>
    <row r="562" spans="22:22" x14ac:dyDescent="0.2">
      <c r="V562" s="292"/>
    </row>
    <row r="563" spans="22:22" x14ac:dyDescent="0.2">
      <c r="V563" s="292"/>
    </row>
    <row r="564" spans="22:22" x14ac:dyDescent="0.2">
      <c r="V564" s="292"/>
    </row>
    <row r="565" spans="22:22" x14ac:dyDescent="0.2">
      <c r="V565" s="292"/>
    </row>
    <row r="566" spans="22:22" x14ac:dyDescent="0.2">
      <c r="V566" s="292"/>
    </row>
    <row r="567" spans="22:22" x14ac:dyDescent="0.2">
      <c r="V567" s="292"/>
    </row>
    <row r="568" spans="22:22" x14ac:dyDescent="0.2">
      <c r="V568" s="292"/>
    </row>
    <row r="569" spans="22:22" x14ac:dyDescent="0.2">
      <c r="V569" s="292"/>
    </row>
    <row r="570" spans="22:22" x14ac:dyDescent="0.2">
      <c r="V570" s="292"/>
    </row>
    <row r="571" spans="22:22" x14ac:dyDescent="0.2">
      <c r="V571" s="292"/>
    </row>
    <row r="572" spans="22:22" x14ac:dyDescent="0.2">
      <c r="V572" s="292"/>
    </row>
    <row r="573" spans="22:22" x14ac:dyDescent="0.2">
      <c r="V573" s="292"/>
    </row>
    <row r="574" spans="22:22" x14ac:dyDescent="0.2">
      <c r="V574" s="292"/>
    </row>
    <row r="575" spans="22:22" x14ac:dyDescent="0.2">
      <c r="V575" s="292"/>
    </row>
    <row r="576" spans="22:22" x14ac:dyDescent="0.2">
      <c r="V576" s="292"/>
    </row>
    <row r="577" spans="22:22" x14ac:dyDescent="0.2">
      <c r="V577" s="292"/>
    </row>
    <row r="578" spans="22:22" x14ac:dyDescent="0.2">
      <c r="V578" s="292"/>
    </row>
    <row r="579" spans="22:22" x14ac:dyDescent="0.2">
      <c r="V579" s="292"/>
    </row>
    <row r="580" spans="22:22" x14ac:dyDescent="0.2">
      <c r="V580" s="292"/>
    </row>
    <row r="581" spans="22:22" x14ac:dyDescent="0.2">
      <c r="V581" s="292"/>
    </row>
    <row r="582" spans="22:22" x14ac:dyDescent="0.2">
      <c r="V582" s="292"/>
    </row>
    <row r="583" spans="22:22" x14ac:dyDescent="0.2">
      <c r="V583" s="292"/>
    </row>
    <row r="584" spans="22:22" x14ac:dyDescent="0.2">
      <c r="V584" s="292"/>
    </row>
    <row r="585" spans="22:22" x14ac:dyDescent="0.2">
      <c r="V585" s="292"/>
    </row>
    <row r="586" spans="22:22" x14ac:dyDescent="0.2">
      <c r="V586" s="292"/>
    </row>
    <row r="587" spans="22:22" x14ac:dyDescent="0.2">
      <c r="V587" s="292"/>
    </row>
    <row r="588" spans="22:22" x14ac:dyDescent="0.2">
      <c r="V588" s="292"/>
    </row>
    <row r="589" spans="22:22" x14ac:dyDescent="0.2">
      <c r="V589" s="292"/>
    </row>
    <row r="590" spans="22:22" x14ac:dyDescent="0.2">
      <c r="V590" s="292"/>
    </row>
    <row r="591" spans="22:22" x14ac:dyDescent="0.2">
      <c r="V591" s="292"/>
    </row>
    <row r="592" spans="22:22" x14ac:dyDescent="0.2">
      <c r="V592" s="292"/>
    </row>
    <row r="593" spans="22:22" x14ac:dyDescent="0.2">
      <c r="V593" s="292"/>
    </row>
    <row r="594" spans="22:22" x14ac:dyDescent="0.2">
      <c r="V594" s="292"/>
    </row>
    <row r="595" spans="22:22" x14ac:dyDescent="0.2">
      <c r="V595" s="292"/>
    </row>
    <row r="596" spans="22:22" x14ac:dyDescent="0.2">
      <c r="V596" s="292"/>
    </row>
    <row r="597" spans="22:22" x14ac:dyDescent="0.2">
      <c r="V597" s="292"/>
    </row>
    <row r="598" spans="22:22" x14ac:dyDescent="0.2">
      <c r="V598" s="292"/>
    </row>
    <row r="599" spans="22:22" x14ac:dyDescent="0.2">
      <c r="V599" s="292"/>
    </row>
    <row r="600" spans="22:22" x14ac:dyDescent="0.2">
      <c r="V600" s="292"/>
    </row>
    <row r="601" spans="22:22" x14ac:dyDescent="0.2">
      <c r="V601" s="292"/>
    </row>
    <row r="602" spans="22:22" x14ac:dyDescent="0.2">
      <c r="V602" s="292"/>
    </row>
    <row r="603" spans="22:22" x14ac:dyDescent="0.2">
      <c r="V603" s="292"/>
    </row>
    <row r="604" spans="22:22" x14ac:dyDescent="0.2">
      <c r="V604" s="292"/>
    </row>
    <row r="605" spans="22:22" x14ac:dyDescent="0.2">
      <c r="V605" s="292"/>
    </row>
    <row r="606" spans="22:22" x14ac:dyDescent="0.2">
      <c r="V606" s="292"/>
    </row>
    <row r="607" spans="22:22" x14ac:dyDescent="0.2">
      <c r="V607" s="292"/>
    </row>
    <row r="608" spans="22:22" x14ac:dyDescent="0.2">
      <c r="V608" s="292"/>
    </row>
    <row r="609" spans="22:22" x14ac:dyDescent="0.2">
      <c r="V609" s="292"/>
    </row>
    <row r="610" spans="22:22" x14ac:dyDescent="0.2">
      <c r="V610" s="292"/>
    </row>
    <row r="611" spans="22:22" x14ac:dyDescent="0.2">
      <c r="V611" s="292"/>
    </row>
    <row r="612" spans="22:22" x14ac:dyDescent="0.2">
      <c r="V612" s="292"/>
    </row>
    <row r="613" spans="22:22" x14ac:dyDescent="0.2">
      <c r="V613" s="292"/>
    </row>
    <row r="614" spans="22:22" x14ac:dyDescent="0.2">
      <c r="V614" s="292"/>
    </row>
    <row r="615" spans="22:22" x14ac:dyDescent="0.2">
      <c r="V615" s="292"/>
    </row>
    <row r="616" spans="22:22" x14ac:dyDescent="0.2">
      <c r="V616" s="292"/>
    </row>
    <row r="617" spans="22:22" x14ac:dyDescent="0.2">
      <c r="V617" s="292"/>
    </row>
    <row r="618" spans="22:22" x14ac:dyDescent="0.2">
      <c r="V618" s="292"/>
    </row>
    <row r="619" spans="22:22" x14ac:dyDescent="0.2">
      <c r="V619" s="292"/>
    </row>
    <row r="620" spans="22:22" x14ac:dyDescent="0.2">
      <c r="V620" s="292"/>
    </row>
    <row r="621" spans="22:22" x14ac:dyDescent="0.2">
      <c r="V621" s="292"/>
    </row>
    <row r="622" spans="22:22" x14ac:dyDescent="0.2">
      <c r="V622" s="292"/>
    </row>
    <row r="623" spans="22:22" x14ac:dyDescent="0.2">
      <c r="V623" s="292"/>
    </row>
    <row r="624" spans="22:22" x14ac:dyDescent="0.2">
      <c r="V624" s="292"/>
    </row>
    <row r="625" spans="22:22" x14ac:dyDescent="0.2">
      <c r="V625" s="292"/>
    </row>
    <row r="626" spans="22:22" x14ac:dyDescent="0.2">
      <c r="V626" s="292"/>
    </row>
    <row r="627" spans="22:22" x14ac:dyDescent="0.2">
      <c r="V627" s="292"/>
    </row>
    <row r="628" spans="22:22" x14ac:dyDescent="0.2">
      <c r="V628" s="292"/>
    </row>
    <row r="629" spans="22:22" x14ac:dyDescent="0.2">
      <c r="V629" s="292"/>
    </row>
    <row r="630" spans="22:22" x14ac:dyDescent="0.2">
      <c r="V630" s="292"/>
    </row>
    <row r="631" spans="22:22" x14ac:dyDescent="0.2">
      <c r="V631" s="292"/>
    </row>
    <row r="632" spans="22:22" x14ac:dyDescent="0.2">
      <c r="V632" s="292"/>
    </row>
    <row r="633" spans="22:22" x14ac:dyDescent="0.2">
      <c r="V633" s="292"/>
    </row>
    <row r="634" spans="22:22" x14ac:dyDescent="0.2">
      <c r="V634" s="292"/>
    </row>
    <row r="635" spans="22:22" x14ac:dyDescent="0.2">
      <c r="V635" s="292"/>
    </row>
    <row r="636" spans="22:22" x14ac:dyDescent="0.2">
      <c r="V636" s="292"/>
    </row>
    <row r="637" spans="22:22" x14ac:dyDescent="0.2">
      <c r="V637" s="292"/>
    </row>
    <row r="638" spans="22:22" x14ac:dyDescent="0.2">
      <c r="V638" s="292"/>
    </row>
    <row r="639" spans="22:22" x14ac:dyDescent="0.2">
      <c r="V639" s="292"/>
    </row>
    <row r="640" spans="22:22" x14ac:dyDescent="0.2">
      <c r="V640" s="292"/>
    </row>
    <row r="641" spans="22:22" x14ac:dyDescent="0.2">
      <c r="V641" s="292"/>
    </row>
    <row r="642" spans="22:22" x14ac:dyDescent="0.2">
      <c r="V642" s="292"/>
    </row>
    <row r="643" spans="22:22" x14ac:dyDescent="0.2">
      <c r="V643" s="292"/>
    </row>
    <row r="644" spans="22:22" x14ac:dyDescent="0.2">
      <c r="V644" s="292"/>
    </row>
    <row r="645" spans="22:22" x14ac:dyDescent="0.2">
      <c r="V645" s="292"/>
    </row>
    <row r="646" spans="22:22" x14ac:dyDescent="0.2">
      <c r="V646" s="292"/>
    </row>
    <row r="647" spans="22:22" x14ac:dyDescent="0.2">
      <c r="V647" s="292"/>
    </row>
    <row r="648" spans="22:22" x14ac:dyDescent="0.2">
      <c r="V648" s="292"/>
    </row>
    <row r="649" spans="22:22" x14ac:dyDescent="0.2">
      <c r="V649" s="292"/>
    </row>
    <row r="650" spans="22:22" x14ac:dyDescent="0.2">
      <c r="V650" s="292"/>
    </row>
    <row r="651" spans="22:22" x14ac:dyDescent="0.2">
      <c r="V651" s="292"/>
    </row>
    <row r="652" spans="22:22" x14ac:dyDescent="0.2">
      <c r="V652" s="292"/>
    </row>
    <row r="653" spans="22:22" x14ac:dyDescent="0.2">
      <c r="V653" s="292"/>
    </row>
    <row r="654" spans="22:22" x14ac:dyDescent="0.2">
      <c r="V654" s="292"/>
    </row>
    <row r="655" spans="22:22" x14ac:dyDescent="0.2">
      <c r="V655" s="292"/>
    </row>
    <row r="656" spans="22:22" x14ac:dyDescent="0.2">
      <c r="V656" s="292"/>
    </row>
    <row r="657" spans="22:22" x14ac:dyDescent="0.2">
      <c r="V657" s="292"/>
    </row>
    <row r="658" spans="22:22" x14ac:dyDescent="0.2">
      <c r="V658" s="292"/>
    </row>
    <row r="659" spans="22:22" x14ac:dyDescent="0.2">
      <c r="V659" s="292"/>
    </row>
    <row r="660" spans="22:22" x14ac:dyDescent="0.2">
      <c r="V660" s="292"/>
    </row>
    <row r="661" spans="22:22" x14ac:dyDescent="0.2">
      <c r="V661" s="292"/>
    </row>
    <row r="662" spans="22:22" x14ac:dyDescent="0.2">
      <c r="V662" s="292"/>
    </row>
    <row r="663" spans="22:22" x14ac:dyDescent="0.2">
      <c r="V663" s="292"/>
    </row>
    <row r="664" spans="22:22" x14ac:dyDescent="0.2">
      <c r="V664" s="292"/>
    </row>
    <row r="665" spans="22:22" x14ac:dyDescent="0.2">
      <c r="V665" s="292"/>
    </row>
    <row r="666" spans="22:22" x14ac:dyDescent="0.2">
      <c r="V666" s="292"/>
    </row>
    <row r="667" spans="22:22" x14ac:dyDescent="0.2">
      <c r="V667" s="292"/>
    </row>
    <row r="668" spans="22:22" x14ac:dyDescent="0.2">
      <c r="V668" s="292"/>
    </row>
    <row r="669" spans="22:22" x14ac:dyDescent="0.2">
      <c r="V669" s="292"/>
    </row>
    <row r="670" spans="22:22" x14ac:dyDescent="0.2">
      <c r="V670" s="292"/>
    </row>
    <row r="671" spans="22:22" x14ac:dyDescent="0.2">
      <c r="V671" s="292"/>
    </row>
    <row r="672" spans="22:22" x14ac:dyDescent="0.2">
      <c r="V672" s="292"/>
    </row>
    <row r="673" spans="22:22" x14ac:dyDescent="0.2">
      <c r="V673" s="292"/>
    </row>
  </sheetData>
  <mergeCells count="27">
    <mergeCell ref="U5:U6"/>
    <mergeCell ref="K5:K6"/>
    <mergeCell ref="P5:P6"/>
    <mergeCell ref="L4:L7"/>
    <mergeCell ref="M4:R4"/>
    <mergeCell ref="R5:R6"/>
    <mergeCell ref="S5:S6"/>
    <mergeCell ref="M7:V7"/>
    <mergeCell ref="T5:T6"/>
    <mergeCell ref="V5:V6"/>
    <mergeCell ref="Q5:Q6"/>
    <mergeCell ref="J5:J6"/>
    <mergeCell ref="A8:K8"/>
    <mergeCell ref="L8:V8"/>
    <mergeCell ref="A41:K41"/>
    <mergeCell ref="L41:V41"/>
    <mergeCell ref="A4:B7"/>
    <mergeCell ref="O5:O6"/>
    <mergeCell ref="G5:G6"/>
    <mergeCell ref="H5:H6"/>
    <mergeCell ref="M5:M6"/>
    <mergeCell ref="N5:N6"/>
    <mergeCell ref="I5:I6"/>
    <mergeCell ref="D5:D6"/>
    <mergeCell ref="C4:C6"/>
    <mergeCell ref="E5:E6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1" max="78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29"/>
  <sheetViews>
    <sheetView showGridLines="0" zoomScaleNormal="100" zoomScaleSheetLayoutView="100" workbookViewId="0"/>
  </sheetViews>
  <sheetFormatPr baseColWidth="10" defaultRowHeight="12.75" x14ac:dyDescent="0.2"/>
  <cols>
    <col min="1" max="1" width="35.5703125" style="290" customWidth="1" collapsed="1"/>
    <col min="2" max="2" width="5.5703125" style="291" customWidth="1" collapsed="1"/>
    <col min="3" max="4" width="11.28515625" style="291" customWidth="1" collapsed="1"/>
    <col min="5" max="5" width="12" style="291" bestFit="1" customWidth="1" collapsed="1"/>
    <col min="6" max="6" width="11.28515625" style="291" customWidth="1" collapsed="1"/>
    <col min="7" max="7" width="12.140625" style="291" bestFit="1" customWidth="1" collapsed="1"/>
    <col min="8" max="8" width="11.28515625" style="291" customWidth="1" collapsed="1"/>
    <col min="9" max="9" width="12.85546875" style="291" bestFit="1" customWidth="1" collapsed="1"/>
    <col min="10" max="11" width="11.28515625" style="291" customWidth="1" collapsed="1"/>
    <col min="12" max="12" width="2.7109375" style="290" customWidth="1" collapsed="1"/>
    <col min="13" max="13" width="31.7109375" style="290" customWidth="1" collapsed="1"/>
    <col min="14" max="14" width="5.85546875" style="291" customWidth="1" collapsed="1"/>
    <col min="15" max="24" width="10.7109375" style="291" customWidth="1" collapsed="1"/>
    <col min="25" max="25" width="11.42578125" style="290" collapsed="1"/>
    <col min="26" max="16384" width="11.42578125" style="291" collapsed="1"/>
  </cols>
  <sheetData>
    <row r="1" spans="1:58" s="273" customFormat="1" ht="19.5" customHeight="1" x14ac:dyDescent="0.2">
      <c r="A1" s="271" t="s">
        <v>676</v>
      </c>
      <c r="B1" s="272"/>
      <c r="C1" s="272"/>
      <c r="D1" s="272"/>
      <c r="E1" s="272"/>
      <c r="F1" s="272"/>
      <c r="G1" s="272"/>
      <c r="H1" s="272"/>
      <c r="J1" s="274"/>
      <c r="L1" s="298"/>
      <c r="M1" s="271" t="s">
        <v>673</v>
      </c>
      <c r="N1" s="272"/>
      <c r="O1" s="272"/>
      <c r="P1" s="272"/>
      <c r="S1" s="272"/>
      <c r="T1" s="272"/>
      <c r="U1" s="272"/>
      <c r="V1" s="272"/>
      <c r="W1" s="272"/>
      <c r="X1" s="272"/>
      <c r="Y1" s="275"/>
    </row>
    <row r="2" spans="1:58" s="277" customFormat="1" ht="19.5" customHeight="1" x14ac:dyDescent="0.25">
      <c r="A2" s="658" t="s">
        <v>778</v>
      </c>
      <c r="B2" s="276"/>
      <c r="C2" s="276"/>
      <c r="D2" s="276"/>
      <c r="E2" s="276"/>
      <c r="F2" s="276"/>
      <c r="G2" s="276"/>
      <c r="H2" s="276"/>
      <c r="L2" s="300"/>
      <c r="M2" s="658" t="s">
        <v>778</v>
      </c>
      <c r="N2" s="276"/>
      <c r="O2" s="276"/>
      <c r="P2" s="276"/>
      <c r="S2" s="276"/>
      <c r="T2" s="276"/>
      <c r="U2" s="276"/>
      <c r="V2" s="276"/>
      <c r="W2" s="276"/>
      <c r="X2" s="276"/>
      <c r="Y2" s="278"/>
    </row>
    <row r="3" spans="1:58" s="280" customFormat="1" ht="12.75" customHeight="1" x14ac:dyDescent="0.2">
      <c r="A3" s="279"/>
      <c r="I3" s="281"/>
      <c r="L3" s="279"/>
      <c r="M3" s="279"/>
      <c r="Y3" s="279"/>
    </row>
    <row r="4" spans="1:58" s="284" customFormat="1" ht="15" customHeight="1" x14ac:dyDescent="0.2">
      <c r="A4" s="1183" t="s">
        <v>5</v>
      </c>
      <c r="B4" s="1184"/>
      <c r="C4" s="1191" t="s">
        <v>6</v>
      </c>
      <c r="D4" s="302" t="s">
        <v>273</v>
      </c>
      <c r="E4" s="303"/>
      <c r="F4" s="303"/>
      <c r="G4" s="303"/>
      <c r="H4" s="303"/>
      <c r="I4" s="303"/>
      <c r="J4" s="304"/>
      <c r="K4" s="305"/>
      <c r="L4" s="296"/>
      <c r="M4" s="1183" t="s">
        <v>5</v>
      </c>
      <c r="N4" s="1184"/>
      <c r="O4" s="1189" t="s">
        <v>31</v>
      </c>
      <c r="P4" s="1183"/>
      <c r="Q4" s="1183"/>
      <c r="R4" s="1183"/>
      <c r="S4" s="1183"/>
      <c r="T4" s="1184"/>
      <c r="U4" s="286" t="s">
        <v>274</v>
      </c>
      <c r="V4" s="305"/>
      <c r="W4" s="305"/>
      <c r="X4" s="305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x14ac:dyDescent="0.2">
      <c r="A5" s="1185"/>
      <c r="B5" s="1186"/>
      <c r="C5" s="1191"/>
      <c r="D5" s="1191" t="s">
        <v>22</v>
      </c>
      <c r="E5" s="1191" t="s">
        <v>7</v>
      </c>
      <c r="F5" s="1191" t="s">
        <v>257</v>
      </c>
      <c r="G5" s="1191" t="s">
        <v>258</v>
      </c>
      <c r="H5" s="1191" t="s">
        <v>259</v>
      </c>
      <c r="I5" s="1191" t="s">
        <v>8</v>
      </c>
      <c r="J5" s="1182" t="s">
        <v>9</v>
      </c>
      <c r="K5" s="1202" t="s">
        <v>10</v>
      </c>
      <c r="L5" s="293"/>
      <c r="M5" s="1185"/>
      <c r="N5" s="1186"/>
      <c r="O5" s="1191" t="s">
        <v>11</v>
      </c>
      <c r="P5" s="1191" t="s">
        <v>264</v>
      </c>
      <c r="Q5" s="1192" t="s">
        <v>265</v>
      </c>
      <c r="R5" s="1192" t="s">
        <v>12</v>
      </c>
      <c r="S5" s="1192" t="s">
        <v>13</v>
      </c>
      <c r="T5" s="1192" t="s">
        <v>268</v>
      </c>
      <c r="U5" s="1191" t="s">
        <v>22</v>
      </c>
      <c r="V5" s="1191" t="s">
        <v>269</v>
      </c>
      <c r="W5" s="1191" t="s">
        <v>270</v>
      </c>
      <c r="X5" s="1182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ht="26.45" customHeight="1" x14ac:dyDescent="0.2">
      <c r="A6" s="1185"/>
      <c r="B6" s="1186"/>
      <c r="C6" s="1191"/>
      <c r="D6" s="1191"/>
      <c r="E6" s="1191"/>
      <c r="F6" s="1191"/>
      <c r="G6" s="1191"/>
      <c r="H6" s="1191"/>
      <c r="I6" s="1191"/>
      <c r="J6" s="1182"/>
      <c r="K6" s="1200"/>
      <c r="L6" s="293"/>
      <c r="M6" s="1185"/>
      <c r="N6" s="1186"/>
      <c r="O6" s="1191"/>
      <c r="P6" s="1191"/>
      <c r="Q6" s="1193"/>
      <c r="R6" s="1193"/>
      <c r="S6" s="1193"/>
      <c r="T6" s="1193"/>
      <c r="U6" s="1191"/>
      <c r="V6" s="1191"/>
      <c r="W6" s="1191"/>
      <c r="X6" s="1182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ht="15" customHeight="1" x14ac:dyDescent="0.2">
      <c r="A7" s="1187"/>
      <c r="B7" s="1188"/>
      <c r="C7" s="302" t="s">
        <v>301</v>
      </c>
      <c r="D7" s="302"/>
      <c r="E7" s="302"/>
      <c r="F7" s="302"/>
      <c r="G7" s="302"/>
      <c r="H7" s="302"/>
      <c r="I7" s="302"/>
      <c r="J7" s="286"/>
      <c r="K7" s="288"/>
      <c r="L7" s="297"/>
      <c r="M7" s="1187"/>
      <c r="N7" s="1188"/>
      <c r="O7" s="1190" t="s">
        <v>301</v>
      </c>
      <c r="P7" s="1187"/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8" customFormat="1" ht="39.75" customHeight="1" x14ac:dyDescent="0.2">
      <c r="A8" s="1137" t="s">
        <v>206</v>
      </c>
      <c r="B8" s="1134"/>
      <c r="C8" s="1134"/>
      <c r="D8" s="1134"/>
      <c r="E8" s="1134"/>
      <c r="F8" s="1134"/>
      <c r="G8" s="1134"/>
      <c r="H8" s="1134"/>
      <c r="I8" s="1134"/>
      <c r="J8" s="1134"/>
      <c r="K8" s="1134"/>
      <c r="L8" s="23"/>
      <c r="M8" s="1137" t="s">
        <v>207</v>
      </c>
      <c r="N8" s="1134"/>
      <c r="O8" s="1134"/>
      <c r="P8" s="1134"/>
      <c r="Q8" s="1134"/>
      <c r="R8" s="1134"/>
      <c r="S8" s="1134"/>
      <c r="T8" s="1134"/>
      <c r="U8" s="1134"/>
      <c r="V8" s="1134"/>
      <c r="W8" s="1134"/>
      <c r="X8" s="1134"/>
    </row>
    <row r="9" spans="1:58" s="17" customFormat="1" ht="18" customHeight="1" x14ac:dyDescent="0.2">
      <c r="A9" s="7" t="s">
        <v>69</v>
      </c>
      <c r="B9" s="39"/>
      <c r="C9" s="695"/>
      <c r="D9" s="692"/>
      <c r="E9" s="692"/>
      <c r="F9" s="692"/>
      <c r="G9" s="692"/>
      <c r="H9" s="692"/>
      <c r="I9" s="692"/>
      <c r="J9" s="692"/>
      <c r="K9" s="692"/>
      <c r="M9" s="7" t="s">
        <v>69</v>
      </c>
      <c r="N9" s="39"/>
      <c r="O9" s="695"/>
      <c r="P9" s="692"/>
      <c r="Q9" s="692"/>
      <c r="R9" s="692"/>
      <c r="S9" s="692"/>
      <c r="T9" s="692"/>
      <c r="U9" s="692"/>
      <c r="V9" s="692"/>
      <c r="W9" s="692"/>
      <c r="X9" s="714"/>
    </row>
    <row r="10" spans="1:58" s="17" customFormat="1" ht="18" customHeight="1" x14ac:dyDescent="0.2">
      <c r="A10" s="93" t="s">
        <v>70</v>
      </c>
      <c r="B10" s="39"/>
      <c r="C10" s="55">
        <v>107919.19448999999</v>
      </c>
      <c r="D10" s="56">
        <v>95177.524160000001</v>
      </c>
      <c r="E10" s="56">
        <v>9868.2100300000002</v>
      </c>
      <c r="F10" s="56">
        <v>1853.3818100000001</v>
      </c>
      <c r="G10" s="56">
        <v>2685.54367</v>
      </c>
      <c r="H10" s="56">
        <v>5572.8814000000002</v>
      </c>
      <c r="I10" s="56">
        <v>1268.7856300000001</v>
      </c>
      <c r="J10" s="56">
        <v>7982.1590900000001</v>
      </c>
      <c r="K10" s="56">
        <v>45429.548519999997</v>
      </c>
      <c r="M10" s="93" t="s">
        <v>70</v>
      </c>
      <c r="N10" s="39"/>
      <c r="O10" s="55">
        <v>7150.7112399999996</v>
      </c>
      <c r="P10" s="56">
        <v>1582</v>
      </c>
      <c r="Q10" s="56">
        <v>442</v>
      </c>
      <c r="R10" s="56">
        <v>4878.0963499999998</v>
      </c>
      <c r="S10" s="56">
        <v>4602.6766799999996</v>
      </c>
      <c r="T10" s="56">
        <v>1861.5297499999999</v>
      </c>
      <c r="U10" s="56">
        <v>12741.670330000001</v>
      </c>
      <c r="V10" s="56">
        <v>7200.05332</v>
      </c>
      <c r="W10" s="56">
        <v>2481.7294900000002</v>
      </c>
      <c r="X10" s="56">
        <v>3059.88751</v>
      </c>
    </row>
    <row r="11" spans="1:58" s="17" customFormat="1" ht="22.5" customHeight="1" x14ac:dyDescent="0.2">
      <c r="A11" s="7" t="s">
        <v>71</v>
      </c>
      <c r="B11" s="39"/>
      <c r="C11" s="695">
        <v>3424.4151700000002</v>
      </c>
      <c r="D11" s="692">
        <v>3193.14167</v>
      </c>
      <c r="E11" s="692">
        <v>392.40215000000001</v>
      </c>
      <c r="F11" s="692">
        <v>88.541650000000004</v>
      </c>
      <c r="G11" s="692">
        <v>0.25</v>
      </c>
      <c r="H11" s="692">
        <v>28.714919999999999</v>
      </c>
      <c r="I11" s="692">
        <v>0</v>
      </c>
      <c r="J11" s="692">
        <v>31.3141</v>
      </c>
      <c r="K11" s="692">
        <v>1308.9947400000001</v>
      </c>
      <c r="M11" s="7" t="s">
        <v>71</v>
      </c>
      <c r="N11" s="39"/>
      <c r="O11" s="695">
        <v>500.39535999999998</v>
      </c>
      <c r="P11" s="692">
        <v>58.357700000000001</v>
      </c>
      <c r="Q11" s="692">
        <v>393.48829000000001</v>
      </c>
      <c r="R11" s="692">
        <v>110</v>
      </c>
      <c r="S11" s="692">
        <v>239.46709999999999</v>
      </c>
      <c r="T11" s="692">
        <v>41.21566</v>
      </c>
      <c r="U11" s="692">
        <v>231.27350000000001</v>
      </c>
      <c r="V11" s="692">
        <v>56.108559999999997</v>
      </c>
      <c r="W11" s="692">
        <v>53.191470000000002</v>
      </c>
      <c r="X11" s="692">
        <v>121.97347000000001</v>
      </c>
    </row>
    <row r="12" spans="1:58" s="11" customFormat="1" ht="4.5" customHeight="1" x14ac:dyDescent="0.2">
      <c r="A12" s="94"/>
      <c r="B12" s="94"/>
      <c r="C12" s="1129"/>
      <c r="D12" s="1129"/>
      <c r="E12" s="1129"/>
      <c r="F12" s="1129"/>
      <c r="G12" s="1129"/>
      <c r="H12" s="1129"/>
      <c r="I12" s="1129"/>
      <c r="J12" s="1129"/>
      <c r="K12" s="1129"/>
      <c r="L12" s="23"/>
      <c r="M12" s="94"/>
      <c r="N12" s="94"/>
      <c r="O12" s="1129"/>
      <c r="P12" s="1129"/>
      <c r="Q12" s="1129"/>
      <c r="R12" s="1129"/>
      <c r="S12" s="1129"/>
      <c r="T12" s="1129"/>
      <c r="U12" s="1129"/>
      <c r="V12" s="1129"/>
      <c r="W12" s="1129"/>
      <c r="X12" s="1129"/>
    </row>
    <row r="13" spans="1:58" s="8" customFormat="1" ht="24.95" customHeight="1" x14ac:dyDescent="0.2">
      <c r="A13" s="1138" t="s">
        <v>140</v>
      </c>
      <c r="B13" s="1131"/>
      <c r="C13" s="1131"/>
      <c r="D13" s="1131"/>
      <c r="E13" s="1131"/>
      <c r="F13" s="1131"/>
      <c r="G13" s="1131"/>
      <c r="H13" s="1131"/>
      <c r="I13" s="1131"/>
      <c r="J13" s="1131"/>
      <c r="K13" s="1131"/>
      <c r="L13" s="23"/>
      <c r="M13" s="1138" t="s">
        <v>143</v>
      </c>
      <c r="N13" s="1131"/>
      <c r="O13" s="1131"/>
      <c r="P13" s="1131"/>
      <c r="Q13" s="1131"/>
      <c r="R13" s="1131"/>
      <c r="S13" s="1131"/>
      <c r="T13" s="1131"/>
      <c r="U13" s="1131"/>
      <c r="V13" s="1131"/>
      <c r="W13" s="1131"/>
      <c r="X13" s="1131"/>
    </row>
    <row r="14" spans="1:58" s="8" customFormat="1" ht="18" customHeight="1" x14ac:dyDescent="0.2">
      <c r="A14" s="7" t="s">
        <v>302</v>
      </c>
      <c r="B14" s="7"/>
      <c r="C14" s="695">
        <v>18235.322489999999</v>
      </c>
      <c r="D14" s="692">
        <v>18235.322489999999</v>
      </c>
      <c r="E14" s="692">
        <v>0</v>
      </c>
      <c r="F14" s="692">
        <v>0</v>
      </c>
      <c r="G14" s="692">
        <v>0</v>
      </c>
      <c r="H14" s="692">
        <v>0</v>
      </c>
      <c r="I14" s="692">
        <v>0</v>
      </c>
      <c r="J14" s="692">
        <v>0</v>
      </c>
      <c r="K14" s="692">
        <v>15311.77722</v>
      </c>
      <c r="M14" s="7" t="s">
        <v>302</v>
      </c>
      <c r="N14" s="7"/>
      <c r="O14" s="695">
        <v>580</v>
      </c>
      <c r="P14" s="692">
        <v>0</v>
      </c>
      <c r="Q14" s="692">
        <v>0</v>
      </c>
      <c r="R14" s="692">
        <v>2343.5452700000001</v>
      </c>
      <c r="S14" s="692">
        <v>0</v>
      </c>
      <c r="T14" s="692">
        <v>0</v>
      </c>
      <c r="U14" s="692">
        <v>0</v>
      </c>
      <c r="V14" s="692">
        <v>0</v>
      </c>
      <c r="W14" s="692">
        <v>0</v>
      </c>
      <c r="X14" s="692">
        <v>0</v>
      </c>
    </row>
    <row r="15" spans="1:58" s="11" customFormat="1" ht="18" customHeight="1" x14ac:dyDescent="0.2">
      <c r="A15" s="10" t="s">
        <v>59</v>
      </c>
      <c r="B15" s="10"/>
      <c r="C15" s="688">
        <v>18235.322489999999</v>
      </c>
      <c r="D15" s="684">
        <v>18235.322489999999</v>
      </c>
      <c r="E15" s="684">
        <v>0</v>
      </c>
      <c r="F15" s="684">
        <v>0</v>
      </c>
      <c r="G15" s="684">
        <v>0</v>
      </c>
      <c r="H15" s="684">
        <v>0</v>
      </c>
      <c r="I15" s="684">
        <v>0</v>
      </c>
      <c r="J15" s="684">
        <v>0</v>
      </c>
      <c r="K15" s="684">
        <v>15311.77722</v>
      </c>
      <c r="M15" s="10" t="s">
        <v>59</v>
      </c>
      <c r="N15" s="10"/>
      <c r="O15" s="688">
        <v>580</v>
      </c>
      <c r="P15" s="684">
        <v>0</v>
      </c>
      <c r="Q15" s="684">
        <v>0</v>
      </c>
      <c r="R15" s="684">
        <v>2343.5452700000001</v>
      </c>
      <c r="S15" s="684">
        <v>0</v>
      </c>
      <c r="T15" s="684">
        <v>0</v>
      </c>
      <c r="U15" s="684">
        <v>0</v>
      </c>
      <c r="V15" s="684">
        <v>0</v>
      </c>
      <c r="W15" s="684">
        <v>0</v>
      </c>
      <c r="X15" s="684">
        <v>0</v>
      </c>
    </row>
    <row r="16" spans="1:58" s="6" customFormat="1" x14ac:dyDescent="0.2">
      <c r="A16" s="37" t="s">
        <v>58</v>
      </c>
      <c r="B16" s="39"/>
      <c r="C16" s="688">
        <v>3042.7494200000001</v>
      </c>
      <c r="D16" s="684">
        <v>3042.7494200000001</v>
      </c>
      <c r="E16" s="684">
        <v>0</v>
      </c>
      <c r="F16" s="684">
        <v>0</v>
      </c>
      <c r="G16" s="684">
        <v>0</v>
      </c>
      <c r="H16" s="684">
        <v>0</v>
      </c>
      <c r="I16" s="684">
        <v>0</v>
      </c>
      <c r="J16" s="684">
        <v>0</v>
      </c>
      <c r="K16" s="684">
        <v>119.20415</v>
      </c>
      <c r="M16" s="37" t="s">
        <v>58</v>
      </c>
      <c r="N16" s="39"/>
      <c r="O16" s="688">
        <v>580</v>
      </c>
      <c r="P16" s="684">
        <v>0</v>
      </c>
      <c r="Q16" s="684">
        <v>0</v>
      </c>
      <c r="R16" s="684">
        <v>2343.5452700000001</v>
      </c>
      <c r="S16" s="684">
        <v>0</v>
      </c>
      <c r="T16" s="684">
        <v>0</v>
      </c>
      <c r="U16" s="684">
        <v>0</v>
      </c>
      <c r="V16" s="684">
        <v>0</v>
      </c>
      <c r="W16" s="684">
        <v>0</v>
      </c>
      <c r="X16" s="684">
        <v>0</v>
      </c>
    </row>
    <row r="17" spans="1:24" s="6" customFormat="1" x14ac:dyDescent="0.2">
      <c r="A17" s="37" t="s">
        <v>97</v>
      </c>
      <c r="B17" s="39"/>
      <c r="C17" s="688">
        <v>15192.57307</v>
      </c>
      <c r="D17" s="684">
        <v>15192.57307</v>
      </c>
      <c r="E17" s="684">
        <v>0</v>
      </c>
      <c r="F17" s="684">
        <v>0</v>
      </c>
      <c r="G17" s="684">
        <v>0</v>
      </c>
      <c r="H17" s="684">
        <v>0</v>
      </c>
      <c r="I17" s="684">
        <v>0</v>
      </c>
      <c r="J17" s="684">
        <v>0</v>
      </c>
      <c r="K17" s="684">
        <v>15192.57307</v>
      </c>
      <c r="M17" s="37" t="s">
        <v>97</v>
      </c>
      <c r="N17" s="39"/>
      <c r="O17" s="688">
        <v>0</v>
      </c>
      <c r="P17" s="684">
        <v>0</v>
      </c>
      <c r="Q17" s="684">
        <v>0</v>
      </c>
      <c r="R17" s="684">
        <v>0</v>
      </c>
      <c r="S17" s="684">
        <v>0</v>
      </c>
      <c r="T17" s="684">
        <v>0</v>
      </c>
      <c r="U17" s="684">
        <v>0</v>
      </c>
      <c r="V17" s="684">
        <v>0</v>
      </c>
      <c r="W17" s="684">
        <v>0</v>
      </c>
      <c r="X17" s="684">
        <v>0</v>
      </c>
    </row>
    <row r="18" spans="1:24" s="8" customFormat="1" ht="22.5" customHeight="1" x14ac:dyDescent="0.2">
      <c r="A18" s="7" t="s">
        <v>68</v>
      </c>
      <c r="B18" s="7"/>
      <c r="C18" s="695">
        <v>6461.4478300000001</v>
      </c>
      <c r="D18" s="692">
        <v>6439.5990899999997</v>
      </c>
      <c r="E18" s="692">
        <v>5195.2882300000001</v>
      </c>
      <c r="F18" s="692">
        <v>2.7818100000000001</v>
      </c>
      <c r="G18" s="692">
        <v>0</v>
      </c>
      <c r="H18" s="692">
        <v>9.1640099999999993</v>
      </c>
      <c r="I18" s="692">
        <v>13.096299999999999</v>
      </c>
      <c r="J18" s="692">
        <v>120.80686</v>
      </c>
      <c r="K18" s="692">
        <v>1098.42056</v>
      </c>
      <c r="M18" s="7" t="s">
        <v>68</v>
      </c>
      <c r="N18" s="7"/>
      <c r="O18" s="695">
        <v>4.1329999999999999E-2</v>
      </c>
      <c r="P18" s="692">
        <v>0</v>
      </c>
      <c r="Q18" s="692">
        <v>0</v>
      </c>
      <c r="R18" s="692">
        <v>0</v>
      </c>
      <c r="S18" s="692">
        <v>0</v>
      </c>
      <c r="T18" s="692">
        <v>0</v>
      </c>
      <c r="U18" s="692">
        <v>21.84873</v>
      </c>
      <c r="V18" s="692">
        <v>0</v>
      </c>
      <c r="W18" s="692">
        <v>1.84873</v>
      </c>
      <c r="X18" s="692">
        <v>20</v>
      </c>
    </row>
    <row r="19" spans="1:24" s="6" customFormat="1" ht="18" customHeight="1" x14ac:dyDescent="0.2">
      <c r="A19" s="10" t="s">
        <v>55</v>
      </c>
      <c r="B19" s="39"/>
      <c r="C19" s="688">
        <v>5388.0582199999999</v>
      </c>
      <c r="D19" s="684">
        <v>5366.2094900000002</v>
      </c>
      <c r="E19" s="684">
        <v>5195.2882300000001</v>
      </c>
      <c r="F19" s="684">
        <v>2.7818100000000001</v>
      </c>
      <c r="G19" s="684">
        <v>0</v>
      </c>
      <c r="H19" s="684">
        <v>9.1640099999999993</v>
      </c>
      <c r="I19" s="684">
        <v>13.096299999999999</v>
      </c>
      <c r="J19" s="684">
        <v>120.80686</v>
      </c>
      <c r="K19" s="684">
        <v>25.03096</v>
      </c>
      <c r="M19" s="10" t="s">
        <v>55</v>
      </c>
      <c r="N19" s="39"/>
      <c r="O19" s="688">
        <v>4.1329999999999999E-2</v>
      </c>
      <c r="P19" s="684">
        <v>0</v>
      </c>
      <c r="Q19" s="684">
        <v>0</v>
      </c>
      <c r="R19" s="684">
        <v>0</v>
      </c>
      <c r="S19" s="684">
        <v>0</v>
      </c>
      <c r="T19" s="684">
        <v>0</v>
      </c>
      <c r="U19" s="684">
        <v>21.84873</v>
      </c>
      <c r="V19" s="684">
        <v>0</v>
      </c>
      <c r="W19" s="684">
        <v>1.84873</v>
      </c>
      <c r="X19" s="684">
        <v>20</v>
      </c>
    </row>
    <row r="20" spans="1:24" s="6" customFormat="1" x14ac:dyDescent="0.2">
      <c r="A20" s="37" t="s">
        <v>58</v>
      </c>
      <c r="B20" s="39"/>
      <c r="C20" s="688">
        <v>5388.0582199999999</v>
      </c>
      <c r="D20" s="684">
        <v>5366.2094900000002</v>
      </c>
      <c r="E20" s="684">
        <v>5195.2882300000001</v>
      </c>
      <c r="F20" s="684">
        <v>2.7818100000000001</v>
      </c>
      <c r="G20" s="684">
        <v>0</v>
      </c>
      <c r="H20" s="684">
        <v>9.1640099999999993</v>
      </c>
      <c r="I20" s="684">
        <v>13.096299999999999</v>
      </c>
      <c r="J20" s="684">
        <v>120.80686</v>
      </c>
      <c r="K20" s="684">
        <v>25.03096</v>
      </c>
      <c r="M20" s="37" t="s">
        <v>58</v>
      </c>
      <c r="N20" s="39"/>
      <c r="O20" s="688">
        <v>4.1329999999999999E-2</v>
      </c>
      <c r="P20" s="684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21.84873</v>
      </c>
      <c r="V20" s="684">
        <v>0</v>
      </c>
      <c r="W20" s="684">
        <v>1.84873</v>
      </c>
      <c r="X20" s="684">
        <v>20</v>
      </c>
    </row>
    <row r="21" spans="1:24" s="6" customFormat="1" x14ac:dyDescent="0.2">
      <c r="A21" s="37" t="s">
        <v>97</v>
      </c>
      <c r="B21" s="39"/>
      <c r="C21" s="688">
        <v>0</v>
      </c>
      <c r="D21" s="684">
        <v>0</v>
      </c>
      <c r="E21" s="684">
        <v>0</v>
      </c>
      <c r="F21" s="684">
        <v>0</v>
      </c>
      <c r="G21" s="684">
        <v>0</v>
      </c>
      <c r="H21" s="684">
        <v>0</v>
      </c>
      <c r="I21" s="684">
        <v>0</v>
      </c>
      <c r="J21" s="684">
        <v>0</v>
      </c>
      <c r="K21" s="684">
        <v>0</v>
      </c>
      <c r="M21" s="37" t="s">
        <v>97</v>
      </c>
      <c r="N21" s="39"/>
      <c r="O21" s="688">
        <v>0</v>
      </c>
      <c r="P21" s="684">
        <v>0</v>
      </c>
      <c r="Q21" s="684">
        <v>0</v>
      </c>
      <c r="R21" s="684">
        <v>0</v>
      </c>
      <c r="S21" s="684">
        <v>0</v>
      </c>
      <c r="T21" s="684">
        <v>0</v>
      </c>
      <c r="U21" s="684">
        <v>0</v>
      </c>
      <c r="V21" s="684">
        <v>0</v>
      </c>
      <c r="W21" s="684">
        <v>0</v>
      </c>
      <c r="X21" s="684">
        <v>0</v>
      </c>
    </row>
    <row r="22" spans="1:24" s="6" customFormat="1" x14ac:dyDescent="0.2">
      <c r="A22" s="10" t="s">
        <v>56</v>
      </c>
      <c r="B22" s="39"/>
      <c r="C22" s="688">
        <v>3.3896099999999998</v>
      </c>
      <c r="D22" s="684">
        <v>3.3896099999999998</v>
      </c>
      <c r="E22" s="684">
        <v>0</v>
      </c>
      <c r="F22" s="684">
        <v>0</v>
      </c>
      <c r="G22" s="684">
        <v>0</v>
      </c>
      <c r="H22" s="684">
        <v>0</v>
      </c>
      <c r="I22" s="684">
        <v>0</v>
      </c>
      <c r="J22" s="684">
        <v>0</v>
      </c>
      <c r="K22" s="684">
        <v>3.3896099999999998</v>
      </c>
      <c r="M22" s="10" t="s">
        <v>56</v>
      </c>
      <c r="N22" s="39"/>
      <c r="O22" s="688">
        <v>0</v>
      </c>
      <c r="P22" s="684">
        <v>0</v>
      </c>
      <c r="Q22" s="684">
        <v>0</v>
      </c>
      <c r="R22" s="684">
        <v>0</v>
      </c>
      <c r="S22" s="684">
        <v>0</v>
      </c>
      <c r="T22" s="684">
        <v>0</v>
      </c>
      <c r="U22" s="684">
        <v>0</v>
      </c>
      <c r="V22" s="684">
        <v>0</v>
      </c>
      <c r="W22" s="684">
        <v>0</v>
      </c>
      <c r="X22" s="684">
        <v>0</v>
      </c>
    </row>
    <row r="23" spans="1:24" s="6" customFormat="1" x14ac:dyDescent="0.2">
      <c r="A23" s="10" t="s">
        <v>57</v>
      </c>
      <c r="B23" s="39"/>
      <c r="C23" s="688">
        <v>1070</v>
      </c>
      <c r="D23" s="684">
        <v>1070</v>
      </c>
      <c r="E23" s="684">
        <v>0</v>
      </c>
      <c r="F23" s="684">
        <v>0</v>
      </c>
      <c r="G23" s="684">
        <v>0</v>
      </c>
      <c r="H23" s="684">
        <v>0</v>
      </c>
      <c r="I23" s="684">
        <v>0</v>
      </c>
      <c r="J23" s="684">
        <v>0</v>
      </c>
      <c r="K23" s="684">
        <v>1070</v>
      </c>
      <c r="M23" s="10" t="s">
        <v>57</v>
      </c>
      <c r="N23" s="39"/>
      <c r="O23" s="688">
        <v>0</v>
      </c>
      <c r="P23" s="684">
        <v>0</v>
      </c>
      <c r="Q23" s="684">
        <v>0</v>
      </c>
      <c r="R23" s="684">
        <v>0</v>
      </c>
      <c r="S23" s="684">
        <v>0</v>
      </c>
      <c r="T23" s="684">
        <v>0</v>
      </c>
      <c r="U23" s="684">
        <v>0</v>
      </c>
      <c r="V23" s="684">
        <v>0</v>
      </c>
      <c r="W23" s="684">
        <v>0</v>
      </c>
      <c r="X23" s="684">
        <v>0</v>
      </c>
    </row>
    <row r="24" spans="1:24" s="6" customFormat="1" x14ac:dyDescent="0.2">
      <c r="A24" s="37" t="s">
        <v>58</v>
      </c>
      <c r="B24" s="39"/>
      <c r="C24" s="688">
        <v>1070</v>
      </c>
      <c r="D24" s="684">
        <v>1070</v>
      </c>
      <c r="E24" s="684">
        <v>0</v>
      </c>
      <c r="F24" s="684">
        <v>0</v>
      </c>
      <c r="G24" s="684">
        <v>0</v>
      </c>
      <c r="H24" s="684">
        <v>0</v>
      </c>
      <c r="I24" s="684">
        <v>0</v>
      </c>
      <c r="J24" s="684">
        <v>0</v>
      </c>
      <c r="K24" s="684">
        <v>1070</v>
      </c>
      <c r="M24" s="37" t="s">
        <v>58</v>
      </c>
      <c r="N24" s="39"/>
      <c r="O24" s="688">
        <v>0</v>
      </c>
      <c r="P24" s="684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684">
        <v>0</v>
      </c>
      <c r="X24" s="684">
        <v>0</v>
      </c>
    </row>
    <row r="25" spans="1:24" s="6" customFormat="1" x14ac:dyDescent="0.2">
      <c r="A25" s="37" t="s">
        <v>97</v>
      </c>
      <c r="B25" s="39"/>
      <c r="C25" s="688">
        <v>0</v>
      </c>
      <c r="D25" s="684">
        <v>0</v>
      </c>
      <c r="E25" s="684">
        <v>0</v>
      </c>
      <c r="F25" s="684">
        <v>0</v>
      </c>
      <c r="G25" s="684">
        <v>0</v>
      </c>
      <c r="H25" s="684">
        <v>0</v>
      </c>
      <c r="I25" s="684">
        <v>0</v>
      </c>
      <c r="J25" s="684">
        <v>0</v>
      </c>
      <c r="K25" s="684">
        <v>0</v>
      </c>
      <c r="M25" s="37" t="s">
        <v>97</v>
      </c>
      <c r="N25" s="39"/>
      <c r="O25" s="688">
        <v>0</v>
      </c>
      <c r="P25" s="684">
        <v>0</v>
      </c>
      <c r="Q25" s="684">
        <v>0</v>
      </c>
      <c r="R25" s="684">
        <v>0</v>
      </c>
      <c r="S25" s="684">
        <v>0</v>
      </c>
      <c r="T25" s="684">
        <v>0</v>
      </c>
      <c r="U25" s="684">
        <v>0</v>
      </c>
      <c r="V25" s="684">
        <v>0</v>
      </c>
      <c r="W25" s="684">
        <v>0</v>
      </c>
      <c r="X25" s="684">
        <v>0</v>
      </c>
    </row>
    <row r="26" spans="1:24" s="17" customFormat="1" ht="22.5" customHeight="1" x14ac:dyDescent="0.2">
      <c r="A26" s="7" t="s">
        <v>69</v>
      </c>
      <c r="B26" s="39"/>
      <c r="C26" s="695"/>
      <c r="D26" s="692"/>
      <c r="E26" s="692"/>
      <c r="F26" s="692"/>
      <c r="G26" s="692"/>
      <c r="H26" s="692"/>
      <c r="I26" s="692"/>
      <c r="J26" s="692"/>
      <c r="K26" s="692"/>
      <c r="M26" s="7" t="s">
        <v>69</v>
      </c>
      <c r="N26" s="39"/>
      <c r="O26" s="695"/>
      <c r="P26" s="692"/>
      <c r="Q26" s="692"/>
      <c r="R26" s="692"/>
      <c r="S26" s="692"/>
      <c r="T26" s="692"/>
      <c r="U26" s="692"/>
      <c r="V26" s="692"/>
      <c r="W26" s="692"/>
      <c r="X26" s="692"/>
    </row>
    <row r="27" spans="1:24" s="17" customFormat="1" ht="18" customHeight="1" x14ac:dyDescent="0.2">
      <c r="A27" s="93" t="s">
        <v>70</v>
      </c>
      <c r="B27" s="39"/>
      <c r="C27" s="55">
        <v>24696.77032</v>
      </c>
      <c r="D27" s="56">
        <v>24674.921579999998</v>
      </c>
      <c r="E27" s="56">
        <v>5195.2882300000001</v>
      </c>
      <c r="F27" s="56">
        <v>2.7818100000000001</v>
      </c>
      <c r="G27" s="56">
        <v>0</v>
      </c>
      <c r="H27" s="56">
        <v>9.1640099999999993</v>
      </c>
      <c r="I27" s="56">
        <v>13.096299999999999</v>
      </c>
      <c r="J27" s="56">
        <v>120.80686</v>
      </c>
      <c r="K27" s="56">
        <v>16410.197779999999</v>
      </c>
      <c r="M27" s="93" t="s">
        <v>70</v>
      </c>
      <c r="N27" s="39"/>
      <c r="O27" s="55">
        <v>580.04133000000002</v>
      </c>
      <c r="P27" s="56">
        <v>0</v>
      </c>
      <c r="Q27" s="56">
        <v>0</v>
      </c>
      <c r="R27" s="56">
        <v>2343.5452700000001</v>
      </c>
      <c r="S27" s="56">
        <v>0</v>
      </c>
      <c r="T27" s="56">
        <v>0</v>
      </c>
      <c r="U27" s="56">
        <v>21.84873</v>
      </c>
      <c r="V27" s="56">
        <v>0</v>
      </c>
      <c r="W27" s="56">
        <v>1.84873</v>
      </c>
      <c r="X27" s="56">
        <v>20</v>
      </c>
    </row>
    <row r="28" spans="1:24" s="17" customFormat="1" ht="22.5" customHeight="1" x14ac:dyDescent="0.2">
      <c r="A28" s="7" t="s">
        <v>71</v>
      </c>
      <c r="B28" s="39"/>
      <c r="C28" s="695">
        <v>79.315489999999997</v>
      </c>
      <c r="D28" s="692">
        <v>49.50038</v>
      </c>
      <c r="E28" s="692">
        <v>0.33889000000000002</v>
      </c>
      <c r="F28" s="692">
        <v>0</v>
      </c>
      <c r="G28" s="692">
        <v>0</v>
      </c>
      <c r="H28" s="692">
        <v>0</v>
      </c>
      <c r="I28" s="692">
        <v>0</v>
      </c>
      <c r="J28" s="692">
        <v>0</v>
      </c>
      <c r="K28" s="692">
        <v>1.7819999999999999E-2</v>
      </c>
      <c r="M28" s="7" t="s">
        <v>71</v>
      </c>
      <c r="N28" s="39"/>
      <c r="O28" s="695">
        <v>7.9280099999999996</v>
      </c>
      <c r="P28" s="692">
        <v>0</v>
      </c>
      <c r="Q28" s="692">
        <v>0</v>
      </c>
      <c r="R28" s="692">
        <v>0</v>
      </c>
      <c r="S28" s="692">
        <v>0</v>
      </c>
      <c r="T28" s="692">
        <v>41.21566</v>
      </c>
      <c r="U28" s="692">
        <v>29.81512</v>
      </c>
      <c r="V28" s="692">
        <v>3.117E-2</v>
      </c>
      <c r="W28" s="692">
        <v>29.070699999999999</v>
      </c>
      <c r="X28" s="692">
        <v>0.71325000000000005</v>
      </c>
    </row>
    <row r="29" spans="1:24" s="8" customFormat="1" ht="4.5" customHeight="1" x14ac:dyDescent="0.2">
      <c r="A29" s="175"/>
      <c r="B29" s="176"/>
      <c r="C29" s="1201"/>
      <c r="D29" s="1201"/>
      <c r="E29" s="1201"/>
      <c r="F29" s="1201"/>
      <c r="G29" s="1201"/>
      <c r="H29" s="1201"/>
      <c r="I29" s="1201"/>
      <c r="J29" s="1201"/>
      <c r="K29" s="1201"/>
      <c r="L29" s="23"/>
      <c r="M29" s="175"/>
      <c r="N29" s="176"/>
      <c r="O29" s="1201"/>
      <c r="P29" s="1201"/>
      <c r="Q29" s="1201"/>
      <c r="R29" s="1201"/>
      <c r="S29" s="1201"/>
      <c r="T29" s="1201"/>
      <c r="U29" s="1201"/>
      <c r="V29" s="1201"/>
      <c r="W29" s="1201"/>
      <c r="X29" s="1201"/>
    </row>
    <row r="30" spans="1:24" s="8" customFormat="1" ht="24.95" customHeight="1" x14ac:dyDescent="0.2">
      <c r="A30" s="1138" t="s">
        <v>141</v>
      </c>
      <c r="B30" s="1131"/>
      <c r="C30" s="1131"/>
      <c r="D30" s="1131"/>
      <c r="E30" s="1131"/>
      <c r="F30" s="1131"/>
      <c r="G30" s="1131"/>
      <c r="H30" s="1131"/>
      <c r="I30" s="1131"/>
      <c r="J30" s="1131"/>
      <c r="K30" s="1131"/>
      <c r="L30" s="23"/>
      <c r="M30" s="1138" t="s">
        <v>144</v>
      </c>
      <c r="N30" s="1131"/>
      <c r="O30" s="1131"/>
      <c r="P30" s="1131"/>
      <c r="Q30" s="1131"/>
      <c r="R30" s="1131"/>
      <c r="S30" s="1131"/>
      <c r="T30" s="1131"/>
      <c r="U30" s="1131"/>
      <c r="V30" s="1131"/>
      <c r="W30" s="1131"/>
      <c r="X30" s="1131"/>
    </row>
    <row r="31" spans="1:24" s="8" customFormat="1" ht="18" customHeight="1" x14ac:dyDescent="0.2">
      <c r="A31" s="7" t="s">
        <v>302</v>
      </c>
      <c r="B31" s="7"/>
      <c r="C31" s="695">
        <v>44038.289920000003</v>
      </c>
      <c r="D31" s="692">
        <v>38611.289920000003</v>
      </c>
      <c r="E31" s="692">
        <v>1290</v>
      </c>
      <c r="F31" s="692">
        <v>0</v>
      </c>
      <c r="G31" s="692">
        <v>445</v>
      </c>
      <c r="H31" s="692">
        <v>3960</v>
      </c>
      <c r="I31" s="692">
        <v>425</v>
      </c>
      <c r="J31" s="692">
        <v>3575</v>
      </c>
      <c r="K31" s="692">
        <v>21419.112079999999</v>
      </c>
      <c r="M31" s="7" t="s">
        <v>302</v>
      </c>
      <c r="N31" s="7"/>
      <c r="O31" s="695">
        <v>4395</v>
      </c>
      <c r="P31" s="692">
        <v>675</v>
      </c>
      <c r="Q31" s="692">
        <v>0</v>
      </c>
      <c r="R31" s="692">
        <v>1127.17785</v>
      </c>
      <c r="S31" s="692">
        <v>1300</v>
      </c>
      <c r="T31" s="692">
        <v>0</v>
      </c>
      <c r="U31" s="692">
        <v>5427</v>
      </c>
      <c r="V31" s="692">
        <v>1682</v>
      </c>
      <c r="W31" s="692">
        <v>2175</v>
      </c>
      <c r="X31" s="692">
        <v>1570</v>
      </c>
    </row>
    <row r="32" spans="1:24" s="11" customFormat="1" ht="18" customHeight="1" x14ac:dyDescent="0.2">
      <c r="A32" s="10" t="s">
        <v>60</v>
      </c>
      <c r="B32" s="10"/>
      <c r="C32" s="688">
        <v>44038.289920000003</v>
      </c>
      <c r="D32" s="684">
        <v>38611.289920000003</v>
      </c>
      <c r="E32" s="684">
        <v>1290</v>
      </c>
      <c r="F32" s="684">
        <v>0</v>
      </c>
      <c r="G32" s="684">
        <v>445</v>
      </c>
      <c r="H32" s="684">
        <v>3960</v>
      </c>
      <c r="I32" s="684">
        <v>425</v>
      </c>
      <c r="J32" s="684">
        <v>3575</v>
      </c>
      <c r="K32" s="684">
        <v>21419.112079999999</v>
      </c>
      <c r="M32" s="10" t="s">
        <v>60</v>
      </c>
      <c r="N32" s="10"/>
      <c r="O32" s="688">
        <v>4395</v>
      </c>
      <c r="P32" s="684">
        <v>675</v>
      </c>
      <c r="Q32" s="684">
        <v>0</v>
      </c>
      <c r="R32" s="684">
        <v>1127.17785</v>
      </c>
      <c r="S32" s="684">
        <v>1300</v>
      </c>
      <c r="T32" s="684">
        <v>0</v>
      </c>
      <c r="U32" s="684">
        <v>5427</v>
      </c>
      <c r="V32" s="684">
        <v>1682</v>
      </c>
      <c r="W32" s="684">
        <v>2175</v>
      </c>
      <c r="X32" s="684">
        <v>1570</v>
      </c>
    </row>
    <row r="33" spans="1:24" s="6" customFormat="1" x14ac:dyDescent="0.2">
      <c r="A33" s="37" t="s">
        <v>58</v>
      </c>
      <c r="B33" s="39"/>
      <c r="C33" s="688">
        <v>39488.003199999999</v>
      </c>
      <c r="D33" s="684">
        <v>34061.003199999999</v>
      </c>
      <c r="E33" s="684">
        <v>1200</v>
      </c>
      <c r="F33" s="684">
        <v>0</v>
      </c>
      <c r="G33" s="684">
        <v>445</v>
      </c>
      <c r="H33" s="684">
        <v>3960</v>
      </c>
      <c r="I33" s="684">
        <v>425</v>
      </c>
      <c r="J33" s="684">
        <v>3575</v>
      </c>
      <c r="K33" s="684">
        <v>16958.825349999999</v>
      </c>
      <c r="M33" s="37" t="s">
        <v>58</v>
      </c>
      <c r="N33" s="39"/>
      <c r="O33" s="688">
        <v>4395</v>
      </c>
      <c r="P33" s="684">
        <v>675</v>
      </c>
      <c r="Q33" s="684">
        <v>0</v>
      </c>
      <c r="R33" s="684">
        <v>1127.17785</v>
      </c>
      <c r="S33" s="684">
        <v>1300</v>
      </c>
      <c r="T33" s="684">
        <v>0</v>
      </c>
      <c r="U33" s="684">
        <v>5427</v>
      </c>
      <c r="V33" s="684">
        <v>1682</v>
      </c>
      <c r="W33" s="684">
        <v>2175</v>
      </c>
      <c r="X33" s="684">
        <v>1570</v>
      </c>
    </row>
    <row r="34" spans="1:24" s="6" customFormat="1" x14ac:dyDescent="0.2">
      <c r="A34" s="37" t="s">
        <v>97</v>
      </c>
      <c r="B34" s="39"/>
      <c r="C34" s="688">
        <v>4550.2867299999998</v>
      </c>
      <c r="D34" s="684">
        <v>4550.2867299999998</v>
      </c>
      <c r="E34" s="684">
        <v>90</v>
      </c>
      <c r="F34" s="684">
        <v>0</v>
      </c>
      <c r="G34" s="684">
        <v>0</v>
      </c>
      <c r="H34" s="684">
        <v>0</v>
      </c>
      <c r="I34" s="684">
        <v>0</v>
      </c>
      <c r="J34" s="684">
        <v>0</v>
      </c>
      <c r="K34" s="684">
        <v>4460.2867299999998</v>
      </c>
      <c r="M34" s="37" t="s">
        <v>97</v>
      </c>
      <c r="N34" s="39"/>
      <c r="O34" s="688">
        <v>0</v>
      </c>
      <c r="P34" s="684">
        <v>0</v>
      </c>
      <c r="Q34" s="684">
        <v>0</v>
      </c>
      <c r="R34" s="684">
        <v>0</v>
      </c>
      <c r="S34" s="684">
        <v>0</v>
      </c>
      <c r="T34" s="684">
        <v>0</v>
      </c>
      <c r="U34" s="684">
        <v>0</v>
      </c>
      <c r="V34" s="684">
        <v>0</v>
      </c>
      <c r="W34" s="684">
        <v>0</v>
      </c>
      <c r="X34" s="684">
        <v>0</v>
      </c>
    </row>
    <row r="35" spans="1:24" s="8" customFormat="1" ht="22.5" customHeight="1" x14ac:dyDescent="0.2">
      <c r="A35" s="7" t="s">
        <v>68</v>
      </c>
      <c r="B35" s="7"/>
      <c r="C35" s="695">
        <v>2325.13771</v>
      </c>
      <c r="D35" s="692">
        <v>2045.4685199999999</v>
      </c>
      <c r="E35" s="692">
        <v>0</v>
      </c>
      <c r="F35" s="692">
        <v>0</v>
      </c>
      <c r="G35" s="692">
        <v>480</v>
      </c>
      <c r="H35" s="692">
        <v>3.0929999999999999E-2</v>
      </c>
      <c r="I35" s="692">
        <v>36.898960000000002</v>
      </c>
      <c r="J35" s="692">
        <v>95.056219999999996</v>
      </c>
      <c r="K35" s="692">
        <v>1163.0160699999999</v>
      </c>
      <c r="M35" s="7" t="s">
        <v>68</v>
      </c>
      <c r="N35" s="7"/>
      <c r="O35" s="695">
        <v>153.58699999999999</v>
      </c>
      <c r="P35" s="692">
        <v>5</v>
      </c>
      <c r="Q35" s="692">
        <v>30</v>
      </c>
      <c r="R35" s="692">
        <v>43.688020000000002</v>
      </c>
      <c r="S35" s="692">
        <v>38.191330000000001</v>
      </c>
      <c r="T35" s="692">
        <v>0</v>
      </c>
      <c r="U35" s="692">
        <v>279.66919999999999</v>
      </c>
      <c r="V35" s="692">
        <v>10</v>
      </c>
      <c r="W35" s="692">
        <v>8.2238100000000003</v>
      </c>
      <c r="X35" s="692">
        <v>261.44538</v>
      </c>
    </row>
    <row r="36" spans="1:24" s="6" customFormat="1" ht="18" customHeight="1" x14ac:dyDescent="0.2">
      <c r="A36" s="10" t="s">
        <v>55</v>
      </c>
      <c r="B36" s="39"/>
      <c r="C36" s="688">
        <v>2114.55071</v>
      </c>
      <c r="D36" s="684">
        <v>1834.8815199999999</v>
      </c>
      <c r="E36" s="684">
        <v>0</v>
      </c>
      <c r="F36" s="684">
        <v>0</v>
      </c>
      <c r="G36" s="684">
        <v>480</v>
      </c>
      <c r="H36" s="684">
        <v>3.0929999999999999E-2</v>
      </c>
      <c r="I36" s="684">
        <v>36.898960000000002</v>
      </c>
      <c r="J36" s="684">
        <v>95.056219999999996</v>
      </c>
      <c r="K36" s="684">
        <v>1056.0160699999999</v>
      </c>
      <c r="M36" s="10" t="s">
        <v>55</v>
      </c>
      <c r="N36" s="39"/>
      <c r="O36" s="688">
        <v>50</v>
      </c>
      <c r="P36" s="684">
        <v>5</v>
      </c>
      <c r="Q36" s="684">
        <v>30</v>
      </c>
      <c r="R36" s="684">
        <v>43.688020000000002</v>
      </c>
      <c r="S36" s="684">
        <v>38.191330000000001</v>
      </c>
      <c r="T36" s="684">
        <v>0</v>
      </c>
      <c r="U36" s="684">
        <v>279.66919999999999</v>
      </c>
      <c r="V36" s="684">
        <v>10</v>
      </c>
      <c r="W36" s="684">
        <v>8.2238100000000003</v>
      </c>
      <c r="X36" s="684">
        <v>261.44538</v>
      </c>
    </row>
    <row r="37" spans="1:24" s="6" customFormat="1" x14ac:dyDescent="0.2">
      <c r="A37" s="37" t="s">
        <v>58</v>
      </c>
      <c r="B37" s="39"/>
      <c r="C37" s="688">
        <v>2114.55071</v>
      </c>
      <c r="D37" s="684">
        <v>1834.8815199999999</v>
      </c>
      <c r="E37" s="684">
        <v>0</v>
      </c>
      <c r="F37" s="684">
        <v>0</v>
      </c>
      <c r="G37" s="684">
        <v>480</v>
      </c>
      <c r="H37" s="684">
        <v>3.0929999999999999E-2</v>
      </c>
      <c r="I37" s="684">
        <v>36.898960000000002</v>
      </c>
      <c r="J37" s="684">
        <v>95.056219999999996</v>
      </c>
      <c r="K37" s="684">
        <v>1056.0160699999999</v>
      </c>
      <c r="M37" s="37" t="s">
        <v>58</v>
      </c>
      <c r="N37" s="39"/>
      <c r="O37" s="688">
        <v>50</v>
      </c>
      <c r="P37" s="684">
        <v>5</v>
      </c>
      <c r="Q37" s="684">
        <v>30</v>
      </c>
      <c r="R37" s="684">
        <v>43.688020000000002</v>
      </c>
      <c r="S37" s="684">
        <v>38.191330000000001</v>
      </c>
      <c r="T37" s="684">
        <v>0</v>
      </c>
      <c r="U37" s="684">
        <v>279.66919999999999</v>
      </c>
      <c r="V37" s="684">
        <v>10</v>
      </c>
      <c r="W37" s="684">
        <v>8.2238100000000003</v>
      </c>
      <c r="X37" s="684">
        <v>261.44538</v>
      </c>
    </row>
    <row r="38" spans="1:24" s="6" customFormat="1" x14ac:dyDescent="0.2">
      <c r="A38" s="37" t="s">
        <v>97</v>
      </c>
      <c r="B38" s="39"/>
      <c r="C38" s="688">
        <v>0</v>
      </c>
      <c r="D38" s="684">
        <v>0</v>
      </c>
      <c r="E38" s="684">
        <v>0</v>
      </c>
      <c r="F38" s="684">
        <v>0</v>
      </c>
      <c r="G38" s="684">
        <v>0</v>
      </c>
      <c r="H38" s="684">
        <v>0</v>
      </c>
      <c r="I38" s="684">
        <v>0</v>
      </c>
      <c r="J38" s="684">
        <v>0</v>
      </c>
      <c r="K38" s="684">
        <v>0</v>
      </c>
      <c r="M38" s="37" t="s">
        <v>97</v>
      </c>
      <c r="N38" s="39"/>
      <c r="O38" s="688">
        <v>0</v>
      </c>
      <c r="P38" s="684">
        <v>0</v>
      </c>
      <c r="Q38" s="684">
        <v>0</v>
      </c>
      <c r="R38" s="684">
        <v>0</v>
      </c>
      <c r="S38" s="684">
        <v>0</v>
      </c>
      <c r="T38" s="684">
        <v>0</v>
      </c>
      <c r="U38" s="684">
        <v>0</v>
      </c>
      <c r="V38" s="684">
        <v>0</v>
      </c>
      <c r="W38" s="684">
        <v>0</v>
      </c>
      <c r="X38" s="684">
        <v>0</v>
      </c>
    </row>
    <row r="39" spans="1:24" s="6" customFormat="1" x14ac:dyDescent="0.2">
      <c r="A39" s="10" t="s">
        <v>56</v>
      </c>
      <c r="B39" s="39"/>
      <c r="C39" s="688">
        <v>210.58699999999999</v>
      </c>
      <c r="D39" s="684">
        <v>210.58699999999999</v>
      </c>
      <c r="E39" s="684">
        <v>0</v>
      </c>
      <c r="F39" s="684">
        <v>0</v>
      </c>
      <c r="G39" s="684">
        <v>0</v>
      </c>
      <c r="H39" s="684">
        <v>0</v>
      </c>
      <c r="I39" s="684">
        <v>0</v>
      </c>
      <c r="J39" s="684">
        <v>0</v>
      </c>
      <c r="K39" s="684">
        <v>107</v>
      </c>
      <c r="M39" s="10" t="s">
        <v>56</v>
      </c>
      <c r="N39" s="39"/>
      <c r="O39" s="688">
        <v>103.587</v>
      </c>
      <c r="P39" s="684">
        <v>0</v>
      </c>
      <c r="Q39" s="684">
        <v>0</v>
      </c>
      <c r="R39" s="684">
        <v>0</v>
      </c>
      <c r="S39" s="684">
        <v>0</v>
      </c>
      <c r="T39" s="684">
        <v>0</v>
      </c>
      <c r="U39" s="684">
        <v>0</v>
      </c>
      <c r="V39" s="684">
        <v>0</v>
      </c>
      <c r="W39" s="684">
        <v>0</v>
      </c>
      <c r="X39" s="684">
        <v>0</v>
      </c>
    </row>
    <row r="40" spans="1:24" s="6" customFormat="1" x14ac:dyDescent="0.2">
      <c r="A40" s="10" t="s">
        <v>57</v>
      </c>
      <c r="B40" s="39"/>
      <c r="C40" s="688">
        <v>0</v>
      </c>
      <c r="D40" s="684">
        <v>0</v>
      </c>
      <c r="E40" s="684">
        <v>0</v>
      </c>
      <c r="F40" s="684">
        <v>0</v>
      </c>
      <c r="G40" s="684">
        <v>0</v>
      </c>
      <c r="H40" s="684">
        <v>0</v>
      </c>
      <c r="I40" s="684">
        <v>0</v>
      </c>
      <c r="J40" s="684">
        <v>0</v>
      </c>
      <c r="K40" s="684">
        <v>0</v>
      </c>
      <c r="M40" s="10" t="s">
        <v>57</v>
      </c>
      <c r="N40" s="39"/>
      <c r="O40" s="688">
        <v>0</v>
      </c>
      <c r="P40" s="684">
        <v>0</v>
      </c>
      <c r="Q40" s="684">
        <v>0</v>
      </c>
      <c r="R40" s="684">
        <v>0</v>
      </c>
      <c r="S40" s="684">
        <v>0</v>
      </c>
      <c r="T40" s="684">
        <v>0</v>
      </c>
      <c r="U40" s="684">
        <v>0</v>
      </c>
      <c r="V40" s="684">
        <v>0</v>
      </c>
      <c r="W40" s="684">
        <v>0</v>
      </c>
      <c r="X40" s="684">
        <v>0</v>
      </c>
    </row>
    <row r="41" spans="1:24" s="6" customFormat="1" x14ac:dyDescent="0.2">
      <c r="A41" s="37" t="s">
        <v>58</v>
      </c>
      <c r="B41" s="39"/>
      <c r="C41" s="688">
        <v>0</v>
      </c>
      <c r="D41" s="684">
        <v>0</v>
      </c>
      <c r="E41" s="684">
        <v>0</v>
      </c>
      <c r="F41" s="684">
        <v>0</v>
      </c>
      <c r="G41" s="684">
        <v>0</v>
      </c>
      <c r="H41" s="684">
        <v>0</v>
      </c>
      <c r="I41" s="684">
        <v>0</v>
      </c>
      <c r="J41" s="684">
        <v>0</v>
      </c>
      <c r="K41" s="684">
        <v>0</v>
      </c>
      <c r="M41" s="37" t="s">
        <v>58</v>
      </c>
      <c r="N41" s="39"/>
      <c r="O41" s="688">
        <v>0</v>
      </c>
      <c r="P41" s="684">
        <v>0</v>
      </c>
      <c r="Q41" s="684">
        <v>0</v>
      </c>
      <c r="R41" s="684">
        <v>0</v>
      </c>
      <c r="S41" s="684">
        <v>0</v>
      </c>
      <c r="T41" s="684">
        <v>0</v>
      </c>
      <c r="U41" s="684">
        <v>0</v>
      </c>
      <c r="V41" s="684">
        <v>0</v>
      </c>
      <c r="W41" s="684">
        <v>0</v>
      </c>
      <c r="X41" s="684">
        <v>0</v>
      </c>
    </row>
    <row r="42" spans="1:24" s="6" customFormat="1" x14ac:dyDescent="0.2">
      <c r="A42" s="37" t="s">
        <v>97</v>
      </c>
      <c r="B42" s="39"/>
      <c r="C42" s="688">
        <v>0</v>
      </c>
      <c r="D42" s="684">
        <v>0</v>
      </c>
      <c r="E42" s="684">
        <v>0</v>
      </c>
      <c r="F42" s="684">
        <v>0</v>
      </c>
      <c r="G42" s="684">
        <v>0</v>
      </c>
      <c r="H42" s="684">
        <v>0</v>
      </c>
      <c r="I42" s="684">
        <v>0</v>
      </c>
      <c r="J42" s="684">
        <v>0</v>
      </c>
      <c r="K42" s="684">
        <v>0</v>
      </c>
      <c r="M42" s="37" t="s">
        <v>97</v>
      </c>
      <c r="N42" s="39"/>
      <c r="O42" s="688">
        <v>0</v>
      </c>
      <c r="P42" s="684">
        <v>0</v>
      </c>
      <c r="Q42" s="684">
        <v>0</v>
      </c>
      <c r="R42" s="684">
        <v>0</v>
      </c>
      <c r="S42" s="684">
        <v>0</v>
      </c>
      <c r="T42" s="684">
        <v>0</v>
      </c>
      <c r="U42" s="684">
        <v>0</v>
      </c>
      <c r="V42" s="684">
        <v>0</v>
      </c>
      <c r="W42" s="684">
        <v>0</v>
      </c>
      <c r="X42" s="684">
        <v>0</v>
      </c>
    </row>
    <row r="43" spans="1:24" s="17" customFormat="1" ht="22.5" customHeight="1" x14ac:dyDescent="0.2">
      <c r="A43" s="7" t="s">
        <v>69</v>
      </c>
      <c r="B43" s="39"/>
      <c r="C43" s="695"/>
      <c r="D43" s="692"/>
      <c r="E43" s="692"/>
      <c r="F43" s="692"/>
      <c r="G43" s="692"/>
      <c r="H43" s="692"/>
      <c r="I43" s="692"/>
      <c r="J43" s="692"/>
      <c r="K43" s="692"/>
      <c r="M43" s="7" t="s">
        <v>69</v>
      </c>
      <c r="N43" s="39"/>
      <c r="O43" s="695"/>
      <c r="P43" s="692"/>
      <c r="Q43" s="692"/>
      <c r="R43" s="692"/>
      <c r="S43" s="692"/>
      <c r="T43" s="692"/>
      <c r="U43" s="692"/>
      <c r="V43" s="692"/>
      <c r="W43" s="692"/>
      <c r="X43" s="692"/>
    </row>
    <row r="44" spans="1:24" s="17" customFormat="1" ht="18" customHeight="1" x14ac:dyDescent="0.2">
      <c r="A44" s="93" t="s">
        <v>70</v>
      </c>
      <c r="B44" s="39"/>
      <c r="C44" s="55">
        <v>46363.427640000002</v>
      </c>
      <c r="D44" s="56">
        <v>40656.758439999998</v>
      </c>
      <c r="E44" s="56">
        <v>1290</v>
      </c>
      <c r="F44" s="56">
        <v>0</v>
      </c>
      <c r="G44" s="56">
        <v>925</v>
      </c>
      <c r="H44" s="56">
        <v>3960.0309299999999</v>
      </c>
      <c r="I44" s="56">
        <v>461.89895999999999</v>
      </c>
      <c r="J44" s="56">
        <v>3670.0562199999999</v>
      </c>
      <c r="K44" s="56">
        <v>22582.128140000001</v>
      </c>
      <c r="M44" s="93" t="s">
        <v>70</v>
      </c>
      <c r="N44" s="39"/>
      <c r="O44" s="55">
        <v>4548.5870000000004</v>
      </c>
      <c r="P44" s="56">
        <v>680</v>
      </c>
      <c r="Q44" s="56">
        <v>30</v>
      </c>
      <c r="R44" s="56">
        <v>1170.8658600000001</v>
      </c>
      <c r="S44" s="56">
        <v>1338.1913300000001</v>
      </c>
      <c r="T44" s="56">
        <v>0</v>
      </c>
      <c r="U44" s="56">
        <v>5706.6692000000003</v>
      </c>
      <c r="V44" s="56">
        <v>1692</v>
      </c>
      <c r="W44" s="56">
        <v>2183.22381</v>
      </c>
      <c r="X44" s="56">
        <v>1831.4453799999999</v>
      </c>
    </row>
    <row r="45" spans="1:24" s="17" customFormat="1" ht="22.5" customHeight="1" x14ac:dyDescent="0.2">
      <c r="A45" s="7" t="s">
        <v>71</v>
      </c>
      <c r="B45" s="39"/>
      <c r="C45" s="695">
        <v>497.31788</v>
      </c>
      <c r="D45" s="692">
        <v>433.31788</v>
      </c>
      <c r="E45" s="692">
        <v>0</v>
      </c>
      <c r="F45" s="692">
        <v>0</v>
      </c>
      <c r="G45" s="692">
        <v>0</v>
      </c>
      <c r="H45" s="692">
        <v>0</v>
      </c>
      <c r="I45" s="692">
        <v>0</v>
      </c>
      <c r="J45" s="692">
        <v>0</v>
      </c>
      <c r="K45" s="692">
        <v>2</v>
      </c>
      <c r="M45" s="7" t="s">
        <v>71</v>
      </c>
      <c r="N45" s="39"/>
      <c r="O45" s="695">
        <v>0</v>
      </c>
      <c r="P45" s="692">
        <v>45.952280000000002</v>
      </c>
      <c r="Q45" s="692">
        <v>385.36559999999997</v>
      </c>
      <c r="R45" s="692">
        <v>0</v>
      </c>
      <c r="S45" s="692">
        <v>0</v>
      </c>
      <c r="T45" s="692">
        <v>0</v>
      </c>
      <c r="U45" s="692">
        <v>64</v>
      </c>
      <c r="V45" s="692">
        <v>0</v>
      </c>
      <c r="W45" s="692">
        <v>0</v>
      </c>
      <c r="X45" s="692">
        <v>64</v>
      </c>
    </row>
    <row r="46" spans="1:24" s="17" customFormat="1" ht="6.75" customHeight="1" x14ac:dyDescent="0.2">
      <c r="A46" s="7"/>
      <c r="B46" s="39"/>
      <c r="C46" s="692"/>
      <c r="D46" s="692"/>
      <c r="E46" s="692"/>
      <c r="F46" s="692"/>
      <c r="G46" s="692"/>
      <c r="H46" s="692"/>
      <c r="I46" s="692"/>
      <c r="J46" s="692"/>
      <c r="K46" s="692"/>
      <c r="M46" s="7"/>
      <c r="N46" s="39"/>
      <c r="O46" s="692"/>
      <c r="P46" s="692"/>
      <c r="Q46" s="692"/>
      <c r="R46" s="692"/>
      <c r="S46" s="692"/>
      <c r="T46" s="692"/>
      <c r="U46" s="692"/>
      <c r="V46" s="692"/>
      <c r="W46" s="692"/>
      <c r="X46" s="692"/>
    </row>
    <row r="47" spans="1:24" s="8" customFormat="1" ht="24.95" customHeight="1" x14ac:dyDescent="0.2">
      <c r="A47" s="1138" t="s">
        <v>142</v>
      </c>
      <c r="B47" s="1131"/>
      <c r="C47" s="1131"/>
      <c r="D47" s="1131"/>
      <c r="E47" s="1131"/>
      <c r="F47" s="1131"/>
      <c r="G47" s="1131"/>
      <c r="H47" s="1131"/>
      <c r="I47" s="1131"/>
      <c r="J47" s="1131"/>
      <c r="K47" s="1131"/>
      <c r="L47" s="23"/>
      <c r="M47" s="1138" t="s">
        <v>145</v>
      </c>
      <c r="N47" s="1131"/>
      <c r="O47" s="1131"/>
      <c r="P47" s="1131"/>
      <c r="Q47" s="1131"/>
      <c r="R47" s="1131"/>
      <c r="S47" s="1131"/>
      <c r="T47" s="1131"/>
      <c r="U47" s="1131"/>
      <c r="V47" s="1131"/>
      <c r="W47" s="1131"/>
      <c r="X47" s="1131"/>
    </row>
    <row r="48" spans="1:24" s="8" customFormat="1" ht="18" customHeight="1" x14ac:dyDescent="0.2">
      <c r="A48" s="7" t="s">
        <v>302</v>
      </c>
      <c r="B48" s="7"/>
      <c r="C48" s="695">
        <v>18417.529589999998</v>
      </c>
      <c r="D48" s="692">
        <v>14287.52959</v>
      </c>
      <c r="E48" s="692">
        <v>2877.3</v>
      </c>
      <c r="F48" s="692">
        <v>1110</v>
      </c>
      <c r="G48" s="692">
        <v>1360</v>
      </c>
      <c r="H48" s="692">
        <v>1394.8951099999999</v>
      </c>
      <c r="I48" s="692">
        <v>250</v>
      </c>
      <c r="J48" s="692">
        <v>1960</v>
      </c>
      <c r="K48" s="692">
        <v>2700.087</v>
      </c>
      <c r="M48" s="7" t="s">
        <v>302</v>
      </c>
      <c r="N48" s="7"/>
      <c r="O48" s="695">
        <v>143</v>
      </c>
      <c r="P48" s="692">
        <v>415</v>
      </c>
      <c r="Q48" s="692">
        <v>20</v>
      </c>
      <c r="R48" s="692">
        <v>872.24748</v>
      </c>
      <c r="S48" s="692">
        <v>1185</v>
      </c>
      <c r="T48" s="692">
        <v>0</v>
      </c>
      <c r="U48" s="692">
        <v>4130</v>
      </c>
      <c r="V48" s="692">
        <v>4080</v>
      </c>
      <c r="W48" s="692">
        <v>0</v>
      </c>
      <c r="X48" s="692">
        <v>50</v>
      </c>
    </row>
    <row r="49" spans="1:24" s="11" customFormat="1" ht="18" customHeight="1" x14ac:dyDescent="0.2">
      <c r="A49" s="10" t="s">
        <v>60</v>
      </c>
      <c r="B49" s="10"/>
      <c r="C49" s="688">
        <v>18417.529589999998</v>
      </c>
      <c r="D49" s="684">
        <v>14287.52959</v>
      </c>
      <c r="E49" s="684">
        <v>2877.3</v>
      </c>
      <c r="F49" s="684">
        <v>1110</v>
      </c>
      <c r="G49" s="684">
        <v>1360</v>
      </c>
      <c r="H49" s="684">
        <v>1394.8951099999999</v>
      </c>
      <c r="I49" s="684">
        <v>250</v>
      </c>
      <c r="J49" s="684">
        <v>1960</v>
      </c>
      <c r="K49" s="684">
        <v>2700.087</v>
      </c>
      <c r="M49" s="10" t="s">
        <v>60</v>
      </c>
      <c r="N49" s="10"/>
      <c r="O49" s="688">
        <v>143</v>
      </c>
      <c r="P49" s="684">
        <v>415</v>
      </c>
      <c r="Q49" s="684">
        <v>20</v>
      </c>
      <c r="R49" s="684">
        <v>872.24748</v>
      </c>
      <c r="S49" s="684">
        <v>1185</v>
      </c>
      <c r="T49" s="684">
        <v>0</v>
      </c>
      <c r="U49" s="684">
        <v>4130</v>
      </c>
      <c r="V49" s="684">
        <v>4080</v>
      </c>
      <c r="W49" s="684">
        <v>0</v>
      </c>
      <c r="X49" s="684">
        <v>50</v>
      </c>
    </row>
    <row r="50" spans="1:24" s="6" customFormat="1" x14ac:dyDescent="0.2">
      <c r="A50" s="37" t="s">
        <v>58</v>
      </c>
      <c r="B50" s="39"/>
      <c r="C50" s="688">
        <v>18174.134480000001</v>
      </c>
      <c r="D50" s="684">
        <v>14044.134480000001</v>
      </c>
      <c r="E50" s="684">
        <v>2850</v>
      </c>
      <c r="F50" s="684">
        <v>1110</v>
      </c>
      <c r="G50" s="684">
        <v>1360</v>
      </c>
      <c r="H50" s="684">
        <v>1290</v>
      </c>
      <c r="I50" s="684">
        <v>250</v>
      </c>
      <c r="J50" s="684">
        <v>1960</v>
      </c>
      <c r="K50" s="684">
        <v>2588.8870000000002</v>
      </c>
      <c r="M50" s="37" t="s">
        <v>58</v>
      </c>
      <c r="N50" s="39"/>
      <c r="O50" s="688">
        <v>143</v>
      </c>
      <c r="P50" s="684">
        <v>415</v>
      </c>
      <c r="Q50" s="684">
        <v>20</v>
      </c>
      <c r="R50" s="684">
        <v>872.24748</v>
      </c>
      <c r="S50" s="684">
        <v>1185</v>
      </c>
      <c r="T50" s="684">
        <v>0</v>
      </c>
      <c r="U50" s="684">
        <v>4130</v>
      </c>
      <c r="V50" s="684">
        <v>4080</v>
      </c>
      <c r="W50" s="684">
        <v>0</v>
      </c>
      <c r="X50" s="684">
        <v>50</v>
      </c>
    </row>
    <row r="51" spans="1:24" s="6" customFormat="1" x14ac:dyDescent="0.2">
      <c r="A51" s="37" t="s">
        <v>97</v>
      </c>
      <c r="B51" s="39"/>
      <c r="C51" s="688">
        <v>243.39510999999999</v>
      </c>
      <c r="D51" s="684">
        <v>243.39510999999999</v>
      </c>
      <c r="E51" s="684">
        <v>27.3</v>
      </c>
      <c r="F51" s="684">
        <v>0</v>
      </c>
      <c r="G51" s="684">
        <v>0</v>
      </c>
      <c r="H51" s="684">
        <v>104.89511</v>
      </c>
      <c r="I51" s="684">
        <v>0</v>
      </c>
      <c r="J51" s="684">
        <v>0</v>
      </c>
      <c r="K51" s="684">
        <v>111.2</v>
      </c>
      <c r="M51" s="37" t="s">
        <v>97</v>
      </c>
      <c r="N51" s="39"/>
      <c r="O51" s="688">
        <v>0</v>
      </c>
      <c r="P51" s="684">
        <v>0</v>
      </c>
      <c r="Q51" s="684">
        <v>0</v>
      </c>
      <c r="R51" s="684">
        <v>0</v>
      </c>
      <c r="S51" s="684">
        <v>0</v>
      </c>
      <c r="T51" s="684">
        <v>0</v>
      </c>
      <c r="U51" s="684">
        <v>0</v>
      </c>
      <c r="V51" s="684">
        <v>0</v>
      </c>
      <c r="W51" s="684">
        <v>0</v>
      </c>
      <c r="X51" s="684">
        <v>0</v>
      </c>
    </row>
    <row r="52" spans="1:24" s="8" customFormat="1" ht="22.5" customHeight="1" x14ac:dyDescent="0.2">
      <c r="A52" s="7" t="s">
        <v>68</v>
      </c>
      <c r="B52" s="7"/>
      <c r="C52" s="695">
        <v>18441.466950000002</v>
      </c>
      <c r="D52" s="692">
        <v>15558.314549999999</v>
      </c>
      <c r="E52" s="692">
        <v>505.62180000000001</v>
      </c>
      <c r="F52" s="692">
        <v>740.6</v>
      </c>
      <c r="G52" s="692">
        <v>400.54367000000002</v>
      </c>
      <c r="H52" s="692">
        <v>208.79134999999999</v>
      </c>
      <c r="I52" s="692">
        <v>543.79037000000005</v>
      </c>
      <c r="J52" s="692">
        <v>2231.2960200000002</v>
      </c>
      <c r="K52" s="692">
        <v>3737.1355899999999</v>
      </c>
      <c r="M52" s="7" t="s">
        <v>68</v>
      </c>
      <c r="N52" s="7"/>
      <c r="O52" s="695">
        <v>1879.0829100000001</v>
      </c>
      <c r="P52" s="692">
        <v>487</v>
      </c>
      <c r="Q52" s="692">
        <v>392</v>
      </c>
      <c r="R52" s="692">
        <v>491.43774000000002</v>
      </c>
      <c r="S52" s="692">
        <v>2079.4853600000001</v>
      </c>
      <c r="T52" s="692">
        <v>1861.5297499999999</v>
      </c>
      <c r="U52" s="692">
        <v>2883.1523999999999</v>
      </c>
      <c r="V52" s="692">
        <v>1428.05332</v>
      </c>
      <c r="W52" s="692">
        <v>296.65694999999999</v>
      </c>
      <c r="X52" s="692">
        <v>1158.4421299999999</v>
      </c>
    </row>
    <row r="53" spans="1:24" s="6" customFormat="1" ht="18" customHeight="1" x14ac:dyDescent="0.2">
      <c r="A53" s="10" t="s">
        <v>55</v>
      </c>
      <c r="B53" s="39"/>
      <c r="C53" s="688">
        <v>13140.97892</v>
      </c>
      <c r="D53" s="684">
        <v>11089.555039999999</v>
      </c>
      <c r="E53" s="684">
        <v>449.62180000000001</v>
      </c>
      <c r="F53" s="684">
        <v>698.6</v>
      </c>
      <c r="G53" s="684">
        <v>316.04367000000002</v>
      </c>
      <c r="H53" s="684">
        <v>118.79134999999999</v>
      </c>
      <c r="I53" s="684">
        <v>467.16059000000001</v>
      </c>
      <c r="J53" s="684">
        <v>1614.4007999999999</v>
      </c>
      <c r="K53" s="684">
        <v>2466.9529200000002</v>
      </c>
      <c r="M53" s="10" t="s">
        <v>55</v>
      </c>
      <c r="N53" s="39"/>
      <c r="O53" s="688">
        <v>1461.32891</v>
      </c>
      <c r="P53" s="684">
        <v>285</v>
      </c>
      <c r="Q53" s="684">
        <v>350</v>
      </c>
      <c r="R53" s="684">
        <v>0</v>
      </c>
      <c r="S53" s="684">
        <v>1497.1252500000001</v>
      </c>
      <c r="T53" s="684">
        <v>1364.5297499999999</v>
      </c>
      <c r="U53" s="684">
        <v>2051.4238799999998</v>
      </c>
      <c r="V53" s="684">
        <v>1035.05332</v>
      </c>
      <c r="W53" s="684">
        <v>161.65694999999999</v>
      </c>
      <c r="X53" s="684">
        <v>854.71361000000002</v>
      </c>
    </row>
    <row r="54" spans="1:24" s="6" customFormat="1" x14ac:dyDescent="0.2">
      <c r="A54" s="37" t="s">
        <v>58</v>
      </c>
      <c r="B54" s="39"/>
      <c r="C54" s="688">
        <v>13053.90688</v>
      </c>
      <c r="D54" s="684">
        <v>11002.483</v>
      </c>
      <c r="E54" s="684">
        <v>449.62180000000001</v>
      </c>
      <c r="F54" s="684">
        <v>698.6</v>
      </c>
      <c r="G54" s="684">
        <v>316.04367000000002</v>
      </c>
      <c r="H54" s="684">
        <v>118.79134999999999</v>
      </c>
      <c r="I54" s="684">
        <v>467.16059000000001</v>
      </c>
      <c r="J54" s="684">
        <v>1614.4007999999999</v>
      </c>
      <c r="K54" s="684">
        <v>2379.8808800000002</v>
      </c>
      <c r="M54" s="37" t="s">
        <v>58</v>
      </c>
      <c r="N54" s="39"/>
      <c r="O54" s="688">
        <v>1461.32891</v>
      </c>
      <c r="P54" s="684">
        <v>285</v>
      </c>
      <c r="Q54" s="684">
        <v>350</v>
      </c>
      <c r="R54" s="684">
        <v>0</v>
      </c>
      <c r="S54" s="684">
        <v>1497.1252500000001</v>
      </c>
      <c r="T54" s="684">
        <v>1364.5297499999999</v>
      </c>
      <c r="U54" s="684">
        <v>2051.4238799999998</v>
      </c>
      <c r="V54" s="684">
        <v>1035.05332</v>
      </c>
      <c r="W54" s="684">
        <v>161.65694999999999</v>
      </c>
      <c r="X54" s="684">
        <v>854.71361000000002</v>
      </c>
    </row>
    <row r="55" spans="1:24" s="6" customFormat="1" x14ac:dyDescent="0.2">
      <c r="A55" s="37" t="s">
        <v>97</v>
      </c>
      <c r="B55" s="39"/>
      <c r="C55" s="688">
        <v>87.072040000000001</v>
      </c>
      <c r="D55" s="684">
        <v>87.072040000000001</v>
      </c>
      <c r="E55" s="684">
        <v>0</v>
      </c>
      <c r="F55" s="684">
        <v>0</v>
      </c>
      <c r="G55" s="684">
        <v>0</v>
      </c>
      <c r="H55" s="684">
        <v>0</v>
      </c>
      <c r="I55" s="684">
        <v>0</v>
      </c>
      <c r="J55" s="684">
        <v>0</v>
      </c>
      <c r="K55" s="684">
        <v>87.072040000000001</v>
      </c>
      <c r="M55" s="37" t="s">
        <v>97</v>
      </c>
      <c r="N55" s="39"/>
      <c r="O55" s="688">
        <v>0</v>
      </c>
      <c r="P55" s="684">
        <v>0</v>
      </c>
      <c r="Q55" s="684">
        <v>0</v>
      </c>
      <c r="R55" s="684">
        <v>0</v>
      </c>
      <c r="S55" s="684">
        <v>0</v>
      </c>
      <c r="T55" s="684">
        <v>0</v>
      </c>
      <c r="U55" s="684">
        <v>0</v>
      </c>
      <c r="V55" s="684">
        <v>0</v>
      </c>
      <c r="W55" s="684">
        <v>0</v>
      </c>
      <c r="X55" s="684">
        <v>0</v>
      </c>
    </row>
    <row r="56" spans="1:24" s="6" customFormat="1" x14ac:dyDescent="0.2">
      <c r="A56" s="10" t="s">
        <v>56</v>
      </c>
      <c r="B56" s="39"/>
      <c r="C56" s="688">
        <v>5061.3355300000003</v>
      </c>
      <c r="D56" s="684">
        <v>4229.6070099999997</v>
      </c>
      <c r="E56" s="684">
        <v>56</v>
      </c>
      <c r="F56" s="684">
        <v>42</v>
      </c>
      <c r="G56" s="684">
        <v>84.5</v>
      </c>
      <c r="H56" s="684">
        <v>90</v>
      </c>
      <c r="I56" s="684">
        <v>76.62979</v>
      </c>
      <c r="J56" s="684">
        <v>616.89521999999999</v>
      </c>
      <c r="K56" s="684">
        <v>1256.8338200000001</v>
      </c>
      <c r="M56" s="10" t="s">
        <v>56</v>
      </c>
      <c r="N56" s="39"/>
      <c r="O56" s="688">
        <v>417.75400000000002</v>
      </c>
      <c r="P56" s="684">
        <v>202</v>
      </c>
      <c r="Q56" s="684">
        <v>42</v>
      </c>
      <c r="R56" s="684">
        <v>285.43774000000002</v>
      </c>
      <c r="S56" s="684">
        <v>562.55646000000002</v>
      </c>
      <c r="T56" s="684">
        <v>497</v>
      </c>
      <c r="U56" s="684">
        <v>831.72852</v>
      </c>
      <c r="V56" s="684">
        <v>393</v>
      </c>
      <c r="W56" s="684">
        <v>135</v>
      </c>
      <c r="X56" s="684">
        <v>303.72852</v>
      </c>
    </row>
    <row r="57" spans="1:24" s="6" customFormat="1" x14ac:dyDescent="0.2">
      <c r="A57" s="10" t="s">
        <v>57</v>
      </c>
      <c r="B57" s="39"/>
      <c r="C57" s="688">
        <v>239.1525</v>
      </c>
      <c r="D57" s="684">
        <v>239.1525</v>
      </c>
      <c r="E57" s="684">
        <v>0</v>
      </c>
      <c r="F57" s="684">
        <v>0</v>
      </c>
      <c r="G57" s="684">
        <v>0</v>
      </c>
      <c r="H57" s="684">
        <v>0</v>
      </c>
      <c r="I57" s="684">
        <v>0</v>
      </c>
      <c r="J57" s="684">
        <v>0</v>
      </c>
      <c r="K57" s="684">
        <v>13.348850000000001</v>
      </c>
      <c r="M57" s="10" t="s">
        <v>57</v>
      </c>
      <c r="N57" s="39"/>
      <c r="O57" s="688">
        <v>0</v>
      </c>
      <c r="P57" s="684">
        <v>0</v>
      </c>
      <c r="Q57" s="684">
        <v>0</v>
      </c>
      <c r="R57" s="684">
        <v>206</v>
      </c>
      <c r="S57" s="684">
        <v>19.803650000000001</v>
      </c>
      <c r="T57" s="684">
        <v>0</v>
      </c>
      <c r="U57" s="684">
        <v>0</v>
      </c>
      <c r="V57" s="684">
        <v>0</v>
      </c>
      <c r="W57" s="684">
        <v>0</v>
      </c>
      <c r="X57" s="684">
        <v>0</v>
      </c>
    </row>
    <row r="58" spans="1:24" s="6" customFormat="1" x14ac:dyDescent="0.2">
      <c r="A58" s="37" t="s">
        <v>58</v>
      </c>
      <c r="B58" s="39"/>
      <c r="C58" s="688">
        <v>239.1525</v>
      </c>
      <c r="D58" s="684">
        <v>239.1525</v>
      </c>
      <c r="E58" s="684">
        <v>0</v>
      </c>
      <c r="F58" s="684">
        <v>0</v>
      </c>
      <c r="G58" s="684">
        <v>0</v>
      </c>
      <c r="H58" s="684">
        <v>0</v>
      </c>
      <c r="I58" s="684">
        <v>0</v>
      </c>
      <c r="J58" s="684">
        <v>0</v>
      </c>
      <c r="K58" s="684">
        <v>13.348850000000001</v>
      </c>
      <c r="M58" s="37" t="s">
        <v>58</v>
      </c>
      <c r="N58" s="39"/>
      <c r="O58" s="688">
        <v>0</v>
      </c>
      <c r="P58" s="684">
        <v>0</v>
      </c>
      <c r="Q58" s="684">
        <v>0</v>
      </c>
      <c r="R58" s="684">
        <v>206</v>
      </c>
      <c r="S58" s="684">
        <v>19.803650000000001</v>
      </c>
      <c r="T58" s="684">
        <v>0</v>
      </c>
      <c r="U58" s="684">
        <v>0</v>
      </c>
      <c r="V58" s="684">
        <v>0</v>
      </c>
      <c r="W58" s="684">
        <v>0</v>
      </c>
      <c r="X58" s="684">
        <v>0</v>
      </c>
    </row>
    <row r="59" spans="1:24" s="6" customFormat="1" x14ac:dyDescent="0.2">
      <c r="A59" s="37" t="s">
        <v>97</v>
      </c>
      <c r="B59" s="39"/>
      <c r="C59" s="688">
        <v>0</v>
      </c>
      <c r="D59" s="684">
        <v>0</v>
      </c>
      <c r="E59" s="684">
        <v>0</v>
      </c>
      <c r="F59" s="684">
        <v>0</v>
      </c>
      <c r="G59" s="684">
        <v>0</v>
      </c>
      <c r="H59" s="684">
        <v>0</v>
      </c>
      <c r="I59" s="684">
        <v>0</v>
      </c>
      <c r="J59" s="684">
        <v>0</v>
      </c>
      <c r="K59" s="684">
        <v>0</v>
      </c>
      <c r="M59" s="37" t="s">
        <v>97</v>
      </c>
      <c r="N59" s="39"/>
      <c r="O59" s="688">
        <v>0</v>
      </c>
      <c r="P59" s="684">
        <v>0</v>
      </c>
      <c r="Q59" s="684">
        <v>0</v>
      </c>
      <c r="R59" s="684">
        <v>0</v>
      </c>
      <c r="S59" s="684">
        <v>0</v>
      </c>
      <c r="T59" s="684">
        <v>0</v>
      </c>
      <c r="U59" s="684">
        <v>0</v>
      </c>
      <c r="V59" s="684">
        <v>0</v>
      </c>
      <c r="W59" s="684">
        <v>0</v>
      </c>
      <c r="X59" s="684">
        <v>0</v>
      </c>
    </row>
    <row r="60" spans="1:24" s="17" customFormat="1" ht="22.5" customHeight="1" x14ac:dyDescent="0.2">
      <c r="A60" s="7" t="s">
        <v>69</v>
      </c>
      <c r="B60" s="39"/>
      <c r="C60" s="695"/>
      <c r="D60" s="692"/>
      <c r="E60" s="692"/>
      <c r="F60" s="692"/>
      <c r="G60" s="692"/>
      <c r="H60" s="692"/>
      <c r="I60" s="692"/>
      <c r="J60" s="692"/>
      <c r="K60" s="692"/>
      <c r="M60" s="7" t="s">
        <v>69</v>
      </c>
      <c r="N60" s="39"/>
      <c r="O60" s="695"/>
      <c r="P60" s="692"/>
      <c r="Q60" s="692"/>
      <c r="R60" s="692"/>
      <c r="S60" s="692"/>
      <c r="T60" s="692"/>
      <c r="U60" s="692"/>
      <c r="V60" s="692"/>
      <c r="W60" s="692"/>
      <c r="X60" s="692"/>
    </row>
    <row r="61" spans="1:24" s="17" customFormat="1" ht="18" customHeight="1" x14ac:dyDescent="0.2">
      <c r="A61" s="93" t="s">
        <v>70</v>
      </c>
      <c r="B61" s="39"/>
      <c r="C61" s="55">
        <v>36858.99654</v>
      </c>
      <c r="D61" s="56">
        <v>29845.844140000001</v>
      </c>
      <c r="E61" s="56">
        <v>3382.9218000000001</v>
      </c>
      <c r="F61" s="56">
        <v>1850.6</v>
      </c>
      <c r="G61" s="56">
        <v>1760.54367</v>
      </c>
      <c r="H61" s="56">
        <v>1603.6864599999999</v>
      </c>
      <c r="I61" s="56">
        <v>793.79037000000005</v>
      </c>
      <c r="J61" s="56">
        <v>4191.2960199999998</v>
      </c>
      <c r="K61" s="56">
        <v>6437.2225900000003</v>
      </c>
      <c r="M61" s="93" t="s">
        <v>70</v>
      </c>
      <c r="N61" s="39"/>
      <c r="O61" s="55">
        <v>2022.0829100000001</v>
      </c>
      <c r="P61" s="56">
        <v>902</v>
      </c>
      <c r="Q61" s="56">
        <v>412</v>
      </c>
      <c r="R61" s="56">
        <v>1363.6852200000001</v>
      </c>
      <c r="S61" s="56">
        <v>3264.4853600000001</v>
      </c>
      <c r="T61" s="56">
        <v>1861.5297499999999</v>
      </c>
      <c r="U61" s="56">
        <v>7013.1523999999999</v>
      </c>
      <c r="V61" s="56">
        <v>5508.05332</v>
      </c>
      <c r="W61" s="56">
        <v>296.65694999999999</v>
      </c>
      <c r="X61" s="56">
        <v>1208.4421299999999</v>
      </c>
    </row>
    <row r="62" spans="1:24" s="17" customFormat="1" ht="22.5" customHeight="1" x14ac:dyDescent="0.2">
      <c r="A62" s="7" t="s">
        <v>71</v>
      </c>
      <c r="B62" s="39"/>
      <c r="C62" s="695">
        <v>2847.78179</v>
      </c>
      <c r="D62" s="692">
        <v>2710.32341</v>
      </c>
      <c r="E62" s="692">
        <v>392.06326000000001</v>
      </c>
      <c r="F62" s="692">
        <v>88.541650000000004</v>
      </c>
      <c r="G62" s="692">
        <v>0.25</v>
      </c>
      <c r="H62" s="692">
        <v>28.714919999999999</v>
      </c>
      <c r="I62" s="692">
        <v>0</v>
      </c>
      <c r="J62" s="692">
        <v>31.3141</v>
      </c>
      <c r="K62" s="692">
        <v>1306.9769200000001</v>
      </c>
      <c r="M62" s="7" t="s">
        <v>71</v>
      </c>
      <c r="N62" s="39"/>
      <c r="O62" s="695">
        <v>492.46735000000001</v>
      </c>
      <c r="P62" s="692">
        <v>12.405419999999999</v>
      </c>
      <c r="Q62" s="692">
        <v>8.1227</v>
      </c>
      <c r="R62" s="692">
        <v>110</v>
      </c>
      <c r="S62" s="692">
        <v>239.46709999999999</v>
      </c>
      <c r="T62" s="692">
        <v>0</v>
      </c>
      <c r="U62" s="692">
        <v>137.45838000000001</v>
      </c>
      <c r="V62" s="692">
        <v>56.077390000000001</v>
      </c>
      <c r="W62" s="692">
        <v>24.12077</v>
      </c>
      <c r="X62" s="692">
        <v>57.26023</v>
      </c>
    </row>
    <row r="63" spans="1:24" s="17" customFormat="1" ht="12.75" customHeight="1" x14ac:dyDescent="0.2">
      <c r="A63" s="7"/>
      <c r="B63" s="39"/>
      <c r="C63" s="692"/>
      <c r="D63" s="692"/>
      <c r="E63" s="692"/>
      <c r="F63" s="692"/>
      <c r="G63" s="692"/>
      <c r="H63" s="692"/>
      <c r="I63" s="692"/>
      <c r="J63" s="692"/>
      <c r="K63" s="692"/>
      <c r="M63" s="7"/>
      <c r="N63" s="39"/>
      <c r="O63" s="692"/>
      <c r="P63" s="692"/>
      <c r="Q63" s="692"/>
      <c r="R63" s="692"/>
      <c r="S63" s="692"/>
      <c r="T63" s="692"/>
      <c r="U63" s="692"/>
      <c r="V63" s="692"/>
      <c r="W63" s="692"/>
      <c r="X63" s="692"/>
    </row>
    <row r="64" spans="1:24" s="34" customFormat="1" ht="12.75" customHeight="1" x14ac:dyDescent="0.2">
      <c r="A64" s="8"/>
      <c r="B64" s="8"/>
      <c r="C64" s="692"/>
      <c r="D64" s="692"/>
      <c r="J64" s="9"/>
      <c r="K64" s="9"/>
      <c r="M64" s="8"/>
      <c r="N64" s="8"/>
      <c r="O64" s="692"/>
      <c r="P64" s="692"/>
    </row>
    <row r="65" spans="1:24" s="28" customFormat="1" ht="12.75" customHeight="1" x14ac:dyDescent="0.2">
      <c r="A65" s="31"/>
      <c r="B65" s="31"/>
      <c r="C65" s="31"/>
      <c r="D65" s="31"/>
      <c r="E65" s="29"/>
      <c r="G65" s="30"/>
      <c r="H65" s="30"/>
      <c r="J65" s="35"/>
      <c r="M65" s="31"/>
    </row>
    <row r="66" spans="1:24" s="65" customFormat="1" ht="12.75" customHeight="1" x14ac:dyDescent="0.2">
      <c r="A66" s="95"/>
      <c r="B66" s="59"/>
      <c r="C66" s="684"/>
      <c r="D66" s="684"/>
      <c r="E66" s="11"/>
      <c r="F66" s="11"/>
      <c r="J66" s="30"/>
      <c r="K66" s="30"/>
    </row>
    <row r="67" spans="1:24" ht="12.75" customHeight="1" x14ac:dyDescent="0.2">
      <c r="X67" s="292"/>
    </row>
    <row r="68" spans="1:24" x14ac:dyDescent="0.2">
      <c r="X68" s="292"/>
    </row>
    <row r="69" spans="1:24" x14ac:dyDescent="0.2">
      <c r="X69" s="292"/>
    </row>
    <row r="70" spans="1:24" x14ac:dyDescent="0.2">
      <c r="X70" s="292"/>
    </row>
    <row r="71" spans="1:24" x14ac:dyDescent="0.2">
      <c r="X71" s="292"/>
    </row>
    <row r="72" spans="1:24" x14ac:dyDescent="0.2">
      <c r="X72" s="292"/>
    </row>
    <row r="73" spans="1:24" x14ac:dyDescent="0.2">
      <c r="X73" s="292"/>
    </row>
    <row r="74" spans="1:24" x14ac:dyDescent="0.2">
      <c r="X74" s="292"/>
    </row>
    <row r="75" spans="1:24" x14ac:dyDescent="0.2">
      <c r="X75" s="292"/>
    </row>
    <row r="76" spans="1:24" x14ac:dyDescent="0.2">
      <c r="X76" s="292"/>
    </row>
    <row r="77" spans="1:24" x14ac:dyDescent="0.2">
      <c r="X77" s="292"/>
    </row>
    <row r="78" spans="1:24" x14ac:dyDescent="0.2">
      <c r="X78" s="292"/>
    </row>
    <row r="79" spans="1:24" x14ac:dyDescent="0.2">
      <c r="X79" s="292"/>
    </row>
    <row r="80" spans="1:24" x14ac:dyDescent="0.2">
      <c r="X80" s="292"/>
    </row>
    <row r="81" spans="24:24" x14ac:dyDescent="0.2">
      <c r="X81" s="292"/>
    </row>
    <row r="82" spans="24:24" x14ac:dyDescent="0.2">
      <c r="X82" s="292"/>
    </row>
    <row r="83" spans="24:24" x14ac:dyDescent="0.2">
      <c r="X83" s="292"/>
    </row>
    <row r="84" spans="24:24" x14ac:dyDescent="0.2">
      <c r="X84" s="292"/>
    </row>
    <row r="85" spans="24:24" x14ac:dyDescent="0.2">
      <c r="X85" s="292"/>
    </row>
    <row r="86" spans="24:24" x14ac:dyDescent="0.2">
      <c r="X86" s="292"/>
    </row>
    <row r="87" spans="24:24" x14ac:dyDescent="0.2">
      <c r="X87" s="292"/>
    </row>
    <row r="88" spans="24:24" x14ac:dyDescent="0.2">
      <c r="X88" s="292"/>
    </row>
    <row r="89" spans="24:24" x14ac:dyDescent="0.2">
      <c r="X89" s="292"/>
    </row>
    <row r="90" spans="24:24" x14ac:dyDescent="0.2">
      <c r="X90" s="292"/>
    </row>
    <row r="91" spans="24:24" x14ac:dyDescent="0.2">
      <c r="X91" s="292"/>
    </row>
    <row r="92" spans="24:24" x14ac:dyDescent="0.2">
      <c r="X92" s="292"/>
    </row>
    <row r="93" spans="24:24" x14ac:dyDescent="0.2">
      <c r="X93" s="292"/>
    </row>
    <row r="94" spans="24:24" x14ac:dyDescent="0.2">
      <c r="X94" s="292"/>
    </row>
    <row r="95" spans="24:24" x14ac:dyDescent="0.2">
      <c r="X95" s="292"/>
    </row>
    <row r="96" spans="24:24" x14ac:dyDescent="0.2">
      <c r="X96" s="292"/>
    </row>
    <row r="97" spans="24:24" x14ac:dyDescent="0.2">
      <c r="X97" s="292"/>
    </row>
    <row r="98" spans="24:24" x14ac:dyDescent="0.2">
      <c r="X98" s="292"/>
    </row>
    <row r="99" spans="24:24" x14ac:dyDescent="0.2">
      <c r="X99" s="292"/>
    </row>
    <row r="100" spans="24:24" x14ac:dyDescent="0.2">
      <c r="X100" s="292"/>
    </row>
    <row r="101" spans="24:24" x14ac:dyDescent="0.2">
      <c r="X101" s="292"/>
    </row>
    <row r="102" spans="24:24" x14ac:dyDescent="0.2">
      <c r="X102" s="292"/>
    </row>
    <row r="103" spans="24:24" x14ac:dyDescent="0.2">
      <c r="X103" s="292"/>
    </row>
    <row r="104" spans="24:24" x14ac:dyDescent="0.2">
      <c r="X104" s="292"/>
    </row>
    <row r="105" spans="24:24" x14ac:dyDescent="0.2">
      <c r="X105" s="292"/>
    </row>
    <row r="106" spans="24:24" x14ac:dyDescent="0.2">
      <c r="X106" s="292"/>
    </row>
    <row r="107" spans="24:24" x14ac:dyDescent="0.2">
      <c r="X107" s="292"/>
    </row>
    <row r="108" spans="24:24" x14ac:dyDescent="0.2">
      <c r="X108" s="292"/>
    </row>
    <row r="109" spans="24:24" x14ac:dyDescent="0.2">
      <c r="X109" s="292"/>
    </row>
    <row r="110" spans="24:24" x14ac:dyDescent="0.2">
      <c r="X110" s="292"/>
    </row>
    <row r="111" spans="24:24" x14ac:dyDescent="0.2">
      <c r="X111" s="292"/>
    </row>
    <row r="112" spans="24:24" x14ac:dyDescent="0.2">
      <c r="X112" s="292"/>
    </row>
    <row r="113" spans="24:24" x14ac:dyDescent="0.2">
      <c r="X113" s="292"/>
    </row>
    <row r="114" spans="24:24" x14ac:dyDescent="0.2">
      <c r="X114" s="292"/>
    </row>
    <row r="115" spans="24:24" x14ac:dyDescent="0.2">
      <c r="X115" s="292"/>
    </row>
    <row r="116" spans="24:24" x14ac:dyDescent="0.2">
      <c r="X116" s="292"/>
    </row>
    <row r="117" spans="24:24" x14ac:dyDescent="0.2">
      <c r="X117" s="292"/>
    </row>
    <row r="118" spans="24:24" x14ac:dyDescent="0.2">
      <c r="X118" s="292"/>
    </row>
    <row r="119" spans="24:24" x14ac:dyDescent="0.2">
      <c r="X119" s="292"/>
    </row>
    <row r="120" spans="24:24" x14ac:dyDescent="0.2">
      <c r="X120" s="292"/>
    </row>
    <row r="121" spans="24:24" x14ac:dyDescent="0.2">
      <c r="X121" s="292"/>
    </row>
    <row r="122" spans="24:24" x14ac:dyDescent="0.2">
      <c r="X122" s="292"/>
    </row>
    <row r="123" spans="24:24" x14ac:dyDescent="0.2">
      <c r="X123" s="292"/>
    </row>
    <row r="124" spans="24:24" x14ac:dyDescent="0.2">
      <c r="X124" s="292"/>
    </row>
    <row r="125" spans="24:24" x14ac:dyDescent="0.2">
      <c r="X125" s="292"/>
    </row>
    <row r="126" spans="24:24" x14ac:dyDescent="0.2">
      <c r="X126" s="292"/>
    </row>
    <row r="127" spans="24:24" x14ac:dyDescent="0.2">
      <c r="X127" s="292"/>
    </row>
    <row r="128" spans="24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  <row r="603" spans="24:24" x14ac:dyDescent="0.2">
      <c r="X603" s="292"/>
    </row>
    <row r="604" spans="24:24" x14ac:dyDescent="0.2">
      <c r="X604" s="292"/>
    </row>
    <row r="605" spans="24:24" x14ac:dyDescent="0.2">
      <c r="X605" s="292"/>
    </row>
    <row r="606" spans="24:24" x14ac:dyDescent="0.2">
      <c r="X606" s="292"/>
    </row>
    <row r="607" spans="24:24" x14ac:dyDescent="0.2">
      <c r="X607" s="292"/>
    </row>
    <row r="608" spans="24:24" x14ac:dyDescent="0.2">
      <c r="X608" s="292"/>
    </row>
    <row r="609" spans="24:24" x14ac:dyDescent="0.2">
      <c r="X609" s="292"/>
    </row>
    <row r="610" spans="24:24" x14ac:dyDescent="0.2">
      <c r="X610" s="292"/>
    </row>
    <row r="611" spans="24:24" x14ac:dyDescent="0.2">
      <c r="X611" s="292"/>
    </row>
    <row r="612" spans="24:24" x14ac:dyDescent="0.2">
      <c r="X612" s="292"/>
    </row>
    <row r="613" spans="24:24" x14ac:dyDescent="0.2">
      <c r="X613" s="292"/>
    </row>
    <row r="614" spans="24:24" x14ac:dyDescent="0.2">
      <c r="X614" s="292"/>
    </row>
    <row r="615" spans="24:24" x14ac:dyDescent="0.2">
      <c r="X615" s="292"/>
    </row>
    <row r="616" spans="24:24" x14ac:dyDescent="0.2">
      <c r="X616" s="292"/>
    </row>
    <row r="617" spans="24:24" x14ac:dyDescent="0.2">
      <c r="X617" s="292"/>
    </row>
    <row r="618" spans="24:24" x14ac:dyDescent="0.2">
      <c r="X618" s="292"/>
    </row>
    <row r="619" spans="24:24" x14ac:dyDescent="0.2">
      <c r="X619" s="292"/>
    </row>
    <row r="620" spans="24:24" x14ac:dyDescent="0.2">
      <c r="X620" s="292"/>
    </row>
    <row r="621" spans="24:24" x14ac:dyDescent="0.2">
      <c r="X621" s="292"/>
    </row>
    <row r="622" spans="24:24" x14ac:dyDescent="0.2">
      <c r="X622" s="292"/>
    </row>
    <row r="623" spans="24:24" x14ac:dyDescent="0.2">
      <c r="X623" s="292"/>
    </row>
    <row r="624" spans="24:24" x14ac:dyDescent="0.2">
      <c r="X624" s="292"/>
    </row>
    <row r="625" spans="24:24" x14ac:dyDescent="0.2">
      <c r="X625" s="292"/>
    </row>
    <row r="626" spans="24:24" x14ac:dyDescent="0.2">
      <c r="X626" s="292"/>
    </row>
    <row r="627" spans="24:24" x14ac:dyDescent="0.2">
      <c r="X627" s="292"/>
    </row>
    <row r="628" spans="24:24" x14ac:dyDescent="0.2">
      <c r="X628" s="292"/>
    </row>
    <row r="629" spans="24:24" x14ac:dyDescent="0.2">
      <c r="X629" s="292"/>
    </row>
  </sheetData>
  <mergeCells count="35">
    <mergeCell ref="A4:B7"/>
    <mergeCell ref="F5:F6"/>
    <mergeCell ref="G5:G6"/>
    <mergeCell ref="H5:H6"/>
    <mergeCell ref="D5:D6"/>
    <mergeCell ref="C4:C6"/>
    <mergeCell ref="E5:E6"/>
    <mergeCell ref="I5:I6"/>
    <mergeCell ref="W5:W6"/>
    <mergeCell ref="X5:X6"/>
    <mergeCell ref="U5:U6"/>
    <mergeCell ref="V5:V6"/>
    <mergeCell ref="J5:J6"/>
    <mergeCell ref="K5:K6"/>
    <mergeCell ref="R5:R6"/>
    <mergeCell ref="M4:N7"/>
    <mergeCell ref="O5:O6"/>
    <mergeCell ref="P5:P6"/>
    <mergeCell ref="O4:T4"/>
    <mergeCell ref="O7:X7"/>
    <mergeCell ref="S5:S6"/>
    <mergeCell ref="Q5:Q6"/>
    <mergeCell ref="T5:T6"/>
    <mergeCell ref="A8:K8"/>
    <mergeCell ref="M8:X8"/>
    <mergeCell ref="C12:K12"/>
    <mergeCell ref="A13:K13"/>
    <mergeCell ref="M13:X13"/>
    <mergeCell ref="O12:X12"/>
    <mergeCell ref="M47:X47"/>
    <mergeCell ref="A47:K47"/>
    <mergeCell ref="C29:K29"/>
    <mergeCell ref="A30:K30"/>
    <mergeCell ref="O29:X29"/>
    <mergeCell ref="M30:X3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19"/>
  <sheetViews>
    <sheetView showGridLines="0" zoomScaleNormal="100" zoomScaleSheetLayoutView="100" workbookViewId="0"/>
  </sheetViews>
  <sheetFormatPr baseColWidth="10" defaultRowHeight="12.75" x14ac:dyDescent="0.2"/>
  <cols>
    <col min="1" max="1" width="38.85546875" style="290" customWidth="1" collapsed="1"/>
    <col min="2" max="2" width="1.7109375" style="291" customWidth="1" collapsed="1"/>
    <col min="3" max="3" width="11.28515625" style="291" customWidth="1" collapsed="1"/>
    <col min="4" max="5" width="11.28515625" style="722" customWidth="1" collapsed="1"/>
    <col min="6" max="6" width="12" style="291" bestFit="1" customWidth="1" collapsed="1"/>
    <col min="7" max="7" width="11.28515625" style="291" customWidth="1" collapsed="1"/>
    <col min="8" max="8" width="12.140625" style="291" bestFit="1" customWidth="1" collapsed="1"/>
    <col min="9" max="9" width="11.28515625" style="291" customWidth="1" collapsed="1"/>
    <col min="10" max="10" width="12.85546875" style="291" bestFit="1" customWidth="1" collapsed="1"/>
    <col min="11" max="12" width="11.28515625" style="291" customWidth="1" collapsed="1"/>
    <col min="13" max="13" width="6.42578125" style="290" customWidth="1" collapsed="1"/>
    <col min="14" max="14" width="35.7109375" style="290" customWidth="1" collapsed="1"/>
    <col min="15" max="15" width="1.7109375" style="291" customWidth="1" collapsed="1"/>
    <col min="16" max="24" width="12.7109375" style="291" customWidth="1" collapsed="1"/>
    <col min="25" max="25" width="11.42578125" style="290" collapsed="1"/>
    <col min="26" max="16384" width="11.42578125" style="291" collapsed="1"/>
  </cols>
  <sheetData>
    <row r="1" spans="1:58" s="273" customFormat="1" ht="19.5" customHeight="1" x14ac:dyDescent="0.2">
      <c r="A1" s="271" t="s">
        <v>711</v>
      </c>
      <c r="B1" s="272"/>
      <c r="C1" s="272"/>
      <c r="D1" s="715"/>
      <c r="E1" s="715"/>
      <c r="F1" s="272"/>
      <c r="G1" s="272"/>
      <c r="H1" s="272"/>
      <c r="I1" s="272"/>
      <c r="K1" s="274"/>
      <c r="M1" s="298"/>
      <c r="N1" s="271" t="s">
        <v>711</v>
      </c>
      <c r="O1" s="272"/>
      <c r="P1" s="272"/>
      <c r="Q1" s="272"/>
      <c r="T1" s="272"/>
      <c r="U1" s="272"/>
      <c r="V1" s="272"/>
      <c r="W1" s="272"/>
      <c r="X1" s="272"/>
      <c r="Y1" s="275"/>
    </row>
    <row r="2" spans="1:58" s="277" customFormat="1" ht="19.5" customHeight="1" x14ac:dyDescent="0.25">
      <c r="A2" s="299" t="s">
        <v>779</v>
      </c>
      <c r="B2" s="276"/>
      <c r="C2" s="276"/>
      <c r="D2" s="716"/>
      <c r="E2" s="716"/>
      <c r="F2" s="276"/>
      <c r="G2" s="276"/>
      <c r="H2" s="276"/>
      <c r="I2" s="276"/>
      <c r="M2" s="300"/>
      <c r="N2" s="299" t="s">
        <v>779</v>
      </c>
      <c r="O2" s="276"/>
      <c r="P2" s="276"/>
      <c r="Q2" s="276"/>
      <c r="T2" s="276"/>
      <c r="U2" s="276"/>
      <c r="V2" s="276"/>
      <c r="W2" s="276"/>
      <c r="X2" s="276"/>
      <c r="Y2" s="278"/>
    </row>
    <row r="3" spans="1:58" s="280" customFormat="1" ht="12.75" customHeight="1" x14ac:dyDescent="0.2">
      <c r="A3" s="279"/>
      <c r="B3" s="301"/>
      <c r="D3" s="717"/>
      <c r="E3" s="717"/>
      <c r="J3" s="281"/>
      <c r="M3" s="279"/>
      <c r="N3" s="279"/>
      <c r="O3" s="301"/>
      <c r="Y3" s="279"/>
    </row>
    <row r="4" spans="1:58" s="284" customFormat="1" x14ac:dyDescent="0.2">
      <c r="A4" s="1183" t="s">
        <v>5</v>
      </c>
      <c r="B4" s="1184"/>
      <c r="C4" s="1194" t="s">
        <v>6</v>
      </c>
      <c r="D4" s="1203" t="s">
        <v>36</v>
      </c>
      <c r="E4" s="1203" t="s">
        <v>101</v>
      </c>
      <c r="F4" s="1206" t="s">
        <v>273</v>
      </c>
      <c r="G4" s="1207"/>
      <c r="H4" s="1207"/>
      <c r="I4" s="1207"/>
      <c r="J4" s="1207"/>
      <c r="K4" s="1207"/>
      <c r="L4" s="1207"/>
      <c r="M4" s="296"/>
      <c r="N4" s="1183" t="s">
        <v>5</v>
      </c>
      <c r="O4" s="1184"/>
      <c r="P4" s="1189" t="s">
        <v>31</v>
      </c>
      <c r="Q4" s="1183"/>
      <c r="R4" s="1183"/>
      <c r="S4" s="1183"/>
      <c r="T4" s="1183"/>
      <c r="U4" s="1184"/>
      <c r="V4" s="1208" t="s">
        <v>274</v>
      </c>
      <c r="W4" s="1208"/>
      <c r="X4" s="1208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x14ac:dyDescent="0.2">
      <c r="A5" s="1185"/>
      <c r="B5" s="1186"/>
      <c r="C5" s="1195"/>
      <c r="D5" s="1204"/>
      <c r="E5" s="1204"/>
      <c r="F5" s="1192" t="s">
        <v>7</v>
      </c>
      <c r="G5" s="1192" t="s">
        <v>257</v>
      </c>
      <c r="H5" s="1192" t="s">
        <v>258</v>
      </c>
      <c r="I5" s="1192" t="s">
        <v>259</v>
      </c>
      <c r="J5" s="1192" t="s">
        <v>8</v>
      </c>
      <c r="K5" s="1197" t="s">
        <v>9</v>
      </c>
      <c r="L5" s="1199" t="s">
        <v>10</v>
      </c>
      <c r="M5" s="293"/>
      <c r="N5" s="1185"/>
      <c r="O5" s="1186"/>
      <c r="P5" s="1192" t="s">
        <v>11</v>
      </c>
      <c r="Q5" s="1191" t="s">
        <v>264</v>
      </c>
      <c r="R5" s="1192" t="s">
        <v>265</v>
      </c>
      <c r="S5" s="1192" t="s">
        <v>12</v>
      </c>
      <c r="T5" s="1192" t="s">
        <v>13</v>
      </c>
      <c r="U5" s="1192" t="s">
        <v>268</v>
      </c>
      <c r="V5" s="1194" t="s">
        <v>269</v>
      </c>
      <c r="W5" s="1194" t="s">
        <v>185</v>
      </c>
      <c r="X5" s="1199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x14ac:dyDescent="0.2">
      <c r="A6" s="1185"/>
      <c r="B6" s="1186"/>
      <c r="C6" s="1196"/>
      <c r="D6" s="1205"/>
      <c r="E6" s="1205"/>
      <c r="F6" s="1193"/>
      <c r="G6" s="1193"/>
      <c r="H6" s="1193"/>
      <c r="I6" s="1193"/>
      <c r="J6" s="1193"/>
      <c r="K6" s="1198"/>
      <c r="L6" s="1200"/>
      <c r="M6" s="293"/>
      <c r="N6" s="1185"/>
      <c r="O6" s="1186"/>
      <c r="P6" s="1193"/>
      <c r="Q6" s="1191"/>
      <c r="R6" s="1193"/>
      <c r="S6" s="1193"/>
      <c r="T6" s="1193"/>
      <c r="U6" s="1193"/>
      <c r="V6" s="1196"/>
      <c r="W6" s="1196"/>
      <c r="X6" s="1200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x14ac:dyDescent="0.2">
      <c r="A7" s="1187"/>
      <c r="B7" s="1188"/>
      <c r="C7" s="286" t="s">
        <v>301</v>
      </c>
      <c r="D7" s="718"/>
      <c r="E7" s="718"/>
      <c r="F7" s="287"/>
      <c r="G7" s="287"/>
      <c r="H7" s="287"/>
      <c r="I7" s="287"/>
      <c r="J7" s="287"/>
      <c r="K7" s="287"/>
      <c r="L7" s="288"/>
      <c r="M7" s="297"/>
      <c r="N7" s="1187"/>
      <c r="O7" s="1188"/>
      <c r="P7" s="1190" t="s">
        <v>301</v>
      </c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6" customFormat="1" ht="39.75" customHeight="1" x14ac:dyDescent="0.2">
      <c r="A8" s="1163" t="s">
        <v>208</v>
      </c>
      <c r="B8" s="1181"/>
      <c r="C8" s="1181"/>
      <c r="D8" s="1181"/>
      <c r="E8" s="1181"/>
      <c r="F8" s="1181"/>
      <c r="G8" s="1181"/>
      <c r="H8" s="1181"/>
      <c r="I8" s="1181"/>
      <c r="J8" s="1181"/>
      <c r="K8" s="1181"/>
      <c r="L8" s="1181"/>
      <c r="N8" s="1163" t="s">
        <v>209</v>
      </c>
      <c r="O8" s="1181"/>
      <c r="P8" s="1181"/>
      <c r="Q8" s="1181"/>
      <c r="R8" s="1181"/>
      <c r="S8" s="1181"/>
      <c r="T8" s="1181"/>
      <c r="U8" s="1181"/>
      <c r="V8" s="1181"/>
      <c r="W8" s="1181"/>
      <c r="X8" s="1181"/>
    </row>
    <row r="9" spans="1:58" s="6" customFormat="1" x14ac:dyDescent="0.2">
      <c r="A9" s="7" t="s">
        <v>53</v>
      </c>
      <c r="B9" s="39"/>
      <c r="C9" s="688"/>
      <c r="D9" s="346"/>
      <c r="E9" s="346"/>
      <c r="F9" s="684"/>
      <c r="G9" s="684"/>
      <c r="H9" s="684"/>
      <c r="I9" s="684"/>
      <c r="J9" s="684"/>
      <c r="K9" s="684"/>
      <c r="L9" s="684"/>
      <c r="N9" s="7" t="s">
        <v>53</v>
      </c>
      <c r="O9" s="39"/>
      <c r="P9" s="688"/>
      <c r="Q9" s="684"/>
      <c r="R9" s="684"/>
      <c r="S9" s="684"/>
      <c r="T9" s="684"/>
      <c r="U9" s="684"/>
      <c r="V9" s="684"/>
      <c r="W9" s="684"/>
      <c r="X9" s="684"/>
    </row>
    <row r="10" spans="1:58" s="6" customFormat="1" x14ac:dyDescent="0.2">
      <c r="A10" s="10" t="s">
        <v>55</v>
      </c>
      <c r="B10" s="39"/>
      <c r="C10" s="688">
        <v>16829.235130000001</v>
      </c>
      <c r="D10" s="684">
        <v>11935.58016</v>
      </c>
      <c r="E10" s="684">
        <v>4893.6549699999996</v>
      </c>
      <c r="F10" s="684">
        <v>0</v>
      </c>
      <c r="G10" s="684">
        <v>0</v>
      </c>
      <c r="H10" s="684">
        <v>647.57390999999996</v>
      </c>
      <c r="I10" s="684">
        <v>227.5</v>
      </c>
      <c r="J10" s="684">
        <v>0</v>
      </c>
      <c r="K10" s="684">
        <v>21.2</v>
      </c>
      <c r="L10" s="684">
        <v>2427</v>
      </c>
      <c r="N10" s="10" t="s">
        <v>55</v>
      </c>
      <c r="O10" s="39"/>
      <c r="P10" s="688">
        <v>602.29999999999995</v>
      </c>
      <c r="Q10" s="684">
        <v>15.181050000000001</v>
      </c>
      <c r="R10" s="684">
        <v>0</v>
      </c>
      <c r="S10" s="684">
        <v>149</v>
      </c>
      <c r="T10" s="684">
        <v>224.6</v>
      </c>
      <c r="U10" s="684">
        <v>394.3</v>
      </c>
      <c r="V10" s="684">
        <v>63.9</v>
      </c>
      <c r="W10" s="684">
        <v>120</v>
      </c>
      <c r="X10" s="684">
        <v>1.1000000000000001</v>
      </c>
    </row>
    <row r="11" spans="1:58" s="6" customFormat="1" x14ac:dyDescent="0.2">
      <c r="A11" s="37" t="s">
        <v>58</v>
      </c>
      <c r="B11" s="39"/>
      <c r="C11" s="688">
        <v>16829.235130000001</v>
      </c>
      <c r="D11" s="684">
        <v>11935.58016</v>
      </c>
      <c r="E11" s="684">
        <v>4893.6549699999996</v>
      </c>
      <c r="F11" s="684">
        <v>0</v>
      </c>
      <c r="G11" s="684">
        <v>0</v>
      </c>
      <c r="H11" s="684">
        <v>647.57390999999996</v>
      </c>
      <c r="I11" s="684">
        <v>227.5</v>
      </c>
      <c r="J11" s="684">
        <v>0</v>
      </c>
      <c r="K11" s="684">
        <v>21.2</v>
      </c>
      <c r="L11" s="684">
        <v>2427</v>
      </c>
      <c r="N11" s="37" t="s">
        <v>58</v>
      </c>
      <c r="O11" s="39"/>
      <c r="P11" s="688">
        <v>602.29999999999995</v>
      </c>
      <c r="Q11" s="684">
        <v>15.181050000000001</v>
      </c>
      <c r="R11" s="684">
        <v>0</v>
      </c>
      <c r="S11" s="684">
        <v>149</v>
      </c>
      <c r="T11" s="684">
        <v>224.6</v>
      </c>
      <c r="U11" s="684">
        <v>394.3</v>
      </c>
      <c r="V11" s="684">
        <v>63.9</v>
      </c>
      <c r="W11" s="684">
        <v>120</v>
      </c>
      <c r="X11" s="684">
        <v>1.1000000000000001</v>
      </c>
    </row>
    <row r="12" spans="1:58" s="6" customFormat="1" x14ac:dyDescent="0.2">
      <c r="A12" s="37" t="s">
        <v>97</v>
      </c>
      <c r="B12" s="39"/>
      <c r="C12" s="688">
        <v>0</v>
      </c>
      <c r="D12" s="684">
        <v>0</v>
      </c>
      <c r="E12" s="684">
        <v>0</v>
      </c>
      <c r="F12" s="684">
        <v>0</v>
      </c>
      <c r="G12" s="684">
        <v>0</v>
      </c>
      <c r="H12" s="684">
        <v>0</v>
      </c>
      <c r="I12" s="684">
        <v>0</v>
      </c>
      <c r="J12" s="684">
        <v>0</v>
      </c>
      <c r="K12" s="684">
        <v>0</v>
      </c>
      <c r="L12" s="684">
        <v>0</v>
      </c>
      <c r="N12" s="37" t="s">
        <v>97</v>
      </c>
      <c r="O12" s="39"/>
      <c r="P12" s="688">
        <v>0</v>
      </c>
      <c r="Q12" s="684">
        <v>0</v>
      </c>
      <c r="R12" s="684">
        <v>0</v>
      </c>
      <c r="S12" s="684">
        <v>0</v>
      </c>
      <c r="T12" s="684">
        <v>0</v>
      </c>
      <c r="U12" s="684">
        <v>0</v>
      </c>
      <c r="V12" s="684">
        <v>0</v>
      </c>
      <c r="W12" s="684">
        <v>0</v>
      </c>
      <c r="X12" s="684">
        <v>0</v>
      </c>
    </row>
    <row r="13" spans="1:58" s="6" customFormat="1" x14ac:dyDescent="0.2">
      <c r="A13" s="10" t="s">
        <v>56</v>
      </c>
      <c r="B13" s="39"/>
      <c r="C13" s="688">
        <v>0</v>
      </c>
      <c r="D13" s="684">
        <v>0</v>
      </c>
      <c r="E13" s="684">
        <v>0</v>
      </c>
      <c r="F13" s="684">
        <v>0</v>
      </c>
      <c r="G13" s="684">
        <v>0</v>
      </c>
      <c r="H13" s="684">
        <v>0</v>
      </c>
      <c r="I13" s="684">
        <v>0</v>
      </c>
      <c r="J13" s="684">
        <v>0</v>
      </c>
      <c r="K13" s="684">
        <v>0</v>
      </c>
      <c r="L13" s="684">
        <v>0</v>
      </c>
      <c r="N13" s="10" t="s">
        <v>56</v>
      </c>
      <c r="O13" s="39"/>
      <c r="P13" s="688">
        <v>0</v>
      </c>
      <c r="Q13" s="684">
        <v>0</v>
      </c>
      <c r="R13" s="684">
        <v>0</v>
      </c>
      <c r="S13" s="684">
        <v>0</v>
      </c>
      <c r="T13" s="684">
        <v>0</v>
      </c>
      <c r="U13" s="684">
        <v>0</v>
      </c>
      <c r="V13" s="684">
        <v>0</v>
      </c>
      <c r="W13" s="684">
        <v>0</v>
      </c>
      <c r="X13" s="684">
        <v>0</v>
      </c>
    </row>
    <row r="14" spans="1:58" s="6" customFormat="1" x14ac:dyDescent="0.2">
      <c r="A14" s="10" t="s">
        <v>57</v>
      </c>
      <c r="B14" s="39"/>
      <c r="C14" s="688">
        <v>570</v>
      </c>
      <c r="D14" s="684">
        <v>20</v>
      </c>
      <c r="E14" s="684">
        <v>550</v>
      </c>
      <c r="F14" s="684">
        <v>0</v>
      </c>
      <c r="G14" s="684">
        <v>0</v>
      </c>
      <c r="H14" s="684">
        <v>0</v>
      </c>
      <c r="I14" s="684">
        <v>500</v>
      </c>
      <c r="J14" s="684">
        <v>0</v>
      </c>
      <c r="K14" s="684">
        <v>0</v>
      </c>
      <c r="L14" s="684">
        <v>0</v>
      </c>
      <c r="N14" s="10" t="s">
        <v>57</v>
      </c>
      <c r="O14" s="39"/>
      <c r="P14" s="688">
        <v>0</v>
      </c>
      <c r="Q14" s="684">
        <v>0</v>
      </c>
      <c r="R14" s="684">
        <v>0</v>
      </c>
      <c r="S14" s="684">
        <v>0</v>
      </c>
      <c r="T14" s="684">
        <v>0</v>
      </c>
      <c r="U14" s="684">
        <v>0</v>
      </c>
      <c r="V14" s="684">
        <v>50</v>
      </c>
      <c r="W14" s="684">
        <v>0</v>
      </c>
      <c r="X14" s="684">
        <v>0</v>
      </c>
    </row>
    <row r="15" spans="1:58" s="6" customFormat="1" x14ac:dyDescent="0.2">
      <c r="A15" s="37" t="s">
        <v>58</v>
      </c>
      <c r="B15" s="39"/>
      <c r="C15" s="688">
        <v>570</v>
      </c>
      <c r="D15" s="684">
        <v>20</v>
      </c>
      <c r="E15" s="684">
        <v>550</v>
      </c>
      <c r="F15" s="684">
        <v>0</v>
      </c>
      <c r="G15" s="684">
        <v>0</v>
      </c>
      <c r="H15" s="684">
        <v>0</v>
      </c>
      <c r="I15" s="684">
        <v>500</v>
      </c>
      <c r="J15" s="684">
        <v>0</v>
      </c>
      <c r="K15" s="684">
        <v>0</v>
      </c>
      <c r="L15" s="684">
        <v>0</v>
      </c>
      <c r="N15" s="37" t="s">
        <v>58</v>
      </c>
      <c r="O15" s="39"/>
      <c r="P15" s="688">
        <v>0</v>
      </c>
      <c r="Q15" s="684">
        <v>0</v>
      </c>
      <c r="R15" s="684">
        <v>0</v>
      </c>
      <c r="S15" s="684">
        <v>0</v>
      </c>
      <c r="T15" s="684">
        <v>0</v>
      </c>
      <c r="U15" s="684">
        <v>0</v>
      </c>
      <c r="V15" s="684">
        <v>50</v>
      </c>
      <c r="W15" s="684">
        <v>0</v>
      </c>
      <c r="X15" s="684">
        <v>0</v>
      </c>
    </row>
    <row r="16" spans="1:58" s="6" customFormat="1" x14ac:dyDescent="0.2">
      <c r="A16" s="37" t="s">
        <v>97</v>
      </c>
      <c r="B16" s="39"/>
      <c r="C16" s="688">
        <v>0</v>
      </c>
      <c r="D16" s="684">
        <v>0</v>
      </c>
      <c r="E16" s="684">
        <v>0</v>
      </c>
      <c r="F16" s="684">
        <v>0</v>
      </c>
      <c r="G16" s="684">
        <v>0</v>
      </c>
      <c r="H16" s="684">
        <v>0</v>
      </c>
      <c r="I16" s="684">
        <v>0</v>
      </c>
      <c r="J16" s="684">
        <v>0</v>
      </c>
      <c r="K16" s="684">
        <v>0</v>
      </c>
      <c r="L16" s="684">
        <v>0</v>
      </c>
      <c r="N16" s="37" t="s">
        <v>97</v>
      </c>
      <c r="O16" s="39"/>
      <c r="P16" s="688">
        <v>0</v>
      </c>
      <c r="Q16" s="684">
        <v>0</v>
      </c>
      <c r="R16" s="684">
        <v>0</v>
      </c>
      <c r="S16" s="684">
        <v>0</v>
      </c>
      <c r="T16" s="684">
        <v>0</v>
      </c>
      <c r="U16" s="684">
        <v>0</v>
      </c>
      <c r="V16" s="684">
        <v>0</v>
      </c>
      <c r="W16" s="684">
        <v>0</v>
      </c>
      <c r="X16" s="684">
        <v>0</v>
      </c>
    </row>
    <row r="17" spans="1:24" s="17" customFormat="1" x14ac:dyDescent="0.2">
      <c r="A17" s="13" t="s">
        <v>14</v>
      </c>
      <c r="B17" s="39"/>
      <c r="C17" s="695">
        <v>17399.235130000001</v>
      </c>
      <c r="D17" s="692">
        <v>11955.58016</v>
      </c>
      <c r="E17" s="692">
        <v>5443.6549699999996</v>
      </c>
      <c r="F17" s="692">
        <v>0</v>
      </c>
      <c r="G17" s="692">
        <v>0</v>
      </c>
      <c r="H17" s="692">
        <v>647.57390999999996</v>
      </c>
      <c r="I17" s="692">
        <v>727.5</v>
      </c>
      <c r="J17" s="692">
        <v>0</v>
      </c>
      <c r="K17" s="692">
        <v>21.2</v>
      </c>
      <c r="L17" s="692">
        <v>2427</v>
      </c>
      <c r="N17" s="13" t="s">
        <v>14</v>
      </c>
      <c r="O17" s="39"/>
      <c r="P17" s="695">
        <v>602.29999999999995</v>
      </c>
      <c r="Q17" s="692">
        <v>15.181050000000001</v>
      </c>
      <c r="R17" s="692">
        <v>0</v>
      </c>
      <c r="S17" s="692">
        <v>149</v>
      </c>
      <c r="T17" s="692">
        <v>224.6</v>
      </c>
      <c r="U17" s="692">
        <v>394.3</v>
      </c>
      <c r="V17" s="692">
        <v>113.9</v>
      </c>
      <c r="W17" s="692">
        <v>120</v>
      </c>
      <c r="X17" s="692">
        <v>1.1000000000000001</v>
      </c>
    </row>
    <row r="18" spans="1:24" s="8" customFormat="1" x14ac:dyDescent="0.2">
      <c r="A18" s="7" t="s">
        <v>302</v>
      </c>
      <c r="B18" s="7"/>
      <c r="C18" s="688"/>
      <c r="D18" s="684"/>
      <c r="E18" s="684"/>
      <c r="F18" s="684"/>
      <c r="G18" s="684"/>
      <c r="H18" s="684"/>
      <c r="I18" s="684"/>
      <c r="J18" s="684"/>
      <c r="K18" s="684"/>
      <c r="L18" s="684"/>
      <c r="N18" s="7" t="s">
        <v>302</v>
      </c>
      <c r="O18" s="7"/>
      <c r="P18" s="688"/>
      <c r="Q18" s="684"/>
      <c r="R18" s="684"/>
      <c r="S18" s="684"/>
      <c r="T18" s="684"/>
      <c r="U18" s="684"/>
      <c r="V18" s="684"/>
      <c r="W18" s="684"/>
      <c r="X18" s="684"/>
    </row>
    <row r="19" spans="1:24" s="11" customFormat="1" x14ac:dyDescent="0.2">
      <c r="A19" s="10" t="s">
        <v>59</v>
      </c>
      <c r="B19" s="10"/>
      <c r="C19" s="688">
        <v>25004.307150000001</v>
      </c>
      <c r="D19" s="684">
        <v>24104.307150000001</v>
      </c>
      <c r="E19" s="684">
        <v>900</v>
      </c>
      <c r="F19" s="684">
        <v>0</v>
      </c>
      <c r="G19" s="684">
        <v>0</v>
      </c>
      <c r="H19" s="684">
        <v>0</v>
      </c>
      <c r="I19" s="684">
        <v>0</v>
      </c>
      <c r="J19" s="684">
        <v>0</v>
      </c>
      <c r="K19" s="684">
        <v>500</v>
      </c>
      <c r="L19" s="684">
        <v>0</v>
      </c>
      <c r="N19" s="10" t="s">
        <v>59</v>
      </c>
      <c r="O19" s="10"/>
      <c r="P19" s="688">
        <v>400</v>
      </c>
      <c r="Q19" s="684">
        <v>0</v>
      </c>
      <c r="R19" s="684">
        <v>0</v>
      </c>
      <c r="S19" s="684">
        <v>0</v>
      </c>
      <c r="T19" s="684">
        <v>0</v>
      </c>
      <c r="U19" s="684">
        <v>0</v>
      </c>
      <c r="V19" s="684">
        <v>0</v>
      </c>
      <c r="W19" s="684">
        <v>0</v>
      </c>
      <c r="X19" s="684">
        <v>0</v>
      </c>
    </row>
    <row r="20" spans="1:24" s="11" customFormat="1" x14ac:dyDescent="0.2">
      <c r="A20" s="10" t="s">
        <v>102</v>
      </c>
      <c r="B20" s="10"/>
      <c r="C20" s="688">
        <v>22964.57631</v>
      </c>
      <c r="D20" s="684">
        <v>22964.57631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0</v>
      </c>
      <c r="K20" s="684">
        <v>0</v>
      </c>
      <c r="L20" s="684">
        <v>0</v>
      </c>
      <c r="N20" s="10" t="s">
        <v>102</v>
      </c>
      <c r="O20" s="10"/>
      <c r="P20" s="688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0</v>
      </c>
      <c r="V20" s="684">
        <v>0</v>
      </c>
      <c r="W20" s="684">
        <v>0</v>
      </c>
      <c r="X20" s="684">
        <v>0</v>
      </c>
    </row>
    <row r="21" spans="1:24" s="11" customFormat="1" x14ac:dyDescent="0.2">
      <c r="A21" s="10" t="s">
        <v>103</v>
      </c>
      <c r="B21" s="10"/>
      <c r="C21" s="688">
        <v>0</v>
      </c>
      <c r="D21" s="684">
        <v>0</v>
      </c>
      <c r="E21" s="684">
        <v>0</v>
      </c>
      <c r="F21" s="684">
        <v>0</v>
      </c>
      <c r="G21" s="684">
        <v>0</v>
      </c>
      <c r="H21" s="684">
        <v>0</v>
      </c>
      <c r="I21" s="684">
        <v>0</v>
      </c>
      <c r="J21" s="684">
        <v>0</v>
      </c>
      <c r="K21" s="684">
        <v>0</v>
      </c>
      <c r="L21" s="684">
        <v>0</v>
      </c>
      <c r="N21" s="10" t="s">
        <v>103</v>
      </c>
      <c r="O21" s="10"/>
      <c r="P21" s="688">
        <v>0</v>
      </c>
      <c r="Q21" s="684">
        <v>0</v>
      </c>
      <c r="R21" s="684">
        <v>0</v>
      </c>
      <c r="S21" s="684">
        <v>0</v>
      </c>
      <c r="T21" s="684">
        <v>0</v>
      </c>
      <c r="U21" s="684">
        <v>0</v>
      </c>
      <c r="V21" s="684">
        <v>0</v>
      </c>
      <c r="W21" s="684">
        <v>0</v>
      </c>
      <c r="X21" s="684">
        <v>0</v>
      </c>
    </row>
    <row r="22" spans="1:24" s="11" customFormat="1" x14ac:dyDescent="0.2">
      <c r="A22" s="10" t="s">
        <v>104</v>
      </c>
      <c r="B22" s="10"/>
      <c r="C22" s="688">
        <v>2039.7308399999999</v>
      </c>
      <c r="D22" s="684">
        <v>1139.7308399999999</v>
      </c>
      <c r="E22" s="684">
        <v>900</v>
      </c>
      <c r="F22" s="684">
        <v>0</v>
      </c>
      <c r="G22" s="684">
        <v>0</v>
      </c>
      <c r="H22" s="684">
        <v>0</v>
      </c>
      <c r="I22" s="684">
        <v>0</v>
      </c>
      <c r="J22" s="684">
        <v>0</v>
      </c>
      <c r="K22" s="684">
        <v>500</v>
      </c>
      <c r="L22" s="684">
        <v>0</v>
      </c>
      <c r="N22" s="10" t="s">
        <v>104</v>
      </c>
      <c r="O22" s="10"/>
      <c r="P22" s="688">
        <v>400</v>
      </c>
      <c r="Q22" s="684">
        <v>0</v>
      </c>
      <c r="R22" s="684">
        <v>0</v>
      </c>
      <c r="S22" s="684">
        <v>0</v>
      </c>
      <c r="T22" s="684">
        <v>0</v>
      </c>
      <c r="U22" s="684">
        <v>0</v>
      </c>
      <c r="V22" s="684">
        <v>0</v>
      </c>
      <c r="W22" s="684">
        <v>0</v>
      </c>
      <c r="X22" s="684">
        <v>0</v>
      </c>
    </row>
    <row r="23" spans="1:24" s="6" customFormat="1" x14ac:dyDescent="0.2">
      <c r="A23" s="37" t="s">
        <v>58</v>
      </c>
      <c r="B23" s="39"/>
      <c r="C23" s="688">
        <v>2039.7308399999999</v>
      </c>
      <c r="D23" s="684">
        <v>1139.7308399999999</v>
      </c>
      <c r="E23" s="684">
        <v>900</v>
      </c>
      <c r="F23" s="684">
        <v>0</v>
      </c>
      <c r="G23" s="684">
        <v>0</v>
      </c>
      <c r="H23" s="684">
        <v>0</v>
      </c>
      <c r="I23" s="684">
        <v>0</v>
      </c>
      <c r="J23" s="684">
        <v>0</v>
      </c>
      <c r="K23" s="684">
        <v>500</v>
      </c>
      <c r="L23" s="684">
        <v>0</v>
      </c>
      <c r="N23" s="37" t="s">
        <v>58</v>
      </c>
      <c r="O23" s="39"/>
      <c r="P23" s="688">
        <v>400</v>
      </c>
      <c r="Q23" s="684">
        <v>0</v>
      </c>
      <c r="R23" s="684">
        <v>0</v>
      </c>
      <c r="S23" s="684">
        <v>0</v>
      </c>
      <c r="T23" s="684">
        <v>0</v>
      </c>
      <c r="U23" s="684">
        <v>0</v>
      </c>
      <c r="V23" s="684">
        <v>0</v>
      </c>
      <c r="W23" s="684">
        <v>0</v>
      </c>
      <c r="X23" s="684">
        <v>0</v>
      </c>
    </row>
    <row r="24" spans="1:24" s="6" customFormat="1" x14ac:dyDescent="0.2">
      <c r="A24" s="37" t="s">
        <v>97</v>
      </c>
      <c r="B24" s="39"/>
      <c r="C24" s="688">
        <v>0</v>
      </c>
      <c r="D24" s="684">
        <v>0</v>
      </c>
      <c r="E24" s="684">
        <v>0</v>
      </c>
      <c r="F24" s="684">
        <v>0</v>
      </c>
      <c r="G24" s="684">
        <v>0</v>
      </c>
      <c r="H24" s="684">
        <v>0</v>
      </c>
      <c r="I24" s="684">
        <v>0</v>
      </c>
      <c r="J24" s="684">
        <v>0</v>
      </c>
      <c r="K24" s="684">
        <v>0</v>
      </c>
      <c r="L24" s="684">
        <v>0</v>
      </c>
      <c r="N24" s="37" t="s">
        <v>97</v>
      </c>
      <c r="O24" s="39"/>
      <c r="P24" s="688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684">
        <v>0</v>
      </c>
      <c r="X24" s="684">
        <v>0</v>
      </c>
    </row>
    <row r="25" spans="1:24" s="11" customFormat="1" x14ac:dyDescent="0.2">
      <c r="A25" s="10" t="s">
        <v>60</v>
      </c>
      <c r="B25" s="10"/>
      <c r="C25" s="688">
        <v>1349278.63687</v>
      </c>
      <c r="D25" s="684">
        <v>1014303.99803</v>
      </c>
      <c r="E25" s="684">
        <v>334974.63884000003</v>
      </c>
      <c r="F25" s="684">
        <v>17302.016360000001</v>
      </c>
      <c r="G25" s="684">
        <v>5003.5156200000001</v>
      </c>
      <c r="H25" s="684">
        <v>11680.550999999999</v>
      </c>
      <c r="I25" s="684">
        <v>31889.783960000001</v>
      </c>
      <c r="J25" s="684">
        <v>4369.9842099999996</v>
      </c>
      <c r="K25" s="684">
        <v>37125</v>
      </c>
      <c r="L25" s="684">
        <v>99153.105200000005</v>
      </c>
      <c r="N25" s="10" t="s">
        <v>60</v>
      </c>
      <c r="O25" s="10"/>
      <c r="P25" s="688">
        <v>22485.219509999999</v>
      </c>
      <c r="Q25" s="684">
        <v>6621.5</v>
      </c>
      <c r="R25" s="684">
        <v>305</v>
      </c>
      <c r="S25" s="684">
        <v>9611.3043400000006</v>
      </c>
      <c r="T25" s="684">
        <v>16202.99581</v>
      </c>
      <c r="U25" s="684">
        <v>6693.75</v>
      </c>
      <c r="V25" s="684">
        <v>38680.533649999998</v>
      </c>
      <c r="W25" s="684">
        <v>13815.25</v>
      </c>
      <c r="X25" s="684">
        <v>14035.12919</v>
      </c>
    </row>
    <row r="26" spans="1:24" s="11" customFormat="1" x14ac:dyDescent="0.2">
      <c r="A26" s="10" t="s">
        <v>105</v>
      </c>
      <c r="B26" s="10"/>
      <c r="C26" s="688">
        <v>650195.17457000003</v>
      </c>
      <c r="D26" s="684">
        <v>648087.62849999999</v>
      </c>
      <c r="E26" s="684">
        <v>2107.5460699999999</v>
      </c>
      <c r="F26" s="684">
        <v>0</v>
      </c>
      <c r="G26" s="684">
        <v>3.0699999999999998E-3</v>
      </c>
      <c r="H26" s="684">
        <v>202.5</v>
      </c>
      <c r="I26" s="684">
        <v>4.2999999999999997E-2</v>
      </c>
      <c r="J26" s="684">
        <v>97.5</v>
      </c>
      <c r="K26" s="684">
        <v>0</v>
      </c>
      <c r="L26" s="684">
        <v>600</v>
      </c>
      <c r="N26" s="10" t="s">
        <v>105</v>
      </c>
      <c r="O26" s="10"/>
      <c r="P26" s="688">
        <v>202.5</v>
      </c>
      <c r="Q26" s="684">
        <v>202.5</v>
      </c>
      <c r="R26" s="684">
        <v>0</v>
      </c>
      <c r="S26" s="684">
        <v>0</v>
      </c>
      <c r="T26" s="684">
        <v>240</v>
      </c>
      <c r="U26" s="684">
        <v>0</v>
      </c>
      <c r="V26" s="684">
        <v>405</v>
      </c>
      <c r="W26" s="684">
        <v>0</v>
      </c>
      <c r="X26" s="684">
        <v>157.5</v>
      </c>
    </row>
    <row r="27" spans="1:24" s="6" customFormat="1" x14ac:dyDescent="0.2">
      <c r="A27" s="37" t="s">
        <v>58</v>
      </c>
      <c r="B27" s="39"/>
      <c r="C27" s="688">
        <v>650195.17457000003</v>
      </c>
      <c r="D27" s="684">
        <v>648087.62849999999</v>
      </c>
      <c r="E27" s="684">
        <v>2107.5460699999999</v>
      </c>
      <c r="F27" s="684">
        <v>0</v>
      </c>
      <c r="G27" s="684">
        <v>3.0699999999999998E-3</v>
      </c>
      <c r="H27" s="684">
        <v>202.5</v>
      </c>
      <c r="I27" s="684">
        <v>4.2999999999999997E-2</v>
      </c>
      <c r="J27" s="684">
        <v>97.5</v>
      </c>
      <c r="K27" s="684">
        <v>0</v>
      </c>
      <c r="L27" s="684">
        <v>600</v>
      </c>
      <c r="N27" s="37" t="s">
        <v>58</v>
      </c>
      <c r="O27" s="39"/>
      <c r="P27" s="688">
        <v>202.5</v>
      </c>
      <c r="Q27" s="684">
        <v>202.5</v>
      </c>
      <c r="R27" s="684">
        <v>0</v>
      </c>
      <c r="S27" s="684">
        <v>0</v>
      </c>
      <c r="T27" s="684">
        <v>240</v>
      </c>
      <c r="U27" s="684">
        <v>0</v>
      </c>
      <c r="V27" s="684">
        <v>405</v>
      </c>
      <c r="W27" s="684">
        <v>0</v>
      </c>
      <c r="X27" s="684">
        <v>157.5</v>
      </c>
    </row>
    <row r="28" spans="1:24" s="6" customFormat="1" x14ac:dyDescent="0.2">
      <c r="A28" s="37" t="s">
        <v>97</v>
      </c>
      <c r="B28" s="39"/>
      <c r="C28" s="688">
        <v>0</v>
      </c>
      <c r="D28" s="684">
        <v>0</v>
      </c>
      <c r="E28" s="684">
        <v>0</v>
      </c>
      <c r="F28" s="684">
        <v>0</v>
      </c>
      <c r="G28" s="684">
        <v>0</v>
      </c>
      <c r="H28" s="684">
        <v>0</v>
      </c>
      <c r="I28" s="684">
        <v>0</v>
      </c>
      <c r="J28" s="684">
        <v>0</v>
      </c>
      <c r="K28" s="684">
        <v>0</v>
      </c>
      <c r="L28" s="684">
        <v>0</v>
      </c>
      <c r="N28" s="37" t="s">
        <v>97</v>
      </c>
      <c r="O28" s="39"/>
      <c r="P28" s="688">
        <v>0</v>
      </c>
      <c r="Q28" s="684">
        <v>0</v>
      </c>
      <c r="R28" s="684">
        <v>0</v>
      </c>
      <c r="S28" s="684">
        <v>0</v>
      </c>
      <c r="T28" s="684">
        <v>0</v>
      </c>
      <c r="U28" s="684">
        <v>0</v>
      </c>
      <c r="V28" s="684">
        <v>0</v>
      </c>
      <c r="W28" s="684">
        <v>0</v>
      </c>
      <c r="X28" s="684">
        <v>0</v>
      </c>
    </row>
    <row r="29" spans="1:24" s="6" customFormat="1" x14ac:dyDescent="0.2">
      <c r="A29" s="10" t="s">
        <v>112</v>
      </c>
      <c r="B29" s="39"/>
      <c r="C29" s="688">
        <v>698.67720999999995</v>
      </c>
      <c r="D29" s="684">
        <v>698.67720999999995</v>
      </c>
      <c r="E29" s="684">
        <v>0</v>
      </c>
      <c r="F29" s="684">
        <v>0</v>
      </c>
      <c r="G29" s="684">
        <v>0</v>
      </c>
      <c r="H29" s="684">
        <v>0</v>
      </c>
      <c r="I29" s="684">
        <v>0</v>
      </c>
      <c r="J29" s="684">
        <v>0</v>
      </c>
      <c r="K29" s="684">
        <v>0</v>
      </c>
      <c r="L29" s="684">
        <v>0</v>
      </c>
      <c r="N29" s="10" t="s">
        <v>112</v>
      </c>
      <c r="O29" s="39"/>
      <c r="P29" s="688">
        <v>0</v>
      </c>
      <c r="Q29" s="684">
        <v>0</v>
      </c>
      <c r="R29" s="684">
        <v>0</v>
      </c>
      <c r="S29" s="684">
        <v>0</v>
      </c>
      <c r="T29" s="684">
        <v>0</v>
      </c>
      <c r="U29" s="684">
        <v>0</v>
      </c>
      <c r="V29" s="684">
        <v>0</v>
      </c>
      <c r="W29" s="684">
        <v>0</v>
      </c>
      <c r="X29" s="684">
        <v>0</v>
      </c>
    </row>
    <row r="30" spans="1:24" s="6" customFormat="1" x14ac:dyDescent="0.2">
      <c r="A30" s="10" t="s">
        <v>106</v>
      </c>
      <c r="B30" s="39"/>
      <c r="C30" s="688">
        <v>90836.754719999997</v>
      </c>
      <c r="D30" s="684">
        <v>90836.754719999997</v>
      </c>
      <c r="E30" s="684">
        <v>0</v>
      </c>
      <c r="F30" s="684">
        <v>0</v>
      </c>
      <c r="G30" s="684">
        <v>0</v>
      </c>
      <c r="H30" s="684">
        <v>0</v>
      </c>
      <c r="I30" s="684">
        <v>0</v>
      </c>
      <c r="J30" s="684">
        <v>0</v>
      </c>
      <c r="K30" s="684">
        <v>0</v>
      </c>
      <c r="L30" s="684">
        <v>0</v>
      </c>
      <c r="N30" s="10" t="s">
        <v>106</v>
      </c>
      <c r="O30" s="39"/>
      <c r="P30" s="688">
        <v>0</v>
      </c>
      <c r="Q30" s="684">
        <v>0</v>
      </c>
      <c r="R30" s="684">
        <v>0</v>
      </c>
      <c r="S30" s="684">
        <v>0</v>
      </c>
      <c r="T30" s="684">
        <v>0</v>
      </c>
      <c r="U30" s="684">
        <v>0</v>
      </c>
      <c r="V30" s="684">
        <v>0</v>
      </c>
      <c r="W30" s="684">
        <v>0</v>
      </c>
      <c r="X30" s="684">
        <v>0</v>
      </c>
    </row>
    <row r="31" spans="1:24" s="6" customFormat="1" x14ac:dyDescent="0.2">
      <c r="A31" s="10" t="s">
        <v>107</v>
      </c>
      <c r="B31" s="39"/>
      <c r="C31" s="688">
        <v>211483.86661999999</v>
      </c>
      <c r="D31" s="684">
        <v>211483.86661999999</v>
      </c>
      <c r="E31" s="684">
        <v>0</v>
      </c>
      <c r="F31" s="684">
        <v>0</v>
      </c>
      <c r="G31" s="684">
        <v>0</v>
      </c>
      <c r="H31" s="684">
        <v>0</v>
      </c>
      <c r="I31" s="684">
        <v>0</v>
      </c>
      <c r="J31" s="684">
        <v>0</v>
      </c>
      <c r="K31" s="684">
        <v>0</v>
      </c>
      <c r="L31" s="684">
        <v>0</v>
      </c>
      <c r="N31" s="10" t="s">
        <v>107</v>
      </c>
      <c r="O31" s="39"/>
      <c r="P31" s="688">
        <v>0</v>
      </c>
      <c r="Q31" s="684">
        <v>0</v>
      </c>
      <c r="R31" s="684">
        <v>0</v>
      </c>
      <c r="S31" s="684">
        <v>0</v>
      </c>
      <c r="T31" s="684">
        <v>0</v>
      </c>
      <c r="U31" s="684">
        <v>0</v>
      </c>
      <c r="V31" s="684">
        <v>0</v>
      </c>
      <c r="W31" s="684">
        <v>0</v>
      </c>
      <c r="X31" s="684">
        <v>0</v>
      </c>
    </row>
    <row r="32" spans="1:24" s="6" customFormat="1" x14ac:dyDescent="0.2">
      <c r="A32" s="10" t="s">
        <v>113</v>
      </c>
      <c r="B32" s="39"/>
      <c r="C32" s="688"/>
      <c r="D32" s="684"/>
      <c r="E32" s="684"/>
      <c r="F32" s="684"/>
      <c r="G32" s="684"/>
      <c r="H32" s="684"/>
      <c r="I32" s="684"/>
      <c r="J32" s="684"/>
      <c r="K32" s="684"/>
      <c r="L32" s="684"/>
      <c r="N32" s="10" t="s">
        <v>113</v>
      </c>
      <c r="O32" s="39"/>
      <c r="P32" s="688"/>
      <c r="Q32" s="684"/>
      <c r="R32" s="684"/>
      <c r="S32" s="684"/>
      <c r="T32" s="684"/>
      <c r="U32" s="684"/>
      <c r="V32" s="684"/>
      <c r="W32" s="684"/>
      <c r="X32" s="684"/>
    </row>
    <row r="33" spans="1:24" s="6" customFormat="1" x14ac:dyDescent="0.2">
      <c r="A33" s="10" t="s">
        <v>194</v>
      </c>
      <c r="B33" s="39"/>
      <c r="C33" s="688">
        <v>63193.959580000002</v>
      </c>
      <c r="D33" s="684">
        <v>63193.959580000002</v>
      </c>
      <c r="E33" s="684">
        <v>0</v>
      </c>
      <c r="F33" s="684">
        <v>0</v>
      </c>
      <c r="G33" s="684">
        <v>0</v>
      </c>
      <c r="H33" s="684">
        <v>0</v>
      </c>
      <c r="I33" s="684">
        <v>0</v>
      </c>
      <c r="J33" s="684">
        <v>0</v>
      </c>
      <c r="K33" s="684">
        <v>0</v>
      </c>
      <c r="L33" s="684">
        <v>0</v>
      </c>
      <c r="N33" s="10" t="s">
        <v>194</v>
      </c>
      <c r="O33" s="39"/>
      <c r="P33" s="688">
        <v>0</v>
      </c>
      <c r="Q33" s="684">
        <v>0</v>
      </c>
      <c r="R33" s="684">
        <v>0</v>
      </c>
      <c r="S33" s="684">
        <v>0</v>
      </c>
      <c r="T33" s="684">
        <v>0</v>
      </c>
      <c r="U33" s="684">
        <v>0</v>
      </c>
      <c r="V33" s="684">
        <v>0</v>
      </c>
      <c r="W33" s="684">
        <v>0</v>
      </c>
      <c r="X33" s="684">
        <v>0</v>
      </c>
    </row>
    <row r="34" spans="1:24" s="6" customFormat="1" x14ac:dyDescent="0.2">
      <c r="A34" s="10" t="s">
        <v>108</v>
      </c>
      <c r="B34" s="39"/>
      <c r="C34" s="688"/>
      <c r="D34" s="684"/>
      <c r="E34" s="684"/>
      <c r="F34" s="684"/>
      <c r="G34" s="684"/>
      <c r="H34" s="684"/>
      <c r="I34" s="684"/>
      <c r="J34" s="684"/>
      <c r="K34" s="684"/>
      <c r="L34" s="684"/>
      <c r="N34" s="10" t="s">
        <v>108</v>
      </c>
      <c r="O34" s="39"/>
      <c r="P34" s="688"/>
      <c r="Q34" s="684"/>
      <c r="R34" s="684"/>
      <c r="S34" s="684"/>
      <c r="T34" s="684"/>
      <c r="U34" s="684"/>
      <c r="V34" s="684"/>
      <c r="W34" s="684"/>
      <c r="X34" s="684"/>
    </row>
    <row r="35" spans="1:24" s="6" customFormat="1" x14ac:dyDescent="0.2">
      <c r="A35" s="10" t="s">
        <v>109</v>
      </c>
      <c r="B35" s="39"/>
      <c r="C35" s="688">
        <v>332866.4032</v>
      </c>
      <c r="D35" s="684">
        <v>0</v>
      </c>
      <c r="E35" s="684">
        <v>332866.4032</v>
      </c>
      <c r="F35" s="684">
        <v>17302.016360000001</v>
      </c>
      <c r="G35" s="684">
        <v>5002.8229700000002</v>
      </c>
      <c r="H35" s="684">
        <v>11478.050999999999</v>
      </c>
      <c r="I35" s="684">
        <v>31889.740959999999</v>
      </c>
      <c r="J35" s="684">
        <v>4272.4842099999996</v>
      </c>
      <c r="K35" s="684">
        <v>37125</v>
      </c>
      <c r="L35" s="684">
        <v>98553.105200000005</v>
      </c>
      <c r="N35" s="10" t="s">
        <v>109</v>
      </c>
      <c r="O35" s="39"/>
      <c r="P35" s="688">
        <v>22282.719509999999</v>
      </c>
      <c r="Q35" s="684">
        <v>6419</v>
      </c>
      <c r="R35" s="684">
        <v>305</v>
      </c>
      <c r="S35" s="684">
        <v>9611.3043400000006</v>
      </c>
      <c r="T35" s="684">
        <v>15962.99581</v>
      </c>
      <c r="U35" s="684">
        <v>6693.75</v>
      </c>
      <c r="V35" s="684">
        <v>38275.533649999998</v>
      </c>
      <c r="W35" s="684">
        <v>13815.25</v>
      </c>
      <c r="X35" s="684">
        <v>13877.62919</v>
      </c>
    </row>
    <row r="36" spans="1:24" s="6" customFormat="1" x14ac:dyDescent="0.2">
      <c r="A36" s="37" t="s">
        <v>195</v>
      </c>
      <c r="B36" s="39"/>
      <c r="C36" s="688">
        <v>319052.76718000002</v>
      </c>
      <c r="D36" s="684">
        <v>0</v>
      </c>
      <c r="E36" s="684">
        <v>319052.76718000002</v>
      </c>
      <c r="F36" s="684">
        <v>17152.091410000001</v>
      </c>
      <c r="G36" s="684">
        <v>5002.8229700000002</v>
      </c>
      <c r="H36" s="684">
        <v>11470.75</v>
      </c>
      <c r="I36" s="684">
        <v>31626.186949999999</v>
      </c>
      <c r="J36" s="684">
        <v>4272.4842099999996</v>
      </c>
      <c r="K36" s="684">
        <v>37125</v>
      </c>
      <c r="L36" s="684">
        <v>85585.692620000002</v>
      </c>
      <c r="N36" s="37" t="s">
        <v>195</v>
      </c>
      <c r="O36" s="39"/>
      <c r="P36" s="688">
        <v>22282.719509999999</v>
      </c>
      <c r="Q36" s="684">
        <v>6419</v>
      </c>
      <c r="R36" s="684">
        <v>305</v>
      </c>
      <c r="S36" s="684">
        <v>9611.3043400000006</v>
      </c>
      <c r="T36" s="684">
        <v>15792.568789999999</v>
      </c>
      <c r="U36" s="684">
        <v>6693.75</v>
      </c>
      <c r="V36" s="684">
        <v>38020.517189999999</v>
      </c>
      <c r="W36" s="684">
        <v>13815.25</v>
      </c>
      <c r="X36" s="684">
        <v>13877.62919</v>
      </c>
    </row>
    <row r="37" spans="1:24" s="6" customFormat="1" x14ac:dyDescent="0.2">
      <c r="A37" s="37" t="s">
        <v>196</v>
      </c>
      <c r="B37" s="39"/>
      <c r="C37" s="688">
        <v>13813.63602</v>
      </c>
      <c r="D37" s="684">
        <v>0</v>
      </c>
      <c r="E37" s="684">
        <v>13813.63602</v>
      </c>
      <c r="F37" s="684">
        <v>149.92493999999999</v>
      </c>
      <c r="G37" s="684">
        <v>0</v>
      </c>
      <c r="H37" s="684">
        <v>7.3010000000000002</v>
      </c>
      <c r="I37" s="684">
        <v>263.55401000000001</v>
      </c>
      <c r="J37" s="684">
        <v>0</v>
      </c>
      <c r="K37" s="684">
        <v>0</v>
      </c>
      <c r="L37" s="684">
        <v>12967.41258</v>
      </c>
      <c r="N37" s="37" t="s">
        <v>196</v>
      </c>
      <c r="O37" s="39"/>
      <c r="P37" s="688">
        <v>0</v>
      </c>
      <c r="Q37" s="684">
        <v>0</v>
      </c>
      <c r="R37" s="684">
        <v>0</v>
      </c>
      <c r="S37" s="684">
        <v>0</v>
      </c>
      <c r="T37" s="684">
        <v>170.42702</v>
      </c>
      <c r="U37" s="684">
        <v>0</v>
      </c>
      <c r="V37" s="684">
        <v>255.01646</v>
      </c>
      <c r="W37" s="684">
        <v>0</v>
      </c>
      <c r="X37" s="684">
        <v>0</v>
      </c>
    </row>
    <row r="38" spans="1:24" s="6" customFormat="1" x14ac:dyDescent="0.2">
      <c r="A38" s="10" t="s">
        <v>110</v>
      </c>
      <c r="B38" s="39"/>
      <c r="C38" s="688">
        <v>3.8009900000000001</v>
      </c>
      <c r="D38" s="684">
        <v>3.1114099999999998</v>
      </c>
      <c r="E38" s="684">
        <v>0.68957999999999997</v>
      </c>
      <c r="F38" s="684">
        <v>0</v>
      </c>
      <c r="G38" s="684">
        <v>0.68957999999999997</v>
      </c>
      <c r="H38" s="684">
        <v>0</v>
      </c>
      <c r="I38" s="684">
        <v>0</v>
      </c>
      <c r="J38" s="684">
        <v>0</v>
      </c>
      <c r="K38" s="684">
        <v>0</v>
      </c>
      <c r="L38" s="684">
        <v>0</v>
      </c>
      <c r="N38" s="10" t="s">
        <v>110</v>
      </c>
      <c r="O38" s="39"/>
      <c r="P38" s="688">
        <v>0</v>
      </c>
      <c r="Q38" s="684">
        <v>0</v>
      </c>
      <c r="R38" s="684">
        <v>0</v>
      </c>
      <c r="S38" s="684">
        <v>0</v>
      </c>
      <c r="T38" s="684">
        <v>0</v>
      </c>
      <c r="U38" s="684">
        <v>0</v>
      </c>
      <c r="V38" s="684">
        <v>0</v>
      </c>
      <c r="W38" s="684">
        <v>0</v>
      </c>
      <c r="X38" s="684">
        <v>0</v>
      </c>
    </row>
    <row r="39" spans="1:24" s="6" customFormat="1" x14ac:dyDescent="0.2">
      <c r="A39" s="37" t="s">
        <v>58</v>
      </c>
      <c r="B39" s="39"/>
      <c r="C39" s="688">
        <v>3.8009900000000001</v>
      </c>
      <c r="D39" s="684">
        <v>3.1114099999999998</v>
      </c>
      <c r="E39" s="684">
        <v>0.68957999999999997</v>
      </c>
      <c r="F39" s="684">
        <v>0</v>
      </c>
      <c r="G39" s="684">
        <v>0.68957999999999997</v>
      </c>
      <c r="H39" s="684">
        <v>0</v>
      </c>
      <c r="I39" s="684">
        <v>0</v>
      </c>
      <c r="J39" s="684">
        <v>0</v>
      </c>
      <c r="K39" s="684">
        <v>0</v>
      </c>
      <c r="L39" s="684">
        <v>0</v>
      </c>
      <c r="N39" s="37" t="s">
        <v>58</v>
      </c>
      <c r="O39" s="39"/>
      <c r="P39" s="688">
        <v>0</v>
      </c>
      <c r="Q39" s="684">
        <v>0</v>
      </c>
      <c r="R39" s="684">
        <v>0</v>
      </c>
      <c r="S39" s="684">
        <v>0</v>
      </c>
      <c r="T39" s="684">
        <v>0</v>
      </c>
      <c r="U39" s="684">
        <v>0</v>
      </c>
      <c r="V39" s="684">
        <v>0</v>
      </c>
      <c r="W39" s="684">
        <v>0</v>
      </c>
      <c r="X39" s="684">
        <v>0</v>
      </c>
    </row>
    <row r="40" spans="1:24" s="6" customFormat="1" x14ac:dyDescent="0.2">
      <c r="A40" s="37" t="s">
        <v>97</v>
      </c>
      <c r="B40" s="39"/>
      <c r="C40" s="688">
        <v>0</v>
      </c>
      <c r="D40" s="684">
        <v>0</v>
      </c>
      <c r="E40" s="684">
        <v>0</v>
      </c>
      <c r="F40" s="684">
        <v>0</v>
      </c>
      <c r="G40" s="684">
        <v>0</v>
      </c>
      <c r="H40" s="684">
        <v>0</v>
      </c>
      <c r="I40" s="684">
        <v>0</v>
      </c>
      <c r="J40" s="684">
        <v>0</v>
      </c>
      <c r="K40" s="684">
        <v>0</v>
      </c>
      <c r="L40" s="684">
        <v>0</v>
      </c>
      <c r="N40" s="37" t="s">
        <v>97</v>
      </c>
      <c r="O40" s="39"/>
      <c r="P40" s="688">
        <v>0</v>
      </c>
      <c r="Q40" s="684">
        <v>0</v>
      </c>
      <c r="R40" s="684">
        <v>0</v>
      </c>
      <c r="S40" s="684">
        <v>0</v>
      </c>
      <c r="T40" s="684">
        <v>0</v>
      </c>
      <c r="U40" s="684">
        <v>0</v>
      </c>
      <c r="V40" s="684">
        <v>0</v>
      </c>
      <c r="W40" s="684">
        <v>0</v>
      </c>
      <c r="X40" s="684">
        <v>0</v>
      </c>
    </row>
    <row r="41" spans="1:24" s="17" customFormat="1" x14ac:dyDescent="0.2">
      <c r="A41" s="13" t="s">
        <v>14</v>
      </c>
      <c r="B41" s="39"/>
      <c r="C41" s="695">
        <v>1374282.9440299999</v>
      </c>
      <c r="D41" s="692">
        <v>1038408.30518</v>
      </c>
      <c r="E41" s="692">
        <v>335874.63884000003</v>
      </c>
      <c r="F41" s="692">
        <v>17302.016360000001</v>
      </c>
      <c r="G41" s="692">
        <v>5003.5156200000001</v>
      </c>
      <c r="H41" s="692">
        <v>11680.550999999999</v>
      </c>
      <c r="I41" s="692">
        <v>31889.783960000001</v>
      </c>
      <c r="J41" s="692">
        <v>4369.9842099999996</v>
      </c>
      <c r="K41" s="692">
        <v>37625</v>
      </c>
      <c r="L41" s="692">
        <v>99153.105200000005</v>
      </c>
      <c r="N41" s="13" t="s">
        <v>14</v>
      </c>
      <c r="O41" s="39"/>
      <c r="P41" s="695">
        <v>22885.219509999999</v>
      </c>
      <c r="Q41" s="692">
        <v>6621.5</v>
      </c>
      <c r="R41" s="692">
        <v>305</v>
      </c>
      <c r="S41" s="692">
        <v>9611.3043400000006</v>
      </c>
      <c r="T41" s="692">
        <v>16202.99581</v>
      </c>
      <c r="U41" s="692">
        <v>6693.75</v>
      </c>
      <c r="V41" s="692">
        <v>38680.533649999998</v>
      </c>
      <c r="W41" s="692">
        <v>13815.25</v>
      </c>
      <c r="X41" s="692">
        <v>14035.12919</v>
      </c>
    </row>
    <row r="42" spans="1:24" s="8" customFormat="1" x14ac:dyDescent="0.2">
      <c r="A42" s="7" t="s">
        <v>61</v>
      </c>
      <c r="B42" s="7"/>
      <c r="C42" s="688"/>
      <c r="D42" s="684"/>
      <c r="E42" s="684"/>
      <c r="F42" s="684"/>
      <c r="G42" s="684"/>
      <c r="H42" s="684"/>
      <c r="I42" s="684"/>
      <c r="J42" s="684"/>
      <c r="K42" s="684"/>
      <c r="L42" s="684"/>
      <c r="N42" s="7" t="s">
        <v>61</v>
      </c>
      <c r="O42" s="7"/>
      <c r="P42" s="688"/>
      <c r="Q42" s="684"/>
      <c r="R42" s="684"/>
      <c r="S42" s="684"/>
      <c r="T42" s="684"/>
      <c r="U42" s="684"/>
      <c r="V42" s="684"/>
      <c r="W42" s="684"/>
      <c r="X42" s="684"/>
    </row>
    <row r="43" spans="1:24" s="6" customFormat="1" x14ac:dyDescent="0.2">
      <c r="A43" s="10" t="s">
        <v>55</v>
      </c>
      <c r="B43" s="39"/>
      <c r="C43" s="688">
        <v>114156.54869</v>
      </c>
      <c r="D43" s="684">
        <v>14153.25783</v>
      </c>
      <c r="E43" s="684">
        <v>100003.29085999999</v>
      </c>
      <c r="F43" s="684">
        <v>15299.536630000001</v>
      </c>
      <c r="G43" s="684">
        <v>10603.506960000001</v>
      </c>
      <c r="H43" s="684">
        <v>1751.1291900000001</v>
      </c>
      <c r="I43" s="684">
        <v>5330.0105400000002</v>
      </c>
      <c r="J43" s="684">
        <v>1353.67848</v>
      </c>
      <c r="K43" s="684">
        <v>12183.9251</v>
      </c>
      <c r="L43" s="684">
        <v>16278.031139999999</v>
      </c>
      <c r="N43" s="10" t="s">
        <v>55</v>
      </c>
      <c r="O43" s="39"/>
      <c r="P43" s="688">
        <v>2988.9492300000002</v>
      </c>
      <c r="Q43" s="684">
        <v>3485.0368600000002</v>
      </c>
      <c r="R43" s="684">
        <v>587.08135000000004</v>
      </c>
      <c r="S43" s="684">
        <v>2877.4950399999998</v>
      </c>
      <c r="T43" s="684">
        <v>4171.5413900000003</v>
      </c>
      <c r="U43" s="684">
        <v>3443.14642</v>
      </c>
      <c r="V43" s="684">
        <v>10307.9071</v>
      </c>
      <c r="W43" s="684">
        <v>4199.0524999999998</v>
      </c>
      <c r="X43" s="684">
        <v>5143.2629500000003</v>
      </c>
    </row>
    <row r="44" spans="1:24" s="6" customFormat="1" x14ac:dyDescent="0.2">
      <c r="A44" s="37" t="s">
        <v>58</v>
      </c>
      <c r="B44" s="39"/>
      <c r="C44" s="688">
        <v>114104.63558</v>
      </c>
      <c r="D44" s="684">
        <v>14153.25783</v>
      </c>
      <c r="E44" s="684">
        <v>99951.37775</v>
      </c>
      <c r="F44" s="684">
        <v>15299.536630000001</v>
      </c>
      <c r="G44" s="684">
        <v>10603.506960000001</v>
      </c>
      <c r="H44" s="684">
        <v>1751.1291900000001</v>
      </c>
      <c r="I44" s="684">
        <v>5294.9474300000002</v>
      </c>
      <c r="J44" s="684">
        <v>1353.67848</v>
      </c>
      <c r="K44" s="684">
        <v>12183.9251</v>
      </c>
      <c r="L44" s="684">
        <v>16261.181140000001</v>
      </c>
      <c r="N44" s="37" t="s">
        <v>58</v>
      </c>
      <c r="O44" s="39"/>
      <c r="P44" s="688">
        <v>2988.9492300000002</v>
      </c>
      <c r="Q44" s="684">
        <v>3485.0368600000002</v>
      </c>
      <c r="R44" s="684">
        <v>587.08135000000004</v>
      </c>
      <c r="S44" s="684">
        <v>2877.4950399999998</v>
      </c>
      <c r="T44" s="684">
        <v>4171.5413900000003</v>
      </c>
      <c r="U44" s="684">
        <v>3443.14642</v>
      </c>
      <c r="V44" s="684">
        <v>10307.9071</v>
      </c>
      <c r="W44" s="684">
        <v>4199.0524999999998</v>
      </c>
      <c r="X44" s="684">
        <v>5143.2629500000003</v>
      </c>
    </row>
    <row r="45" spans="1:24" s="6" customFormat="1" x14ac:dyDescent="0.2">
      <c r="A45" s="37" t="s">
        <v>97</v>
      </c>
      <c r="B45" s="39"/>
      <c r="C45" s="688">
        <v>51.913110000000003</v>
      </c>
      <c r="D45" s="684">
        <v>0</v>
      </c>
      <c r="E45" s="684">
        <v>51.913110000000003</v>
      </c>
      <c r="F45" s="684">
        <v>0</v>
      </c>
      <c r="G45" s="684">
        <v>0</v>
      </c>
      <c r="H45" s="684">
        <v>0</v>
      </c>
      <c r="I45" s="684">
        <v>35.063110000000002</v>
      </c>
      <c r="J45" s="684">
        <v>0</v>
      </c>
      <c r="K45" s="684">
        <v>0</v>
      </c>
      <c r="L45" s="684">
        <v>16.850000000000001</v>
      </c>
      <c r="M45" s="719"/>
      <c r="N45" s="37" t="s">
        <v>97</v>
      </c>
      <c r="O45" s="39"/>
      <c r="P45" s="688">
        <v>0</v>
      </c>
      <c r="Q45" s="684">
        <v>0</v>
      </c>
      <c r="R45" s="684">
        <v>0</v>
      </c>
      <c r="S45" s="684">
        <v>0</v>
      </c>
      <c r="T45" s="684">
        <v>0</v>
      </c>
      <c r="U45" s="684">
        <v>0</v>
      </c>
      <c r="V45" s="684">
        <v>0</v>
      </c>
      <c r="W45" s="684">
        <v>0</v>
      </c>
      <c r="X45" s="684">
        <v>0</v>
      </c>
    </row>
    <row r="46" spans="1:24" s="6" customFormat="1" x14ac:dyDescent="0.2">
      <c r="A46" s="10" t="s">
        <v>56</v>
      </c>
      <c r="B46" s="39"/>
      <c r="C46" s="688">
        <v>101030.93842000001</v>
      </c>
      <c r="D46" s="684">
        <v>6270.5170600000001</v>
      </c>
      <c r="E46" s="684">
        <v>94760.421359999993</v>
      </c>
      <c r="F46" s="684">
        <v>7705.8971300000003</v>
      </c>
      <c r="G46" s="684">
        <v>3776.5605399999999</v>
      </c>
      <c r="H46" s="684">
        <v>2447.0935599999998</v>
      </c>
      <c r="I46" s="684">
        <v>4780.8596600000001</v>
      </c>
      <c r="J46" s="684">
        <v>2619.5749999999998</v>
      </c>
      <c r="K46" s="684">
        <v>7343.1317200000003</v>
      </c>
      <c r="L46" s="684">
        <v>21509.052670000001</v>
      </c>
      <c r="N46" s="10" t="s">
        <v>56</v>
      </c>
      <c r="O46" s="39"/>
      <c r="P46" s="688">
        <v>6566.4173600000004</v>
      </c>
      <c r="Q46" s="684">
        <v>3716.3162699999998</v>
      </c>
      <c r="R46" s="684">
        <v>959.79043000000001</v>
      </c>
      <c r="S46" s="684">
        <v>7680.9952599999997</v>
      </c>
      <c r="T46" s="684">
        <v>5874.6203100000002</v>
      </c>
      <c r="U46" s="684">
        <v>4304.5512500000004</v>
      </c>
      <c r="V46" s="684">
        <v>8891.6291899999997</v>
      </c>
      <c r="W46" s="684">
        <v>2866.5258399999998</v>
      </c>
      <c r="X46" s="684">
        <v>3717.40517</v>
      </c>
    </row>
    <row r="47" spans="1:24" s="6" customFormat="1" x14ac:dyDescent="0.2">
      <c r="A47" s="10" t="s">
        <v>57</v>
      </c>
      <c r="B47" s="39"/>
      <c r="C47" s="688">
        <v>525.51649999999995</v>
      </c>
      <c r="D47" s="684">
        <v>38</v>
      </c>
      <c r="E47" s="684">
        <v>487.51650000000001</v>
      </c>
      <c r="F47" s="684">
        <v>322.64150000000001</v>
      </c>
      <c r="G47" s="684">
        <v>0</v>
      </c>
      <c r="H47" s="684">
        <v>11</v>
      </c>
      <c r="I47" s="684">
        <v>5</v>
      </c>
      <c r="J47" s="684">
        <v>0</v>
      </c>
      <c r="K47" s="684">
        <v>0</v>
      </c>
      <c r="L47" s="684">
        <v>74.875</v>
      </c>
      <c r="N47" s="10" t="s">
        <v>57</v>
      </c>
      <c r="O47" s="39"/>
      <c r="P47" s="688">
        <v>25</v>
      </c>
      <c r="Q47" s="684">
        <v>5</v>
      </c>
      <c r="R47" s="684">
        <v>0</v>
      </c>
      <c r="S47" s="684">
        <v>5</v>
      </c>
      <c r="T47" s="684">
        <v>27</v>
      </c>
      <c r="U47" s="684">
        <v>5</v>
      </c>
      <c r="V47" s="684">
        <v>7</v>
      </c>
      <c r="W47" s="684">
        <v>0</v>
      </c>
      <c r="X47" s="684">
        <v>0</v>
      </c>
    </row>
    <row r="48" spans="1:24" s="6" customFormat="1" x14ac:dyDescent="0.2">
      <c r="A48" s="37" t="s">
        <v>58</v>
      </c>
      <c r="B48" s="39"/>
      <c r="C48" s="688">
        <v>525.51649999999995</v>
      </c>
      <c r="D48" s="684">
        <v>38</v>
      </c>
      <c r="E48" s="684">
        <v>487.51650000000001</v>
      </c>
      <c r="F48" s="684">
        <v>322.64150000000001</v>
      </c>
      <c r="G48" s="684">
        <v>0</v>
      </c>
      <c r="H48" s="684">
        <v>11</v>
      </c>
      <c r="I48" s="684">
        <v>5</v>
      </c>
      <c r="J48" s="684">
        <v>0</v>
      </c>
      <c r="K48" s="684">
        <v>0</v>
      </c>
      <c r="L48" s="684">
        <v>74.875</v>
      </c>
      <c r="N48" s="37" t="s">
        <v>58</v>
      </c>
      <c r="O48" s="39"/>
      <c r="P48" s="688">
        <v>25</v>
      </c>
      <c r="Q48" s="684">
        <v>5</v>
      </c>
      <c r="R48" s="684">
        <v>0</v>
      </c>
      <c r="S48" s="684">
        <v>5</v>
      </c>
      <c r="T48" s="684">
        <v>27</v>
      </c>
      <c r="U48" s="684">
        <v>5</v>
      </c>
      <c r="V48" s="684">
        <v>7</v>
      </c>
      <c r="W48" s="684">
        <v>0</v>
      </c>
      <c r="X48" s="684">
        <v>0</v>
      </c>
    </row>
    <row r="49" spans="1:25" s="6" customFormat="1" x14ac:dyDescent="0.2">
      <c r="A49" s="37" t="s">
        <v>97</v>
      </c>
      <c r="B49" s="39"/>
      <c r="C49" s="688">
        <v>0</v>
      </c>
      <c r="D49" s="684">
        <v>0</v>
      </c>
      <c r="E49" s="684">
        <v>0</v>
      </c>
      <c r="F49" s="684">
        <v>0</v>
      </c>
      <c r="G49" s="684">
        <v>0</v>
      </c>
      <c r="H49" s="684">
        <v>0</v>
      </c>
      <c r="I49" s="684">
        <v>0</v>
      </c>
      <c r="J49" s="684">
        <v>0</v>
      </c>
      <c r="K49" s="684">
        <v>0</v>
      </c>
      <c r="L49" s="684">
        <v>0</v>
      </c>
      <c r="M49" s="719"/>
      <c r="N49" s="37" t="s">
        <v>97</v>
      </c>
      <c r="O49" s="39"/>
      <c r="P49" s="688">
        <v>0</v>
      </c>
      <c r="Q49" s="684">
        <v>0</v>
      </c>
      <c r="R49" s="684">
        <v>0</v>
      </c>
      <c r="S49" s="684">
        <v>0</v>
      </c>
      <c r="T49" s="684">
        <v>0</v>
      </c>
      <c r="U49" s="684">
        <v>0</v>
      </c>
      <c r="V49" s="684">
        <v>0</v>
      </c>
      <c r="W49" s="684">
        <v>0</v>
      </c>
      <c r="X49" s="684">
        <v>0</v>
      </c>
    </row>
    <row r="50" spans="1:25" s="17" customFormat="1" x14ac:dyDescent="0.2">
      <c r="A50" s="13" t="s">
        <v>14</v>
      </c>
      <c r="B50" s="39"/>
      <c r="C50" s="695">
        <v>215713.00361000001</v>
      </c>
      <c r="D50" s="692">
        <v>20461.774890000001</v>
      </c>
      <c r="E50" s="692">
        <v>195251.22872000001</v>
      </c>
      <c r="F50" s="692">
        <v>23328.075260000001</v>
      </c>
      <c r="G50" s="692">
        <v>14380.067489999999</v>
      </c>
      <c r="H50" s="692">
        <v>4209.2227499999999</v>
      </c>
      <c r="I50" s="692">
        <v>10115.870199999999</v>
      </c>
      <c r="J50" s="692">
        <v>3973.2534799999999</v>
      </c>
      <c r="K50" s="692">
        <v>19527.056820000002</v>
      </c>
      <c r="L50" s="692">
        <v>37861.958809999996</v>
      </c>
      <c r="N50" s="13" t="s">
        <v>14</v>
      </c>
      <c r="O50" s="39"/>
      <c r="P50" s="695">
        <v>9580.3665899999996</v>
      </c>
      <c r="Q50" s="692">
        <v>7206.3531300000004</v>
      </c>
      <c r="R50" s="692">
        <v>1546.8717799999999</v>
      </c>
      <c r="S50" s="692">
        <v>10563.490309999999</v>
      </c>
      <c r="T50" s="692">
        <v>10073.161700000001</v>
      </c>
      <c r="U50" s="692">
        <v>7752.6976699999996</v>
      </c>
      <c r="V50" s="692">
        <v>19206.53628</v>
      </c>
      <c r="W50" s="692">
        <v>7065.57834</v>
      </c>
      <c r="X50" s="692">
        <v>8860.6681200000003</v>
      </c>
    </row>
    <row r="51" spans="1:25" s="17" customFormat="1" x14ac:dyDescent="0.2">
      <c r="A51" s="13"/>
      <c r="B51" s="39"/>
      <c r="C51" s="695"/>
      <c r="D51" s="692"/>
      <c r="E51" s="692"/>
      <c r="F51" s="692"/>
      <c r="G51" s="692"/>
      <c r="H51" s="692"/>
      <c r="I51" s="692"/>
      <c r="J51" s="692"/>
      <c r="K51" s="692"/>
      <c r="L51" s="692"/>
      <c r="N51" s="13"/>
      <c r="O51" s="39"/>
      <c r="P51" s="695"/>
      <c r="Q51" s="692"/>
      <c r="R51" s="692"/>
      <c r="S51" s="692"/>
      <c r="T51" s="692"/>
      <c r="U51" s="692"/>
      <c r="V51" s="692"/>
      <c r="W51" s="692"/>
      <c r="X51" s="692"/>
    </row>
    <row r="52" spans="1:25" s="8" customFormat="1" x14ac:dyDescent="0.2">
      <c r="A52" s="13" t="s">
        <v>272</v>
      </c>
      <c r="B52" s="12"/>
      <c r="C52" s="695">
        <v>1607395.18276</v>
      </c>
      <c r="D52" s="692">
        <v>1070825.6602400001</v>
      </c>
      <c r="E52" s="692">
        <v>536569.52252</v>
      </c>
      <c r="F52" s="692">
        <v>40630.091619999999</v>
      </c>
      <c r="G52" s="692">
        <v>19383.58311</v>
      </c>
      <c r="H52" s="692">
        <v>16537.347659999999</v>
      </c>
      <c r="I52" s="692">
        <v>42733.154159999998</v>
      </c>
      <c r="J52" s="692">
        <v>8343.2376899999999</v>
      </c>
      <c r="K52" s="692">
        <v>57173.256820000002</v>
      </c>
      <c r="L52" s="692">
        <v>139442.06401</v>
      </c>
      <c r="N52" s="13" t="s">
        <v>272</v>
      </c>
      <c r="O52" s="12"/>
      <c r="P52" s="695">
        <v>33067.886100000003</v>
      </c>
      <c r="Q52" s="692">
        <v>13843.034180000001</v>
      </c>
      <c r="R52" s="692">
        <v>1851.8717799999999</v>
      </c>
      <c r="S52" s="692">
        <v>20323.79465</v>
      </c>
      <c r="T52" s="692">
        <v>26500.757509999999</v>
      </c>
      <c r="U52" s="692">
        <v>14840.747670000001</v>
      </c>
      <c r="V52" s="692">
        <v>58000.969929999999</v>
      </c>
      <c r="W52" s="692">
        <v>21000.82834</v>
      </c>
      <c r="X52" s="692">
        <v>22896.89731</v>
      </c>
    </row>
    <row r="53" spans="1:25" s="11" customFormat="1" x14ac:dyDescent="0.2">
      <c r="A53" s="13"/>
      <c r="B53" s="12"/>
      <c r="C53" s="684"/>
      <c r="D53" s="346"/>
      <c r="E53" s="346"/>
      <c r="F53" s="684"/>
      <c r="G53" s="684"/>
      <c r="H53" s="684"/>
      <c r="I53" s="684"/>
      <c r="J53" s="684"/>
      <c r="K53" s="684"/>
      <c r="L53" s="684"/>
      <c r="N53" s="13"/>
      <c r="O53" s="12"/>
      <c r="P53" s="684"/>
      <c r="Q53" s="684"/>
      <c r="R53" s="684"/>
      <c r="S53" s="684"/>
      <c r="T53" s="684"/>
      <c r="U53" s="684"/>
      <c r="V53" s="684"/>
      <c r="W53" s="684"/>
      <c r="X53" s="684"/>
    </row>
    <row r="54" spans="1:25" s="15" customFormat="1" ht="24.95" customHeight="1" x14ac:dyDescent="0.2">
      <c r="A54" s="1130" t="s">
        <v>150</v>
      </c>
      <c r="B54" s="1131"/>
      <c r="C54" s="1131"/>
      <c r="D54" s="1131"/>
      <c r="E54" s="1131"/>
      <c r="F54" s="1131"/>
      <c r="G54" s="1131"/>
      <c r="H54" s="1131"/>
      <c r="I54" s="1131"/>
      <c r="J54" s="1131"/>
      <c r="K54" s="1131"/>
      <c r="L54" s="1131"/>
      <c r="N54" s="1130" t="s">
        <v>150</v>
      </c>
      <c r="O54" s="1131"/>
      <c r="P54" s="1131"/>
      <c r="Q54" s="1131"/>
      <c r="R54" s="1131"/>
      <c r="S54" s="1131"/>
      <c r="T54" s="1131"/>
      <c r="U54" s="1131"/>
      <c r="V54" s="1131"/>
      <c r="W54" s="1131"/>
      <c r="X54" s="1131"/>
      <c r="Y54" s="685"/>
    </row>
    <row r="55" spans="1:25" s="6" customFormat="1" x14ac:dyDescent="0.2">
      <c r="A55" s="7" t="s">
        <v>53</v>
      </c>
      <c r="B55" s="39"/>
      <c r="C55" s="688"/>
      <c r="D55" s="346"/>
      <c r="E55" s="346"/>
      <c r="F55" s="684"/>
      <c r="G55" s="684"/>
      <c r="H55" s="684"/>
      <c r="I55" s="684"/>
      <c r="J55" s="684"/>
      <c r="K55" s="684"/>
      <c r="L55" s="684"/>
      <c r="N55" s="7" t="s">
        <v>53</v>
      </c>
      <c r="O55" s="39"/>
      <c r="P55" s="688"/>
      <c r="Q55" s="684"/>
      <c r="R55" s="684"/>
      <c r="S55" s="684"/>
      <c r="T55" s="684"/>
      <c r="U55" s="684"/>
      <c r="V55" s="684"/>
      <c r="W55" s="684"/>
      <c r="X55" s="684"/>
    </row>
    <row r="56" spans="1:25" s="6" customFormat="1" x14ac:dyDescent="0.2">
      <c r="A56" s="10" t="s">
        <v>62</v>
      </c>
      <c r="B56" s="39"/>
      <c r="C56" s="688">
        <v>1000</v>
      </c>
      <c r="D56" s="684">
        <v>0</v>
      </c>
      <c r="E56" s="684">
        <v>1000</v>
      </c>
      <c r="F56" s="684">
        <v>0</v>
      </c>
      <c r="G56" s="684">
        <v>0</v>
      </c>
      <c r="H56" s="684">
        <v>0</v>
      </c>
      <c r="I56" s="684">
        <v>0</v>
      </c>
      <c r="J56" s="684">
        <v>0</v>
      </c>
      <c r="K56" s="684">
        <v>0</v>
      </c>
      <c r="L56" s="684">
        <v>0</v>
      </c>
      <c r="N56" s="10" t="s">
        <v>62</v>
      </c>
      <c r="O56" s="39"/>
      <c r="P56" s="688">
        <v>0</v>
      </c>
      <c r="Q56" s="684">
        <v>0</v>
      </c>
      <c r="R56" s="684">
        <v>0</v>
      </c>
      <c r="S56" s="684">
        <v>0</v>
      </c>
      <c r="T56" s="684">
        <v>0</v>
      </c>
      <c r="U56" s="684">
        <v>0</v>
      </c>
      <c r="V56" s="684">
        <v>0</v>
      </c>
      <c r="W56" s="684">
        <v>1000</v>
      </c>
      <c r="X56" s="684">
        <v>0</v>
      </c>
    </row>
    <row r="57" spans="1:25" s="6" customFormat="1" x14ac:dyDescent="0.2">
      <c r="A57" s="10" t="s">
        <v>15</v>
      </c>
      <c r="B57" s="39"/>
      <c r="C57" s="688">
        <v>834</v>
      </c>
      <c r="D57" s="684">
        <v>0</v>
      </c>
      <c r="E57" s="684">
        <v>834</v>
      </c>
      <c r="F57" s="684">
        <v>0</v>
      </c>
      <c r="G57" s="684">
        <v>0</v>
      </c>
      <c r="H57" s="684">
        <v>0</v>
      </c>
      <c r="I57" s="684">
        <v>820</v>
      </c>
      <c r="J57" s="684">
        <v>0</v>
      </c>
      <c r="K57" s="684">
        <v>0</v>
      </c>
      <c r="L57" s="684">
        <v>0</v>
      </c>
      <c r="N57" s="10" t="s">
        <v>15</v>
      </c>
      <c r="O57" s="39"/>
      <c r="P57" s="688">
        <v>0</v>
      </c>
      <c r="Q57" s="684">
        <v>0</v>
      </c>
      <c r="R57" s="684">
        <v>0</v>
      </c>
      <c r="S57" s="684">
        <v>0</v>
      </c>
      <c r="T57" s="684">
        <v>0</v>
      </c>
      <c r="U57" s="684">
        <v>0</v>
      </c>
      <c r="V57" s="684">
        <v>0</v>
      </c>
      <c r="W57" s="684">
        <v>14</v>
      </c>
      <c r="X57" s="684">
        <v>0</v>
      </c>
    </row>
    <row r="58" spans="1:25" s="6" customFormat="1" x14ac:dyDescent="0.2">
      <c r="A58" s="10" t="s">
        <v>16</v>
      </c>
      <c r="B58" s="39"/>
      <c r="C58" s="688">
        <v>0</v>
      </c>
      <c r="D58" s="684">
        <v>0</v>
      </c>
      <c r="E58" s="684">
        <v>0</v>
      </c>
      <c r="F58" s="684">
        <v>0</v>
      </c>
      <c r="G58" s="684">
        <v>0</v>
      </c>
      <c r="H58" s="684">
        <v>0</v>
      </c>
      <c r="I58" s="684">
        <v>0</v>
      </c>
      <c r="J58" s="684">
        <v>0</v>
      </c>
      <c r="K58" s="684">
        <v>0</v>
      </c>
      <c r="L58" s="684">
        <v>0</v>
      </c>
      <c r="N58" s="10" t="s">
        <v>16</v>
      </c>
      <c r="O58" s="39"/>
      <c r="P58" s="688">
        <v>0</v>
      </c>
      <c r="Q58" s="684">
        <v>0</v>
      </c>
      <c r="R58" s="684">
        <v>0</v>
      </c>
      <c r="S58" s="684">
        <v>0</v>
      </c>
      <c r="T58" s="684">
        <v>0</v>
      </c>
      <c r="U58" s="684">
        <v>0</v>
      </c>
      <c r="V58" s="684">
        <v>0</v>
      </c>
      <c r="W58" s="684">
        <v>0</v>
      </c>
      <c r="X58" s="684">
        <v>0</v>
      </c>
    </row>
    <row r="59" spans="1:25" s="6" customFormat="1" x14ac:dyDescent="0.2">
      <c r="A59" s="10" t="s">
        <v>63</v>
      </c>
      <c r="B59" s="39"/>
      <c r="C59" s="688">
        <v>0</v>
      </c>
      <c r="D59" s="684">
        <v>0</v>
      </c>
      <c r="E59" s="684">
        <v>0</v>
      </c>
      <c r="F59" s="684">
        <v>0</v>
      </c>
      <c r="G59" s="684">
        <v>0</v>
      </c>
      <c r="H59" s="684">
        <v>0</v>
      </c>
      <c r="I59" s="684">
        <v>0</v>
      </c>
      <c r="J59" s="684">
        <v>0</v>
      </c>
      <c r="K59" s="684">
        <v>0</v>
      </c>
      <c r="L59" s="684">
        <v>0</v>
      </c>
      <c r="N59" s="10" t="s">
        <v>63</v>
      </c>
      <c r="O59" s="39"/>
      <c r="P59" s="688">
        <v>0</v>
      </c>
      <c r="Q59" s="684">
        <v>0</v>
      </c>
      <c r="R59" s="684">
        <v>0</v>
      </c>
      <c r="S59" s="684">
        <v>0</v>
      </c>
      <c r="T59" s="684">
        <v>0</v>
      </c>
      <c r="U59" s="684">
        <v>0</v>
      </c>
      <c r="V59" s="684">
        <v>0</v>
      </c>
      <c r="W59" s="684">
        <v>0</v>
      </c>
      <c r="X59" s="684">
        <v>0</v>
      </c>
    </row>
    <row r="60" spans="1:25" s="6" customFormat="1" x14ac:dyDescent="0.2">
      <c r="A60" s="10" t="s">
        <v>740</v>
      </c>
      <c r="B60" s="39"/>
      <c r="C60" s="688">
        <v>140.5</v>
      </c>
      <c r="D60" s="684">
        <v>140.5</v>
      </c>
      <c r="E60" s="684">
        <v>0</v>
      </c>
      <c r="F60" s="684">
        <v>0</v>
      </c>
      <c r="G60" s="684">
        <v>0</v>
      </c>
      <c r="H60" s="684">
        <v>0</v>
      </c>
      <c r="I60" s="684">
        <v>0</v>
      </c>
      <c r="J60" s="684">
        <v>0</v>
      </c>
      <c r="K60" s="684">
        <v>0</v>
      </c>
      <c r="L60" s="684">
        <v>0</v>
      </c>
      <c r="N60" s="10" t="s">
        <v>740</v>
      </c>
      <c r="O60" s="39"/>
      <c r="P60" s="688">
        <v>0</v>
      </c>
      <c r="Q60" s="684">
        <v>0</v>
      </c>
      <c r="R60" s="684">
        <v>0</v>
      </c>
      <c r="S60" s="684">
        <v>0</v>
      </c>
      <c r="T60" s="684">
        <v>0</v>
      </c>
      <c r="U60" s="684">
        <v>0</v>
      </c>
      <c r="V60" s="684">
        <v>0</v>
      </c>
      <c r="W60" s="684">
        <v>0</v>
      </c>
      <c r="X60" s="684">
        <v>0</v>
      </c>
    </row>
    <row r="61" spans="1:25" s="6" customFormat="1" x14ac:dyDescent="0.2">
      <c r="A61" s="10" t="s">
        <v>64</v>
      </c>
      <c r="B61" s="39"/>
      <c r="C61" s="688"/>
      <c r="D61" s="684"/>
      <c r="E61" s="684"/>
      <c r="F61" s="684"/>
      <c r="G61" s="684"/>
      <c r="H61" s="684"/>
      <c r="I61" s="684"/>
      <c r="J61" s="684"/>
      <c r="K61" s="684"/>
      <c r="L61" s="684"/>
      <c r="N61" s="10" t="s">
        <v>64</v>
      </c>
      <c r="O61" s="39"/>
      <c r="P61" s="688"/>
      <c r="Q61" s="684"/>
      <c r="R61" s="684"/>
      <c r="S61" s="684"/>
      <c r="T61" s="684"/>
      <c r="U61" s="684"/>
      <c r="V61" s="684"/>
      <c r="W61" s="684"/>
      <c r="X61" s="684"/>
    </row>
    <row r="62" spans="1:25" s="6" customFormat="1" x14ac:dyDescent="0.2">
      <c r="A62" s="10" t="s">
        <v>73</v>
      </c>
      <c r="B62" s="39"/>
      <c r="C62" s="688"/>
      <c r="D62" s="684"/>
      <c r="E62" s="684"/>
      <c r="F62" s="684"/>
      <c r="G62" s="684"/>
      <c r="H62" s="684"/>
      <c r="I62" s="684"/>
      <c r="J62" s="684"/>
      <c r="K62" s="684"/>
      <c r="L62" s="684"/>
      <c r="N62" s="10" t="s">
        <v>73</v>
      </c>
      <c r="O62" s="39"/>
      <c r="P62" s="688"/>
      <c r="Q62" s="684"/>
      <c r="R62" s="684"/>
      <c r="S62" s="684"/>
      <c r="T62" s="684"/>
      <c r="U62" s="684"/>
      <c r="V62" s="684"/>
      <c r="W62" s="684"/>
      <c r="X62" s="684"/>
    </row>
    <row r="63" spans="1:25" s="6" customFormat="1" x14ac:dyDescent="0.2">
      <c r="A63" s="10" t="s">
        <v>74</v>
      </c>
      <c r="B63" s="39"/>
      <c r="C63" s="788">
        <v>8455.2097699999995</v>
      </c>
      <c r="D63" s="787">
        <v>751.20276000000001</v>
      </c>
      <c r="E63" s="787">
        <v>7704.0070100000003</v>
      </c>
      <c r="F63" s="787">
        <v>909.22433999999998</v>
      </c>
      <c r="G63" s="787">
        <v>0</v>
      </c>
      <c r="H63" s="787">
        <v>0</v>
      </c>
      <c r="I63" s="787">
        <v>0</v>
      </c>
      <c r="J63" s="787">
        <v>0</v>
      </c>
      <c r="K63" s="787">
        <v>1076.2057400000001</v>
      </c>
      <c r="L63" s="787">
        <v>86.949349999999995</v>
      </c>
      <c r="N63" s="10" t="s">
        <v>74</v>
      </c>
      <c r="O63" s="39"/>
      <c r="P63" s="788">
        <v>166.51339999999999</v>
      </c>
      <c r="Q63" s="787">
        <v>0</v>
      </c>
      <c r="R63" s="787">
        <v>3442.9104499999999</v>
      </c>
      <c r="S63" s="787">
        <v>0</v>
      </c>
      <c r="T63" s="787">
        <v>37.177</v>
      </c>
      <c r="U63" s="787">
        <v>91.7</v>
      </c>
      <c r="V63" s="787">
        <v>1695.3267499999999</v>
      </c>
      <c r="W63" s="787">
        <v>0</v>
      </c>
      <c r="X63" s="787">
        <v>198</v>
      </c>
    </row>
    <row r="64" spans="1:25" s="6" customFormat="1" x14ac:dyDescent="0.2">
      <c r="A64" s="10" t="s">
        <v>66</v>
      </c>
      <c r="B64" s="39"/>
      <c r="C64" s="688"/>
      <c r="D64" s="684"/>
      <c r="E64" s="684"/>
      <c r="F64" s="684"/>
      <c r="G64" s="684"/>
      <c r="H64" s="684"/>
      <c r="I64" s="684"/>
      <c r="J64" s="684"/>
      <c r="K64" s="684"/>
      <c r="L64" s="684"/>
      <c r="N64" s="10" t="s">
        <v>66</v>
      </c>
      <c r="O64" s="39"/>
      <c r="P64" s="688"/>
      <c r="Q64" s="684"/>
      <c r="R64" s="684"/>
      <c r="S64" s="684"/>
      <c r="T64" s="684"/>
      <c r="U64" s="684"/>
      <c r="V64" s="684"/>
      <c r="W64" s="684"/>
      <c r="X64" s="684"/>
    </row>
    <row r="65" spans="1:24" s="6" customFormat="1" x14ac:dyDescent="0.2">
      <c r="A65" s="10" t="s">
        <v>67</v>
      </c>
      <c r="B65" s="39"/>
      <c r="C65" s="688">
        <v>31.391539999999999</v>
      </c>
      <c r="D65" s="684">
        <v>0</v>
      </c>
      <c r="E65" s="684">
        <v>31.391539999999999</v>
      </c>
      <c r="F65" s="684">
        <v>0</v>
      </c>
      <c r="G65" s="684">
        <v>0</v>
      </c>
      <c r="H65" s="684">
        <v>0</v>
      </c>
      <c r="I65" s="684">
        <v>0</v>
      </c>
      <c r="J65" s="684">
        <v>0</v>
      </c>
      <c r="K65" s="684">
        <v>1.7363900000000001</v>
      </c>
      <c r="L65" s="684">
        <v>0</v>
      </c>
      <c r="N65" s="10" t="s">
        <v>67</v>
      </c>
      <c r="O65" s="39"/>
      <c r="P65" s="688">
        <v>0</v>
      </c>
      <c r="Q65" s="684">
        <v>0</v>
      </c>
      <c r="R65" s="684">
        <v>29.655149999999999</v>
      </c>
      <c r="S65" s="684">
        <v>0</v>
      </c>
      <c r="T65" s="684">
        <v>0</v>
      </c>
      <c r="U65" s="684">
        <v>0</v>
      </c>
      <c r="V65" s="684">
        <v>0</v>
      </c>
      <c r="W65" s="684">
        <v>0</v>
      </c>
      <c r="X65" s="684">
        <v>0</v>
      </c>
    </row>
    <row r="66" spans="1:24" s="17" customFormat="1" x14ac:dyDescent="0.2">
      <c r="A66" s="13" t="s">
        <v>14</v>
      </c>
      <c r="B66" s="39"/>
      <c r="C66" s="695">
        <v>10461.10131</v>
      </c>
      <c r="D66" s="692">
        <v>891.70276000000001</v>
      </c>
      <c r="E66" s="692">
        <v>9569.3985499999999</v>
      </c>
      <c r="F66" s="692">
        <v>909.22433999999998</v>
      </c>
      <c r="G66" s="692">
        <v>0</v>
      </c>
      <c r="H66" s="692">
        <v>0</v>
      </c>
      <c r="I66" s="692">
        <v>820</v>
      </c>
      <c r="J66" s="692">
        <v>0</v>
      </c>
      <c r="K66" s="692">
        <v>1077.9421199999999</v>
      </c>
      <c r="L66" s="692">
        <v>86.949349999999995</v>
      </c>
      <c r="N66" s="13" t="s">
        <v>14</v>
      </c>
      <c r="O66" s="39"/>
      <c r="P66" s="695">
        <v>166.51339999999999</v>
      </c>
      <c r="Q66" s="692">
        <v>0</v>
      </c>
      <c r="R66" s="692">
        <v>3472.5655999999999</v>
      </c>
      <c r="S66" s="692">
        <v>0</v>
      </c>
      <c r="T66" s="692">
        <v>37.177</v>
      </c>
      <c r="U66" s="692">
        <v>91.7</v>
      </c>
      <c r="V66" s="692">
        <v>1695.3267499999999</v>
      </c>
      <c r="W66" s="692">
        <v>1014</v>
      </c>
      <c r="X66" s="692">
        <v>198</v>
      </c>
    </row>
    <row r="67" spans="1:24" s="17" customFormat="1" ht="22.5" customHeight="1" x14ac:dyDescent="0.2">
      <c r="A67" s="776" t="s">
        <v>835</v>
      </c>
      <c r="B67" s="39"/>
      <c r="C67" s="775"/>
      <c r="D67" s="774"/>
      <c r="E67" s="774"/>
      <c r="F67" s="774"/>
      <c r="G67" s="774"/>
      <c r="H67" s="774"/>
      <c r="I67" s="774"/>
      <c r="J67" s="774"/>
      <c r="K67" s="774"/>
      <c r="L67" s="774"/>
      <c r="N67" s="776" t="s">
        <v>835</v>
      </c>
      <c r="O67" s="39"/>
      <c r="P67" s="775"/>
      <c r="Q67" s="774"/>
      <c r="R67" s="774"/>
      <c r="S67" s="774"/>
      <c r="T67" s="774"/>
      <c r="U67" s="774"/>
      <c r="V67" s="774"/>
      <c r="W67" s="774"/>
      <c r="X67" s="774"/>
    </row>
    <row r="68" spans="1:24" s="17" customFormat="1" ht="12.75" customHeight="1" x14ac:dyDescent="0.2">
      <c r="A68" s="10" t="s">
        <v>837</v>
      </c>
      <c r="B68" s="39"/>
      <c r="C68" s="775">
        <v>7445.6985500000001</v>
      </c>
      <c r="D68" s="774">
        <v>0</v>
      </c>
      <c r="E68" s="774">
        <v>7445.6985500000001</v>
      </c>
      <c r="F68" s="774">
        <v>909.22433999999998</v>
      </c>
      <c r="G68" s="774">
        <v>0</v>
      </c>
      <c r="H68" s="774">
        <v>0</v>
      </c>
      <c r="I68" s="774">
        <v>0</v>
      </c>
      <c r="J68" s="774">
        <v>0</v>
      </c>
      <c r="K68" s="774">
        <v>1077.9421199999999</v>
      </c>
      <c r="L68" s="774">
        <v>86.949349999999995</v>
      </c>
      <c r="N68" s="10" t="s">
        <v>837</v>
      </c>
      <c r="O68" s="39"/>
      <c r="P68" s="775">
        <v>166.51339999999999</v>
      </c>
      <c r="Q68" s="774">
        <v>0</v>
      </c>
      <c r="R68" s="774">
        <v>3472.5655999999999</v>
      </c>
      <c r="S68" s="774">
        <v>0</v>
      </c>
      <c r="T68" s="774">
        <v>37.177</v>
      </c>
      <c r="U68" s="774">
        <v>0</v>
      </c>
      <c r="V68" s="774">
        <v>1695.3267499999999</v>
      </c>
      <c r="W68" s="774">
        <v>0</v>
      </c>
      <c r="X68" s="774">
        <v>0</v>
      </c>
    </row>
    <row r="69" spans="1:24" s="6" customFormat="1" ht="16.5" customHeight="1" x14ac:dyDescent="0.2">
      <c r="A69" s="7" t="s">
        <v>61</v>
      </c>
      <c r="B69" s="39"/>
      <c r="C69" s="688"/>
      <c r="D69" s="684"/>
      <c r="E69" s="684"/>
      <c r="F69" s="684"/>
      <c r="G69" s="684"/>
      <c r="H69" s="684"/>
      <c r="I69" s="684"/>
      <c r="J69" s="684"/>
      <c r="K69" s="684"/>
      <c r="L69" s="684"/>
      <c r="N69" s="7" t="s">
        <v>61</v>
      </c>
      <c r="O69" s="39"/>
      <c r="P69" s="688"/>
      <c r="Q69" s="684"/>
      <c r="R69" s="684"/>
      <c r="S69" s="684"/>
      <c r="T69" s="684"/>
      <c r="U69" s="684"/>
      <c r="V69" s="684"/>
      <c r="W69" s="684"/>
      <c r="X69" s="684"/>
    </row>
    <row r="70" spans="1:24" s="6" customFormat="1" x14ac:dyDescent="0.2">
      <c r="A70" s="10" t="s">
        <v>62</v>
      </c>
      <c r="B70" s="39"/>
      <c r="C70" s="688">
        <v>5475.9191700000001</v>
      </c>
      <c r="D70" s="684">
        <v>0</v>
      </c>
      <c r="E70" s="684">
        <v>5475.9191700000001</v>
      </c>
      <c r="F70" s="684">
        <v>906.41765999999996</v>
      </c>
      <c r="G70" s="684">
        <v>842.57012999999995</v>
      </c>
      <c r="H70" s="684">
        <v>0</v>
      </c>
      <c r="I70" s="684">
        <v>345.51486</v>
      </c>
      <c r="J70" s="684">
        <v>0</v>
      </c>
      <c r="K70" s="684">
        <v>569.18719999999996</v>
      </c>
      <c r="L70" s="684">
        <v>1844.7309</v>
      </c>
      <c r="N70" s="10" t="s">
        <v>62</v>
      </c>
      <c r="O70" s="39"/>
      <c r="P70" s="688">
        <v>145.93210999999999</v>
      </c>
      <c r="Q70" s="684">
        <v>4.2629900000000003</v>
      </c>
      <c r="R70" s="684">
        <v>0</v>
      </c>
      <c r="S70" s="684">
        <v>0</v>
      </c>
      <c r="T70" s="684">
        <v>2.6478299999999999</v>
      </c>
      <c r="U70" s="684">
        <v>0</v>
      </c>
      <c r="V70" s="684">
        <v>727.78819999999996</v>
      </c>
      <c r="W70" s="684">
        <v>86.21302</v>
      </c>
      <c r="X70" s="684">
        <v>0.65427999999999997</v>
      </c>
    </row>
    <row r="71" spans="1:24" s="6" customFormat="1" x14ac:dyDescent="0.2">
      <c r="A71" s="10" t="s">
        <v>15</v>
      </c>
      <c r="B71" s="39"/>
      <c r="C71" s="688">
        <v>1693.6962000000001</v>
      </c>
      <c r="D71" s="684">
        <v>1681.6962000000001</v>
      </c>
      <c r="E71" s="684">
        <v>12</v>
      </c>
      <c r="F71" s="684">
        <v>0</v>
      </c>
      <c r="G71" s="684">
        <v>0</v>
      </c>
      <c r="H71" s="684">
        <v>0</v>
      </c>
      <c r="I71" s="684">
        <v>0</v>
      </c>
      <c r="J71" s="684">
        <v>0</v>
      </c>
      <c r="K71" s="684">
        <v>0</v>
      </c>
      <c r="L71" s="684">
        <v>0</v>
      </c>
      <c r="N71" s="10" t="s">
        <v>15</v>
      </c>
      <c r="O71" s="39"/>
      <c r="P71" s="688">
        <v>0</v>
      </c>
      <c r="Q71" s="684">
        <v>0</v>
      </c>
      <c r="R71" s="684">
        <v>0</v>
      </c>
      <c r="S71" s="684">
        <v>12</v>
      </c>
      <c r="T71" s="684">
        <v>0</v>
      </c>
      <c r="U71" s="684">
        <v>0</v>
      </c>
      <c r="V71" s="684">
        <v>0</v>
      </c>
      <c r="W71" s="684">
        <v>0</v>
      </c>
      <c r="X71" s="684">
        <v>0</v>
      </c>
    </row>
    <row r="72" spans="1:24" s="6" customFormat="1" x14ac:dyDescent="0.2">
      <c r="A72" s="10" t="s">
        <v>16</v>
      </c>
      <c r="B72" s="39"/>
      <c r="C72" s="688">
        <v>9.5</v>
      </c>
      <c r="D72" s="684">
        <v>0</v>
      </c>
      <c r="E72" s="684">
        <v>9.5</v>
      </c>
      <c r="F72" s="684">
        <v>0</v>
      </c>
      <c r="G72" s="684">
        <v>0</v>
      </c>
      <c r="H72" s="684">
        <v>0</v>
      </c>
      <c r="I72" s="684">
        <v>0</v>
      </c>
      <c r="J72" s="684">
        <v>0</v>
      </c>
      <c r="K72" s="684">
        <v>0</v>
      </c>
      <c r="L72" s="684">
        <v>0</v>
      </c>
      <c r="N72" s="10" t="s">
        <v>16</v>
      </c>
      <c r="O72" s="39"/>
      <c r="P72" s="688">
        <v>0</v>
      </c>
      <c r="Q72" s="684">
        <v>9.5</v>
      </c>
      <c r="R72" s="684">
        <v>0</v>
      </c>
      <c r="S72" s="684">
        <v>0</v>
      </c>
      <c r="T72" s="684">
        <v>0</v>
      </c>
      <c r="U72" s="684">
        <v>0</v>
      </c>
      <c r="V72" s="684">
        <v>0</v>
      </c>
      <c r="W72" s="684">
        <v>0</v>
      </c>
      <c r="X72" s="684">
        <v>0</v>
      </c>
    </row>
    <row r="73" spans="1:24" s="6" customFormat="1" x14ac:dyDescent="0.2">
      <c r="A73" s="10" t="s">
        <v>63</v>
      </c>
      <c r="B73" s="39"/>
      <c r="C73" s="688">
        <v>0</v>
      </c>
      <c r="D73" s="684">
        <v>0</v>
      </c>
      <c r="E73" s="684">
        <v>0</v>
      </c>
      <c r="F73" s="684">
        <v>0</v>
      </c>
      <c r="G73" s="684">
        <v>0</v>
      </c>
      <c r="H73" s="684">
        <v>0</v>
      </c>
      <c r="I73" s="684">
        <v>0</v>
      </c>
      <c r="J73" s="684">
        <v>0</v>
      </c>
      <c r="K73" s="684">
        <v>0</v>
      </c>
      <c r="L73" s="684">
        <v>0</v>
      </c>
      <c r="N73" s="10" t="s">
        <v>63</v>
      </c>
      <c r="O73" s="39"/>
      <c r="P73" s="688">
        <v>0</v>
      </c>
      <c r="Q73" s="684">
        <v>0</v>
      </c>
      <c r="R73" s="684">
        <v>0</v>
      </c>
      <c r="S73" s="684">
        <v>0</v>
      </c>
      <c r="T73" s="684">
        <v>0</v>
      </c>
      <c r="U73" s="684">
        <v>0</v>
      </c>
      <c r="V73" s="684">
        <v>0</v>
      </c>
      <c r="W73" s="684">
        <v>0</v>
      </c>
      <c r="X73" s="684">
        <v>0</v>
      </c>
    </row>
    <row r="74" spans="1:24" s="6" customFormat="1" x14ac:dyDescent="0.2">
      <c r="A74" s="10" t="s">
        <v>738</v>
      </c>
      <c r="B74" s="39"/>
      <c r="C74" s="688">
        <v>5.6293800000000003</v>
      </c>
      <c r="D74" s="684">
        <v>0</v>
      </c>
      <c r="E74" s="684">
        <v>5.6293800000000003</v>
      </c>
      <c r="F74" s="684">
        <v>0</v>
      </c>
      <c r="G74" s="684">
        <v>0</v>
      </c>
      <c r="H74" s="684">
        <v>0</v>
      </c>
      <c r="I74" s="684">
        <v>0</v>
      </c>
      <c r="J74" s="684">
        <v>0</v>
      </c>
      <c r="K74" s="684">
        <v>0.11966</v>
      </c>
      <c r="L74" s="684">
        <v>0</v>
      </c>
      <c r="N74" s="10" t="s">
        <v>738</v>
      </c>
      <c r="O74" s="39"/>
      <c r="P74" s="688">
        <v>0</v>
      </c>
      <c r="Q74" s="684">
        <v>2.5097200000000002</v>
      </c>
      <c r="R74" s="684">
        <v>0</v>
      </c>
      <c r="S74" s="684">
        <v>0</v>
      </c>
      <c r="T74" s="684">
        <v>0</v>
      </c>
      <c r="U74" s="684">
        <v>0</v>
      </c>
      <c r="V74" s="684">
        <v>0</v>
      </c>
      <c r="W74" s="684">
        <v>0</v>
      </c>
      <c r="X74" s="684">
        <v>3</v>
      </c>
    </row>
    <row r="75" spans="1:24" s="6" customFormat="1" x14ac:dyDescent="0.2">
      <c r="A75" s="10" t="s">
        <v>64</v>
      </c>
      <c r="B75" s="39"/>
      <c r="C75" s="688"/>
      <c r="D75" s="684"/>
      <c r="E75" s="684"/>
      <c r="F75" s="684"/>
      <c r="G75" s="684"/>
      <c r="H75" s="684"/>
      <c r="I75" s="684"/>
      <c r="J75" s="684"/>
      <c r="K75" s="684"/>
      <c r="L75" s="684"/>
      <c r="N75" s="10" t="s">
        <v>64</v>
      </c>
      <c r="O75" s="39"/>
      <c r="P75" s="688"/>
      <c r="Q75" s="684"/>
      <c r="R75" s="684"/>
      <c r="S75" s="684"/>
      <c r="T75" s="684"/>
      <c r="U75" s="684"/>
      <c r="V75" s="684"/>
      <c r="W75" s="684"/>
      <c r="X75" s="684"/>
    </row>
    <row r="76" spans="1:24" s="6" customFormat="1" x14ac:dyDescent="0.2">
      <c r="A76" s="10" t="s">
        <v>73</v>
      </c>
      <c r="B76" s="39"/>
      <c r="C76" s="688"/>
      <c r="D76" s="684"/>
      <c r="E76" s="684"/>
      <c r="F76" s="684"/>
      <c r="G76" s="684"/>
      <c r="H76" s="684"/>
      <c r="I76" s="684"/>
      <c r="J76" s="684"/>
      <c r="K76" s="684"/>
      <c r="L76" s="684"/>
      <c r="N76" s="10" t="s">
        <v>73</v>
      </c>
      <c r="O76" s="39"/>
      <c r="P76" s="688"/>
      <c r="Q76" s="684"/>
      <c r="R76" s="684"/>
      <c r="S76" s="684"/>
      <c r="T76" s="684"/>
      <c r="U76" s="684"/>
      <c r="V76" s="684"/>
      <c r="W76" s="684"/>
      <c r="X76" s="684"/>
    </row>
    <row r="77" spans="1:24" s="6" customFormat="1" x14ac:dyDescent="0.2">
      <c r="A77" s="10" t="s">
        <v>74</v>
      </c>
      <c r="B77" s="39"/>
      <c r="C77" s="688">
        <v>9916.8106000000007</v>
      </c>
      <c r="D77" s="684">
        <v>25.063130000000001</v>
      </c>
      <c r="E77" s="684">
        <v>9891.7474700000002</v>
      </c>
      <c r="F77" s="684">
        <v>0</v>
      </c>
      <c r="G77" s="684">
        <v>0</v>
      </c>
      <c r="H77" s="684">
        <v>10</v>
      </c>
      <c r="I77" s="684">
        <v>0</v>
      </c>
      <c r="J77" s="684">
        <v>331.92</v>
      </c>
      <c r="K77" s="684">
        <v>0</v>
      </c>
      <c r="L77" s="684">
        <v>684.3</v>
      </c>
      <c r="N77" s="10" t="s">
        <v>74</v>
      </c>
      <c r="O77" s="39"/>
      <c r="P77" s="688">
        <v>5105.2</v>
      </c>
      <c r="Q77" s="684">
        <v>291.23912000000001</v>
      </c>
      <c r="R77" s="684">
        <v>3143</v>
      </c>
      <c r="S77" s="684">
        <v>0</v>
      </c>
      <c r="T77" s="684">
        <v>40</v>
      </c>
      <c r="U77" s="684">
        <v>163.84038000000001</v>
      </c>
      <c r="V77" s="684">
        <v>0</v>
      </c>
      <c r="W77" s="684">
        <v>0</v>
      </c>
      <c r="X77" s="684">
        <v>122.24797</v>
      </c>
    </row>
    <row r="78" spans="1:24" s="6" customFormat="1" x14ac:dyDescent="0.2">
      <c r="A78" s="10" t="s">
        <v>66</v>
      </c>
      <c r="B78" s="39"/>
      <c r="C78" s="688"/>
      <c r="D78" s="684"/>
      <c r="E78" s="684"/>
      <c r="F78" s="684"/>
      <c r="G78" s="684"/>
      <c r="H78" s="684"/>
      <c r="I78" s="684"/>
      <c r="J78" s="684"/>
      <c r="K78" s="684"/>
      <c r="L78" s="684"/>
      <c r="N78" s="10" t="s">
        <v>66</v>
      </c>
      <c r="O78" s="39"/>
      <c r="P78" s="688"/>
      <c r="Q78" s="684"/>
      <c r="R78" s="684"/>
      <c r="S78" s="684"/>
      <c r="T78" s="684"/>
      <c r="U78" s="684"/>
      <c r="V78" s="684"/>
      <c r="W78" s="684"/>
      <c r="X78" s="684"/>
    </row>
    <row r="79" spans="1:24" s="6" customFormat="1" x14ac:dyDescent="0.2">
      <c r="A79" s="10" t="s">
        <v>67</v>
      </c>
      <c r="B79" s="39"/>
      <c r="C79" s="688">
        <v>3686.80987</v>
      </c>
      <c r="D79" s="684">
        <v>531.46726000000001</v>
      </c>
      <c r="E79" s="684">
        <v>3155.3426100000001</v>
      </c>
      <c r="F79" s="684">
        <v>951</v>
      </c>
      <c r="G79" s="684">
        <v>75</v>
      </c>
      <c r="H79" s="684">
        <v>118</v>
      </c>
      <c r="I79" s="684">
        <v>50</v>
      </c>
      <c r="J79" s="684">
        <v>0</v>
      </c>
      <c r="K79" s="684">
        <v>126.5</v>
      </c>
      <c r="L79" s="684">
        <v>1288.4084600000001</v>
      </c>
      <c r="N79" s="10" t="s">
        <v>67</v>
      </c>
      <c r="O79" s="39"/>
      <c r="P79" s="688">
        <v>0</v>
      </c>
      <c r="Q79" s="684">
        <v>76.5</v>
      </c>
      <c r="R79" s="684">
        <v>0</v>
      </c>
      <c r="S79" s="684">
        <v>112.37888</v>
      </c>
      <c r="T79" s="684">
        <v>110</v>
      </c>
      <c r="U79" s="684">
        <v>66</v>
      </c>
      <c r="V79" s="684">
        <v>181.55528000000001</v>
      </c>
      <c r="W79" s="684">
        <v>0</v>
      </c>
      <c r="X79" s="684">
        <v>0</v>
      </c>
    </row>
    <row r="80" spans="1:24" s="17" customFormat="1" x14ac:dyDescent="0.2">
      <c r="A80" s="13" t="s">
        <v>14</v>
      </c>
      <c r="B80" s="39"/>
      <c r="C80" s="695">
        <v>20788.36522</v>
      </c>
      <c r="D80" s="692">
        <v>2238.2265900000002</v>
      </c>
      <c r="E80" s="692">
        <v>18550.138630000001</v>
      </c>
      <c r="F80" s="692">
        <v>1857.4176600000001</v>
      </c>
      <c r="G80" s="692">
        <v>917.57012999999995</v>
      </c>
      <c r="H80" s="692">
        <v>128</v>
      </c>
      <c r="I80" s="692">
        <v>395.51486</v>
      </c>
      <c r="J80" s="692">
        <v>331.92</v>
      </c>
      <c r="K80" s="692">
        <v>695.80687</v>
      </c>
      <c r="L80" s="692">
        <v>3817.4393599999999</v>
      </c>
      <c r="N80" s="13" t="s">
        <v>14</v>
      </c>
      <c r="O80" s="39"/>
      <c r="P80" s="695">
        <v>5251.1321099999996</v>
      </c>
      <c r="Q80" s="692">
        <v>384.01182999999997</v>
      </c>
      <c r="R80" s="692">
        <v>3143</v>
      </c>
      <c r="S80" s="692">
        <v>124.37888</v>
      </c>
      <c r="T80" s="692">
        <v>152.64783</v>
      </c>
      <c r="U80" s="692">
        <v>229.84038000000001</v>
      </c>
      <c r="V80" s="692">
        <v>909.34347000000002</v>
      </c>
      <c r="W80" s="692">
        <v>86.21302</v>
      </c>
      <c r="X80" s="692">
        <v>125.90224000000001</v>
      </c>
    </row>
    <row r="81" spans="1:25" s="17" customFormat="1" x14ac:dyDescent="0.2">
      <c r="A81" s="13"/>
      <c r="B81" s="39"/>
      <c r="C81" s="695"/>
      <c r="D81" s="692"/>
      <c r="E81" s="692"/>
      <c r="F81" s="692"/>
      <c r="G81" s="692"/>
      <c r="H81" s="692"/>
      <c r="I81" s="692"/>
      <c r="J81" s="692"/>
      <c r="K81" s="692"/>
      <c r="L81" s="692"/>
      <c r="N81" s="13"/>
      <c r="O81" s="39"/>
      <c r="P81" s="695"/>
      <c r="Q81" s="692"/>
      <c r="R81" s="692"/>
      <c r="S81" s="692"/>
      <c r="T81" s="692"/>
      <c r="U81" s="692"/>
      <c r="V81" s="692"/>
      <c r="W81" s="692"/>
      <c r="X81" s="692"/>
    </row>
    <row r="82" spans="1:25" s="8" customFormat="1" x14ac:dyDescent="0.2">
      <c r="A82" s="13" t="s">
        <v>272</v>
      </c>
      <c r="B82" s="12"/>
      <c r="C82" s="695">
        <v>31249.466530000002</v>
      </c>
      <c r="D82" s="692">
        <v>3129.9293400000001</v>
      </c>
      <c r="E82" s="692">
        <v>28119.537179999999</v>
      </c>
      <c r="F82" s="692">
        <v>2766.6419999999998</v>
      </c>
      <c r="G82" s="692">
        <v>917.57012999999995</v>
      </c>
      <c r="H82" s="692">
        <v>128</v>
      </c>
      <c r="I82" s="692">
        <v>1215.51486</v>
      </c>
      <c r="J82" s="692">
        <v>331.92</v>
      </c>
      <c r="K82" s="692">
        <v>1773.74899</v>
      </c>
      <c r="L82" s="692">
        <v>3904.3887100000002</v>
      </c>
      <c r="N82" s="13" t="s">
        <v>272</v>
      </c>
      <c r="O82" s="12"/>
      <c r="P82" s="695">
        <v>5417.6454999999996</v>
      </c>
      <c r="Q82" s="692">
        <v>384.01182999999997</v>
      </c>
      <c r="R82" s="692">
        <v>6615.5655999999999</v>
      </c>
      <c r="S82" s="692">
        <v>124.37888</v>
      </c>
      <c r="T82" s="692">
        <v>189.82482999999999</v>
      </c>
      <c r="U82" s="692">
        <v>321.54038000000003</v>
      </c>
      <c r="V82" s="692">
        <v>2604.67022</v>
      </c>
      <c r="W82" s="692">
        <v>1100.2130199999999</v>
      </c>
      <c r="X82" s="692">
        <v>323.90224000000001</v>
      </c>
    </row>
    <row r="83" spans="1:25" s="11" customFormat="1" x14ac:dyDescent="0.2">
      <c r="A83" s="13"/>
      <c r="B83" s="12"/>
      <c r="C83" s="684"/>
      <c r="D83" s="346"/>
      <c r="E83" s="346"/>
      <c r="F83" s="684"/>
      <c r="G83" s="684"/>
      <c r="H83" s="684"/>
      <c r="I83" s="684"/>
      <c r="J83" s="684"/>
      <c r="K83" s="684"/>
      <c r="L83" s="684"/>
      <c r="N83" s="13"/>
      <c r="O83" s="12"/>
      <c r="P83" s="684"/>
      <c r="Q83" s="684"/>
      <c r="R83" s="684"/>
      <c r="S83" s="684"/>
      <c r="T83" s="684"/>
      <c r="U83" s="684"/>
      <c r="V83" s="684"/>
      <c r="W83" s="684"/>
      <c r="X83" s="684"/>
    </row>
    <row r="84" spans="1:25" s="17" customFormat="1" ht="24.95" customHeight="1" x14ac:dyDescent="0.2">
      <c r="A84" s="1130" t="s">
        <v>914</v>
      </c>
      <c r="B84" s="1131"/>
      <c r="C84" s="1131"/>
      <c r="D84" s="1131"/>
      <c r="E84" s="1131"/>
      <c r="F84" s="1131"/>
      <c r="G84" s="1131"/>
      <c r="H84" s="1131"/>
      <c r="I84" s="1131"/>
      <c r="J84" s="1131"/>
      <c r="K84" s="1131"/>
      <c r="L84" s="1131"/>
      <c r="N84" s="1130" t="s">
        <v>914</v>
      </c>
      <c r="O84" s="1131"/>
      <c r="P84" s="1131"/>
      <c r="Q84" s="1131"/>
      <c r="R84" s="1131"/>
      <c r="S84" s="1131"/>
      <c r="T84" s="1131"/>
      <c r="U84" s="1131"/>
      <c r="V84" s="1131"/>
      <c r="W84" s="1131"/>
      <c r="X84" s="1131"/>
      <c r="Y84" s="685"/>
    </row>
    <row r="85" spans="1:25" s="21" customFormat="1" x14ac:dyDescent="0.2">
      <c r="A85" s="57" t="s">
        <v>42</v>
      </c>
      <c r="B85" s="19"/>
      <c r="C85" s="688"/>
      <c r="D85" s="346"/>
      <c r="E85" s="346"/>
      <c r="F85" s="684"/>
      <c r="G85" s="684"/>
      <c r="H85" s="684"/>
      <c r="I85" s="684"/>
      <c r="J85" s="684"/>
      <c r="K85" s="684"/>
      <c r="L85" s="684"/>
      <c r="N85" s="57" t="s">
        <v>42</v>
      </c>
      <c r="O85" s="19"/>
      <c r="P85" s="684"/>
      <c r="Q85" s="684"/>
      <c r="R85" s="684"/>
      <c r="S85" s="684"/>
      <c r="T85" s="684"/>
      <c r="U85" s="684"/>
      <c r="V85" s="684"/>
      <c r="W85" s="684"/>
      <c r="X85" s="684"/>
    </row>
    <row r="86" spans="1:25" s="21" customFormat="1" x14ac:dyDescent="0.2">
      <c r="A86" s="57" t="s">
        <v>43</v>
      </c>
      <c r="B86" s="19"/>
      <c r="C86" s="688">
        <v>1340.62363</v>
      </c>
      <c r="D86" s="684">
        <v>1003.18191</v>
      </c>
      <c r="E86" s="684">
        <v>337.44171999999998</v>
      </c>
      <c r="F86" s="684">
        <v>0</v>
      </c>
      <c r="G86" s="684">
        <v>1E-4</v>
      </c>
      <c r="H86" s="684">
        <v>1.426E-2</v>
      </c>
      <c r="I86" s="684">
        <v>79.007050000000007</v>
      </c>
      <c r="J86" s="684">
        <v>14.923870000000001</v>
      </c>
      <c r="K86" s="684">
        <v>4.3777499999999998</v>
      </c>
      <c r="L86" s="684">
        <v>38.542459999999998</v>
      </c>
      <c r="N86" s="57" t="s">
        <v>43</v>
      </c>
      <c r="O86" s="19"/>
      <c r="P86" s="684">
        <v>2.8491</v>
      </c>
      <c r="Q86" s="684">
        <v>1.259E-2</v>
      </c>
      <c r="R86" s="684">
        <v>11.05771</v>
      </c>
      <c r="S86" s="684">
        <v>0.16793</v>
      </c>
      <c r="T86" s="684">
        <v>2.8287200000000001</v>
      </c>
      <c r="U86" s="684">
        <v>0.11167000000000001</v>
      </c>
      <c r="V86" s="684">
        <v>3.8083999999999998</v>
      </c>
      <c r="W86" s="684">
        <v>1.9432100000000001</v>
      </c>
      <c r="X86" s="684">
        <v>177.79689999999999</v>
      </c>
    </row>
    <row r="87" spans="1:25" s="21" customFormat="1" x14ac:dyDescent="0.2">
      <c r="A87" s="57" t="s">
        <v>17</v>
      </c>
      <c r="B87" s="19"/>
      <c r="C87" s="688">
        <v>618.72514999999999</v>
      </c>
      <c r="D87" s="684">
        <v>1.3600000000000001E-3</v>
      </c>
      <c r="E87" s="684">
        <v>618.72379000000001</v>
      </c>
      <c r="F87" s="684">
        <v>94.45</v>
      </c>
      <c r="G87" s="684">
        <v>0.18</v>
      </c>
      <c r="H87" s="684">
        <v>0</v>
      </c>
      <c r="I87" s="684">
        <v>8.9207400000000003</v>
      </c>
      <c r="J87" s="684">
        <v>0</v>
      </c>
      <c r="K87" s="684">
        <v>49.439109999999999</v>
      </c>
      <c r="L87" s="684">
        <v>4.0258399999999996</v>
      </c>
      <c r="N87" s="57" t="s">
        <v>17</v>
      </c>
      <c r="O87" s="19"/>
      <c r="P87" s="684">
        <v>89.3</v>
      </c>
      <c r="Q87" s="684">
        <v>0</v>
      </c>
      <c r="R87" s="684">
        <v>0</v>
      </c>
      <c r="S87" s="684">
        <v>124.7851</v>
      </c>
      <c r="T87" s="684">
        <v>15.7471</v>
      </c>
      <c r="U87" s="684">
        <v>192.80556999999999</v>
      </c>
      <c r="V87" s="684">
        <v>12.679639999999999</v>
      </c>
      <c r="W87" s="684">
        <v>0</v>
      </c>
      <c r="X87" s="684">
        <v>26.39068</v>
      </c>
    </row>
    <row r="88" spans="1:25" s="21" customFormat="1" x14ac:dyDescent="0.2">
      <c r="A88" s="57" t="s">
        <v>232</v>
      </c>
      <c r="B88" s="19"/>
      <c r="C88" s="688">
        <v>8.4448500000000006</v>
      </c>
      <c r="D88" s="684">
        <v>0</v>
      </c>
      <c r="E88" s="684">
        <v>8.4448500000000006</v>
      </c>
      <c r="F88" s="684">
        <v>0</v>
      </c>
      <c r="G88" s="684">
        <v>0</v>
      </c>
      <c r="H88" s="684">
        <v>0</v>
      </c>
      <c r="I88" s="684">
        <v>0</v>
      </c>
      <c r="J88" s="684">
        <v>0</v>
      </c>
      <c r="K88" s="684">
        <v>0</v>
      </c>
      <c r="L88" s="684">
        <v>0</v>
      </c>
      <c r="N88" s="57" t="s">
        <v>232</v>
      </c>
      <c r="O88" s="19"/>
      <c r="P88" s="684">
        <v>0</v>
      </c>
      <c r="Q88" s="684">
        <v>0</v>
      </c>
      <c r="R88" s="684">
        <v>0</v>
      </c>
      <c r="S88" s="684">
        <v>0</v>
      </c>
      <c r="T88" s="684">
        <v>0</v>
      </c>
      <c r="U88" s="684">
        <v>0</v>
      </c>
      <c r="V88" s="684">
        <v>7.2196400000000001</v>
      </c>
      <c r="W88" s="684">
        <v>0</v>
      </c>
      <c r="X88" s="684">
        <v>1.2252099999999999</v>
      </c>
    </row>
    <row r="89" spans="1:25" s="11" customFormat="1" x14ac:dyDescent="0.2">
      <c r="A89" s="57" t="s">
        <v>233</v>
      </c>
      <c r="B89" s="19"/>
      <c r="C89" s="688">
        <v>216.52945</v>
      </c>
      <c r="D89" s="684">
        <v>1.3600000000000001E-3</v>
      </c>
      <c r="E89" s="684">
        <v>216.52808999999999</v>
      </c>
      <c r="F89" s="684">
        <v>12.45</v>
      </c>
      <c r="G89" s="684">
        <v>0</v>
      </c>
      <c r="H89" s="684">
        <v>0</v>
      </c>
      <c r="I89" s="684">
        <v>0</v>
      </c>
      <c r="J89" s="684">
        <v>0</v>
      </c>
      <c r="K89" s="684">
        <v>0</v>
      </c>
      <c r="L89" s="684">
        <v>0</v>
      </c>
      <c r="N89" s="57" t="s">
        <v>233</v>
      </c>
      <c r="O89" s="19"/>
      <c r="P89" s="684">
        <v>0</v>
      </c>
      <c r="Q89" s="684">
        <v>0</v>
      </c>
      <c r="R89" s="684">
        <v>0</v>
      </c>
      <c r="S89" s="684">
        <v>51.641509999999997</v>
      </c>
      <c r="T89" s="684">
        <v>0</v>
      </c>
      <c r="U89" s="684">
        <v>152.43656999999999</v>
      </c>
      <c r="V89" s="684">
        <v>0</v>
      </c>
      <c r="W89" s="684">
        <v>0</v>
      </c>
      <c r="X89" s="684">
        <v>0</v>
      </c>
    </row>
    <row r="90" spans="1:25" s="11" customFormat="1" x14ac:dyDescent="0.2">
      <c r="A90" s="57" t="s">
        <v>234</v>
      </c>
      <c r="B90" s="19"/>
      <c r="C90" s="688">
        <v>393.75083999999998</v>
      </c>
      <c r="D90" s="684">
        <v>0</v>
      </c>
      <c r="E90" s="684">
        <v>393.75083999999998</v>
      </c>
      <c r="F90" s="684">
        <v>82</v>
      </c>
      <c r="G90" s="684">
        <v>0.18</v>
      </c>
      <c r="H90" s="684">
        <v>0</v>
      </c>
      <c r="I90" s="684">
        <v>8.9207400000000003</v>
      </c>
      <c r="J90" s="684">
        <v>0</v>
      </c>
      <c r="K90" s="684">
        <v>49.439109999999999</v>
      </c>
      <c r="L90" s="684">
        <v>4.0258399999999996</v>
      </c>
      <c r="N90" s="57" t="s">
        <v>234</v>
      </c>
      <c r="O90" s="19"/>
      <c r="P90" s="684">
        <v>89.3</v>
      </c>
      <c r="Q90" s="684">
        <v>0</v>
      </c>
      <c r="R90" s="684">
        <v>0</v>
      </c>
      <c r="S90" s="684">
        <v>73.14358</v>
      </c>
      <c r="T90" s="684">
        <v>15.7471</v>
      </c>
      <c r="U90" s="684">
        <v>40.369</v>
      </c>
      <c r="V90" s="684">
        <v>5.46</v>
      </c>
      <c r="W90" s="684">
        <v>0</v>
      </c>
      <c r="X90" s="684">
        <v>25.165469999999999</v>
      </c>
    </row>
    <row r="91" spans="1:25" s="11" customFormat="1" ht="14.25" x14ac:dyDescent="0.2">
      <c r="A91" s="57" t="s">
        <v>907</v>
      </c>
      <c r="B91" s="12"/>
      <c r="C91" s="688">
        <v>529698.82917000004</v>
      </c>
      <c r="D91" s="684">
        <v>462157.15473000001</v>
      </c>
      <c r="E91" s="684">
        <v>67541.674440000003</v>
      </c>
      <c r="F91" s="684">
        <v>15814.363890000001</v>
      </c>
      <c r="G91" s="684">
        <v>5356.1179899999997</v>
      </c>
      <c r="H91" s="684">
        <v>1107.299</v>
      </c>
      <c r="I91" s="684">
        <v>1130.75397</v>
      </c>
      <c r="J91" s="684">
        <v>615.66066000000001</v>
      </c>
      <c r="K91" s="684">
        <v>4857.3587299999999</v>
      </c>
      <c r="L91" s="684">
        <v>8385.3605800000005</v>
      </c>
      <c r="N91" s="57" t="s">
        <v>907</v>
      </c>
      <c r="O91" s="12"/>
      <c r="P91" s="688">
        <v>2038.40697</v>
      </c>
      <c r="Q91" s="684">
        <v>1261.7296100000001</v>
      </c>
      <c r="R91" s="684">
        <v>1613.5245399999999</v>
      </c>
      <c r="S91" s="684">
        <v>1932.9683199999999</v>
      </c>
      <c r="T91" s="684">
        <v>3593.5956900000001</v>
      </c>
      <c r="U91" s="684">
        <v>1858.30143</v>
      </c>
      <c r="V91" s="684">
        <v>6171.0117</v>
      </c>
      <c r="W91" s="684">
        <v>1137.2964400000001</v>
      </c>
      <c r="X91" s="684">
        <v>10667.924929999999</v>
      </c>
    </row>
    <row r="92" spans="1:25" s="6" customFormat="1" ht="24.95" customHeight="1" x14ac:dyDescent="0.2">
      <c r="A92" s="1130"/>
      <c r="B92" s="1131"/>
      <c r="C92" s="1131">
        <v>216.52945</v>
      </c>
      <c r="D92" s="1131">
        <v>1.3600000000000001E-3</v>
      </c>
      <c r="E92" s="1131">
        <v>216.52808999999999</v>
      </c>
      <c r="F92" s="1131">
        <v>12.45</v>
      </c>
      <c r="G92" s="1131">
        <v>0</v>
      </c>
      <c r="H92" s="1131">
        <v>0</v>
      </c>
      <c r="I92" s="1131">
        <v>0</v>
      </c>
      <c r="J92" s="1131">
        <v>0</v>
      </c>
      <c r="K92" s="1131">
        <v>0</v>
      </c>
      <c r="L92" s="1131">
        <v>0</v>
      </c>
      <c r="N92" s="1130"/>
      <c r="O92" s="1131"/>
      <c r="P92" s="1131">
        <v>0</v>
      </c>
      <c r="Q92" s="1131">
        <v>0</v>
      </c>
      <c r="R92" s="1131">
        <v>0</v>
      </c>
      <c r="S92" s="1131">
        <v>51.641509999999997</v>
      </c>
      <c r="T92" s="1131">
        <v>0</v>
      </c>
      <c r="U92" s="1131">
        <v>152.43656999999999</v>
      </c>
      <c r="V92" s="1131">
        <v>0</v>
      </c>
      <c r="W92" s="1131">
        <v>0</v>
      </c>
      <c r="X92" s="1131">
        <v>0</v>
      </c>
      <c r="Y92" s="685"/>
    </row>
    <row r="93" spans="1:25" s="21" customFormat="1" x14ac:dyDescent="0.2">
      <c r="A93" s="24"/>
      <c r="B93" s="59"/>
      <c r="C93" s="684"/>
      <c r="D93" s="346"/>
      <c r="E93" s="599"/>
      <c r="F93" s="291"/>
      <c r="G93" s="720"/>
      <c r="H93" s="291"/>
      <c r="I93" s="291"/>
      <c r="J93" s="291"/>
      <c r="K93" s="291"/>
      <c r="L93" s="291"/>
      <c r="N93" s="24"/>
      <c r="O93" s="59"/>
      <c r="P93" s="11"/>
      <c r="Q93" s="291"/>
      <c r="R93" s="291"/>
      <c r="S93" s="291"/>
      <c r="T93" s="291"/>
      <c r="U93" s="291"/>
      <c r="V93" s="291"/>
      <c r="W93" s="291"/>
      <c r="X93" s="291"/>
    </row>
    <row r="94" spans="1:25" s="21" customFormat="1" ht="12.75" customHeight="1" x14ac:dyDescent="0.2">
      <c r="A94" s="24"/>
      <c r="B94" s="59"/>
      <c r="C94" s="684"/>
      <c r="D94" s="346"/>
      <c r="E94" s="346"/>
      <c r="F94" s="684"/>
      <c r="G94" s="684"/>
      <c r="H94" s="684"/>
      <c r="I94" s="684"/>
      <c r="J94" s="684"/>
      <c r="K94" s="684"/>
      <c r="L94" s="684"/>
      <c r="N94" s="24"/>
      <c r="O94" s="59"/>
      <c r="P94" s="684"/>
      <c r="Q94" s="684"/>
      <c r="R94" s="684"/>
      <c r="S94" s="684"/>
      <c r="T94" s="684"/>
      <c r="U94" s="684"/>
      <c r="V94" s="684"/>
      <c r="W94" s="684"/>
      <c r="X94" s="684"/>
    </row>
    <row r="95" spans="1:25" s="21" customFormat="1" ht="12.75" customHeight="1" x14ac:dyDescent="0.2">
      <c r="A95" s="13"/>
      <c r="B95" s="26"/>
      <c r="C95" s="692"/>
      <c r="D95" s="573"/>
      <c r="E95" s="573"/>
      <c r="F95" s="692"/>
      <c r="G95" s="692"/>
      <c r="H95" s="9"/>
      <c r="I95" s="9"/>
      <c r="K95" s="23"/>
      <c r="N95" s="13"/>
      <c r="O95" s="26"/>
      <c r="P95" s="684"/>
      <c r="Q95" s="684"/>
      <c r="R95" s="684"/>
      <c r="S95" s="684"/>
      <c r="T95" s="684"/>
      <c r="U95" s="684"/>
      <c r="V95" s="684"/>
      <c r="W95" s="684"/>
      <c r="X95" s="684"/>
    </row>
    <row r="96" spans="1:25" s="28" customFormat="1" ht="12.75" customHeight="1" x14ac:dyDescent="0.2">
      <c r="A96" s="686" t="s">
        <v>40</v>
      </c>
      <c r="D96" s="587"/>
      <c r="E96" s="587"/>
      <c r="F96" s="29"/>
      <c r="H96" s="30"/>
      <c r="I96" s="30"/>
      <c r="K96" s="35"/>
      <c r="N96" s="686" t="s">
        <v>40</v>
      </c>
    </row>
    <row r="97" spans="1:24" s="28" customFormat="1" ht="12.75" customHeight="1" x14ac:dyDescent="0.2">
      <c r="A97" s="31" t="s">
        <v>898</v>
      </c>
      <c r="B97" s="155"/>
      <c r="C97" s="155"/>
      <c r="D97" s="721"/>
      <c r="E97" s="587"/>
      <c r="F97" s="29"/>
      <c r="G97" s="155"/>
      <c r="N97" s="31" t="s">
        <v>898</v>
      </c>
      <c r="O97" s="155"/>
    </row>
    <row r="99" spans="1:24" ht="12.75" customHeight="1" x14ac:dyDescent="0.2">
      <c r="X99" s="292"/>
    </row>
    <row r="100" spans="1:24" x14ac:dyDescent="0.2">
      <c r="X100" s="292"/>
    </row>
    <row r="101" spans="1:24" x14ac:dyDescent="0.2">
      <c r="X101" s="292"/>
    </row>
    <row r="102" spans="1:24" x14ac:dyDescent="0.2">
      <c r="X102" s="292"/>
    </row>
    <row r="103" spans="1:24" x14ac:dyDescent="0.2">
      <c r="X103" s="292"/>
    </row>
    <row r="104" spans="1:24" x14ac:dyDescent="0.2">
      <c r="X104" s="292"/>
    </row>
    <row r="105" spans="1:24" x14ac:dyDescent="0.2">
      <c r="X105" s="292"/>
    </row>
    <row r="106" spans="1:24" x14ac:dyDescent="0.2">
      <c r="X106" s="292"/>
    </row>
    <row r="107" spans="1:24" x14ac:dyDescent="0.2">
      <c r="X107" s="292"/>
    </row>
    <row r="108" spans="1:24" x14ac:dyDescent="0.2">
      <c r="X108" s="292"/>
    </row>
    <row r="109" spans="1:24" x14ac:dyDescent="0.2">
      <c r="X109" s="292"/>
    </row>
    <row r="110" spans="1:24" x14ac:dyDescent="0.2">
      <c r="X110" s="292"/>
    </row>
    <row r="111" spans="1:24" x14ac:dyDescent="0.2">
      <c r="X111" s="292"/>
    </row>
    <row r="112" spans="1:24" x14ac:dyDescent="0.2">
      <c r="X112" s="292"/>
    </row>
    <row r="113" spans="24:24" x14ac:dyDescent="0.2">
      <c r="X113" s="292"/>
    </row>
    <row r="114" spans="24:24" x14ac:dyDescent="0.2">
      <c r="X114" s="292"/>
    </row>
    <row r="115" spans="24:24" x14ac:dyDescent="0.2">
      <c r="X115" s="292"/>
    </row>
    <row r="116" spans="24:24" x14ac:dyDescent="0.2">
      <c r="X116" s="292"/>
    </row>
    <row r="117" spans="24:24" x14ac:dyDescent="0.2">
      <c r="X117" s="292"/>
    </row>
    <row r="118" spans="24:24" x14ac:dyDescent="0.2">
      <c r="X118" s="292"/>
    </row>
    <row r="119" spans="24:24" x14ac:dyDescent="0.2">
      <c r="X119" s="292"/>
    </row>
    <row r="120" spans="24:24" x14ac:dyDescent="0.2">
      <c r="X120" s="292"/>
    </row>
    <row r="121" spans="24:24" x14ac:dyDescent="0.2">
      <c r="X121" s="292"/>
    </row>
    <row r="122" spans="24:24" x14ac:dyDescent="0.2">
      <c r="X122" s="292"/>
    </row>
    <row r="123" spans="24:24" x14ac:dyDescent="0.2">
      <c r="X123" s="292"/>
    </row>
    <row r="124" spans="24:24" x14ac:dyDescent="0.2">
      <c r="X124" s="292"/>
    </row>
    <row r="125" spans="24:24" x14ac:dyDescent="0.2">
      <c r="X125" s="292"/>
    </row>
    <row r="126" spans="24:24" x14ac:dyDescent="0.2">
      <c r="X126" s="292"/>
    </row>
    <row r="127" spans="24:24" x14ac:dyDescent="0.2">
      <c r="X127" s="292"/>
    </row>
    <row r="128" spans="24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  <row r="603" spans="24:24" x14ac:dyDescent="0.2">
      <c r="X603" s="292"/>
    </row>
    <row r="604" spans="24:24" x14ac:dyDescent="0.2">
      <c r="X604" s="292"/>
    </row>
    <row r="605" spans="24:24" x14ac:dyDescent="0.2">
      <c r="X605" s="292"/>
    </row>
    <row r="606" spans="24:24" x14ac:dyDescent="0.2">
      <c r="X606" s="292"/>
    </row>
    <row r="607" spans="24:24" x14ac:dyDescent="0.2">
      <c r="X607" s="292"/>
    </row>
    <row r="608" spans="24:24" x14ac:dyDescent="0.2">
      <c r="X608" s="292"/>
    </row>
    <row r="609" spans="24:24" x14ac:dyDescent="0.2">
      <c r="X609" s="292"/>
    </row>
    <row r="610" spans="24:24" x14ac:dyDescent="0.2">
      <c r="X610" s="292"/>
    </row>
    <row r="611" spans="24:24" x14ac:dyDescent="0.2">
      <c r="X611" s="292"/>
    </row>
    <row r="612" spans="24:24" x14ac:dyDescent="0.2">
      <c r="X612" s="292"/>
    </row>
    <row r="613" spans="24:24" x14ac:dyDescent="0.2">
      <c r="X613" s="292"/>
    </row>
    <row r="614" spans="24:24" x14ac:dyDescent="0.2">
      <c r="X614" s="292"/>
    </row>
    <row r="615" spans="24:24" x14ac:dyDescent="0.2">
      <c r="X615" s="292"/>
    </row>
    <row r="616" spans="24:24" x14ac:dyDescent="0.2">
      <c r="X616" s="292"/>
    </row>
    <row r="617" spans="24:24" x14ac:dyDescent="0.2">
      <c r="X617" s="292"/>
    </row>
    <row r="618" spans="24:24" x14ac:dyDescent="0.2">
      <c r="X618" s="292"/>
    </row>
    <row r="619" spans="24:24" x14ac:dyDescent="0.2">
      <c r="X619" s="292"/>
    </row>
  </sheetData>
  <mergeCells count="33">
    <mergeCell ref="A84:L84"/>
    <mergeCell ref="N84:X84"/>
    <mergeCell ref="A92:L92"/>
    <mergeCell ref="N92:X92"/>
    <mergeCell ref="W5:W6"/>
    <mergeCell ref="X5:X6"/>
    <mergeCell ref="P7:X7"/>
    <mergeCell ref="A8:L8"/>
    <mergeCell ref="N8:X8"/>
    <mergeCell ref="A54:L54"/>
    <mergeCell ref="N54:X54"/>
    <mergeCell ref="Q5:Q6"/>
    <mergeCell ref="R5:R6"/>
    <mergeCell ref="S5:S6"/>
    <mergeCell ref="T5:T6"/>
    <mergeCell ref="U5:U6"/>
    <mergeCell ref="V5:V6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N4:O7"/>
    <mergeCell ref="A4:B7"/>
    <mergeCell ref="C4:C6"/>
    <mergeCell ref="D4:D6"/>
    <mergeCell ref="E4:E6"/>
    <mergeCell ref="F4:L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7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3" max="96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698"/>
  <sheetViews>
    <sheetView zoomScaleNormal="100" zoomScaleSheetLayoutView="100" zoomScalePageLayoutView="80" workbookViewId="0"/>
  </sheetViews>
  <sheetFormatPr baseColWidth="10" defaultRowHeight="12.75" x14ac:dyDescent="0.2"/>
  <cols>
    <col min="1" max="1" width="35.7109375" style="290" customWidth="1" collapsed="1"/>
    <col min="2" max="2" width="1.7109375" style="291" customWidth="1" collapsed="1"/>
    <col min="3" max="5" width="11.28515625" style="291" customWidth="1" collapsed="1"/>
    <col min="6" max="6" width="12" style="291" bestFit="1" customWidth="1" collapsed="1"/>
    <col min="7" max="7" width="11.28515625" style="291" customWidth="1" collapsed="1"/>
    <col min="8" max="8" width="12.140625" style="291" bestFit="1" customWidth="1" collapsed="1"/>
    <col min="9" max="9" width="11.28515625" style="291" customWidth="1" collapsed="1"/>
    <col min="10" max="10" width="12.85546875" style="291" bestFit="1" customWidth="1" collapsed="1"/>
    <col min="11" max="12" width="11.28515625" style="291" customWidth="1" collapsed="1"/>
    <col min="13" max="13" width="6.140625" style="290" customWidth="1" collapsed="1"/>
    <col min="14" max="14" width="27.7109375" style="290" customWidth="1" collapsed="1"/>
    <col min="15" max="15" width="8.140625" style="291" customWidth="1" collapsed="1"/>
    <col min="16" max="24" width="12.7109375" style="291" customWidth="1" collapsed="1"/>
    <col min="25" max="25" width="11.42578125" style="290" collapsed="1"/>
    <col min="26" max="16384" width="11.42578125" style="291" collapsed="1"/>
  </cols>
  <sheetData>
    <row r="1" spans="1:58" s="273" customFormat="1" ht="20.100000000000001" customHeight="1" x14ac:dyDescent="0.2">
      <c r="A1" s="271" t="s">
        <v>711</v>
      </c>
      <c r="B1" s="272"/>
      <c r="C1" s="272"/>
      <c r="D1" s="272"/>
      <c r="E1" s="272"/>
      <c r="F1" s="272"/>
      <c r="G1" s="272"/>
      <c r="H1" s="272"/>
      <c r="J1" s="274"/>
      <c r="N1" s="271" t="s">
        <v>711</v>
      </c>
      <c r="O1" s="272"/>
      <c r="P1" s="272"/>
      <c r="S1" s="272"/>
      <c r="T1" s="272"/>
      <c r="U1" s="272"/>
      <c r="V1" s="272"/>
      <c r="W1" s="272"/>
      <c r="X1" s="272"/>
      <c r="Y1" s="275"/>
    </row>
    <row r="2" spans="1:58" s="277" customFormat="1" ht="20.100000000000001" customHeight="1" x14ac:dyDescent="0.25">
      <c r="A2" s="658" t="s">
        <v>780</v>
      </c>
      <c r="B2" s="276"/>
      <c r="C2" s="276"/>
      <c r="D2" s="276"/>
      <c r="E2" s="276"/>
      <c r="F2" s="276"/>
      <c r="G2" s="276"/>
      <c r="H2" s="276"/>
      <c r="N2" s="658" t="s">
        <v>780</v>
      </c>
      <c r="O2" s="276"/>
      <c r="P2" s="276"/>
      <c r="S2" s="276"/>
      <c r="T2" s="276"/>
      <c r="U2" s="276"/>
      <c r="V2" s="276"/>
      <c r="W2" s="276"/>
      <c r="X2" s="276"/>
      <c r="Y2" s="278"/>
    </row>
    <row r="3" spans="1:58" s="280" customFormat="1" ht="15" x14ac:dyDescent="0.2">
      <c r="A3" s="279"/>
      <c r="I3" s="281"/>
      <c r="M3" s="279"/>
      <c r="N3" s="279"/>
      <c r="Y3" s="279"/>
    </row>
    <row r="4" spans="1:58" s="284" customFormat="1" ht="15" customHeight="1" x14ac:dyDescent="0.2">
      <c r="A4" s="1183" t="s">
        <v>5</v>
      </c>
      <c r="B4" s="1184"/>
      <c r="C4" s="1194" t="s">
        <v>6</v>
      </c>
      <c r="D4" s="1194" t="s">
        <v>36</v>
      </c>
      <c r="E4" s="1194" t="s">
        <v>101</v>
      </c>
      <c r="F4" s="1206" t="s">
        <v>273</v>
      </c>
      <c r="G4" s="1207"/>
      <c r="H4" s="1207"/>
      <c r="I4" s="1207"/>
      <c r="J4" s="1207"/>
      <c r="K4" s="1207"/>
      <c r="L4" s="1207"/>
      <c r="M4" s="296"/>
      <c r="N4" s="1183" t="s">
        <v>5</v>
      </c>
      <c r="O4" s="1184"/>
      <c r="P4" s="1189" t="s">
        <v>31</v>
      </c>
      <c r="Q4" s="1183"/>
      <c r="R4" s="1183"/>
      <c r="S4" s="1183"/>
      <c r="T4" s="1183"/>
      <c r="U4" s="1184"/>
      <c r="V4" s="1208" t="s">
        <v>274</v>
      </c>
      <c r="W4" s="1208"/>
      <c r="X4" s="1208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ht="12" customHeight="1" x14ac:dyDescent="0.2">
      <c r="A5" s="1185"/>
      <c r="B5" s="1186"/>
      <c r="C5" s="1195"/>
      <c r="D5" s="1195"/>
      <c r="E5" s="1195"/>
      <c r="F5" s="1192" t="s">
        <v>7</v>
      </c>
      <c r="G5" s="1192" t="s">
        <v>257</v>
      </c>
      <c r="H5" s="1192" t="s">
        <v>258</v>
      </c>
      <c r="I5" s="1192" t="s">
        <v>259</v>
      </c>
      <c r="J5" s="1192" t="s">
        <v>8</v>
      </c>
      <c r="K5" s="1197" t="s">
        <v>9</v>
      </c>
      <c r="L5" s="1199" t="s">
        <v>10</v>
      </c>
      <c r="M5" s="293"/>
      <c r="N5" s="1185"/>
      <c r="O5" s="1186"/>
      <c r="P5" s="1192" t="s">
        <v>11</v>
      </c>
      <c r="Q5" s="1191" t="s">
        <v>264</v>
      </c>
      <c r="R5" s="1192" t="s">
        <v>265</v>
      </c>
      <c r="S5" s="1192" t="s">
        <v>12</v>
      </c>
      <c r="T5" s="1192" t="s">
        <v>13</v>
      </c>
      <c r="U5" s="1192" t="s">
        <v>268</v>
      </c>
      <c r="V5" s="1194" t="s">
        <v>269</v>
      </c>
      <c r="W5" s="1194" t="s">
        <v>185</v>
      </c>
      <c r="X5" s="1199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ht="26.45" customHeight="1" x14ac:dyDescent="0.2">
      <c r="A6" s="1185"/>
      <c r="B6" s="1186"/>
      <c r="C6" s="1196"/>
      <c r="D6" s="1196"/>
      <c r="E6" s="1196"/>
      <c r="F6" s="1193"/>
      <c r="G6" s="1193"/>
      <c r="H6" s="1193"/>
      <c r="I6" s="1193"/>
      <c r="J6" s="1193"/>
      <c r="K6" s="1198"/>
      <c r="L6" s="1200"/>
      <c r="M6" s="293"/>
      <c r="N6" s="1185"/>
      <c r="O6" s="1186"/>
      <c r="P6" s="1193"/>
      <c r="Q6" s="1191"/>
      <c r="R6" s="1193"/>
      <c r="S6" s="1193"/>
      <c r="T6" s="1193"/>
      <c r="U6" s="1193"/>
      <c r="V6" s="1196"/>
      <c r="W6" s="1196"/>
      <c r="X6" s="1200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ht="15" customHeight="1" x14ac:dyDescent="0.2">
      <c r="A7" s="1187"/>
      <c r="B7" s="1188"/>
      <c r="C7" s="286" t="s">
        <v>301</v>
      </c>
      <c r="D7" s="287"/>
      <c r="E7" s="287"/>
      <c r="F7" s="287"/>
      <c r="G7" s="287"/>
      <c r="H7" s="287"/>
      <c r="I7" s="287"/>
      <c r="J7" s="287"/>
      <c r="K7" s="287"/>
      <c r="L7" s="287"/>
      <c r="M7" s="297"/>
      <c r="N7" s="1187"/>
      <c r="O7" s="1188"/>
      <c r="P7" s="1190" t="s">
        <v>301</v>
      </c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11" customFormat="1" ht="39.950000000000003" customHeight="1" x14ac:dyDescent="0.2">
      <c r="A8" s="1133" t="s">
        <v>210</v>
      </c>
      <c r="B8" s="1134"/>
      <c r="C8" s="1134"/>
      <c r="D8" s="1134"/>
      <c r="E8" s="1134"/>
      <c r="F8" s="1134"/>
      <c r="G8" s="1134"/>
      <c r="H8" s="1134"/>
      <c r="I8" s="1134"/>
      <c r="J8" s="1134"/>
      <c r="K8" s="1134"/>
      <c r="L8" s="1134"/>
      <c r="M8" s="253"/>
      <c r="N8" s="1133" t="s">
        <v>211</v>
      </c>
      <c r="O8" s="1134"/>
      <c r="P8" s="1134"/>
      <c r="Q8" s="1134"/>
      <c r="R8" s="1134"/>
      <c r="S8" s="1134"/>
      <c r="T8" s="1134"/>
      <c r="U8" s="1134"/>
      <c r="V8" s="1134"/>
      <c r="W8" s="1134"/>
      <c r="X8" s="1134"/>
    </row>
    <row r="9" spans="1:58" s="8" customFormat="1" ht="30" customHeight="1" x14ac:dyDescent="0.2">
      <c r="A9" s="7" t="s">
        <v>302</v>
      </c>
      <c r="B9" s="7"/>
      <c r="C9" s="695"/>
      <c r="D9" s="692"/>
      <c r="E9" s="692"/>
      <c r="F9" s="692"/>
      <c r="G9" s="692"/>
      <c r="H9" s="692"/>
      <c r="I9" s="692"/>
      <c r="J9" s="692"/>
      <c r="K9" s="692"/>
      <c r="L9" s="692"/>
      <c r="N9" s="7" t="s">
        <v>302</v>
      </c>
      <c r="O9" s="7"/>
      <c r="P9" s="695"/>
      <c r="Q9" s="692"/>
      <c r="R9" s="692"/>
      <c r="S9" s="692"/>
      <c r="T9" s="692"/>
      <c r="U9" s="692"/>
      <c r="V9" s="692"/>
      <c r="W9" s="692"/>
      <c r="X9" s="692"/>
    </row>
    <row r="10" spans="1:58" s="11" customFormat="1" ht="18" customHeight="1" x14ac:dyDescent="0.2">
      <c r="A10" s="10" t="s">
        <v>59</v>
      </c>
      <c r="B10" s="10"/>
      <c r="C10" s="688">
        <v>43583.484810000002</v>
      </c>
      <c r="D10" s="684">
        <v>40654.38955</v>
      </c>
      <c r="E10" s="684">
        <v>2929.0952699999998</v>
      </c>
      <c r="F10" s="684">
        <v>0</v>
      </c>
      <c r="G10" s="684">
        <v>0</v>
      </c>
      <c r="H10" s="684">
        <v>0</v>
      </c>
      <c r="I10" s="684">
        <v>0</v>
      </c>
      <c r="J10" s="684">
        <v>0</v>
      </c>
      <c r="K10" s="684">
        <v>500</v>
      </c>
      <c r="L10" s="684">
        <v>0</v>
      </c>
      <c r="N10" s="10" t="s">
        <v>59</v>
      </c>
      <c r="O10" s="10"/>
      <c r="P10" s="688">
        <v>400</v>
      </c>
      <c r="Q10" s="684">
        <v>0</v>
      </c>
      <c r="R10" s="684">
        <v>0</v>
      </c>
      <c r="S10" s="684">
        <v>2029.09527</v>
      </c>
      <c r="T10" s="684">
        <v>0</v>
      </c>
      <c r="U10" s="684">
        <v>0</v>
      </c>
      <c r="V10" s="684">
        <v>0</v>
      </c>
      <c r="W10" s="684">
        <v>0</v>
      </c>
      <c r="X10" s="684">
        <v>0</v>
      </c>
    </row>
    <row r="11" spans="1:58" s="11" customFormat="1" x14ac:dyDescent="0.2">
      <c r="A11" s="10" t="s">
        <v>102</v>
      </c>
      <c r="B11" s="10"/>
      <c r="C11" s="688">
        <v>42670.762750000002</v>
      </c>
      <c r="D11" s="684">
        <v>40641.667479999996</v>
      </c>
      <c r="E11" s="684">
        <v>2029.09527</v>
      </c>
      <c r="F11" s="684">
        <v>0</v>
      </c>
      <c r="G11" s="684">
        <v>0</v>
      </c>
      <c r="H11" s="684">
        <v>0</v>
      </c>
      <c r="I11" s="684">
        <v>0</v>
      </c>
      <c r="J11" s="684">
        <v>0</v>
      </c>
      <c r="K11" s="684">
        <v>0</v>
      </c>
      <c r="L11" s="684">
        <v>0</v>
      </c>
      <c r="N11" s="10" t="s">
        <v>102</v>
      </c>
      <c r="O11" s="10"/>
      <c r="P11" s="688">
        <v>0</v>
      </c>
      <c r="Q11" s="684">
        <v>0</v>
      </c>
      <c r="R11" s="684">
        <v>0</v>
      </c>
      <c r="S11" s="684">
        <v>2029.09527</v>
      </c>
      <c r="T11" s="684">
        <v>0</v>
      </c>
      <c r="U11" s="684">
        <v>0</v>
      </c>
      <c r="V11" s="684">
        <v>0</v>
      </c>
      <c r="W11" s="684">
        <v>0</v>
      </c>
      <c r="X11" s="684">
        <v>0</v>
      </c>
    </row>
    <row r="12" spans="1:58" s="11" customFormat="1" x14ac:dyDescent="0.2">
      <c r="A12" s="10" t="s">
        <v>103</v>
      </c>
      <c r="B12" s="10"/>
      <c r="C12" s="688">
        <v>0</v>
      </c>
      <c r="D12" s="684">
        <v>0</v>
      </c>
      <c r="E12" s="684">
        <v>0</v>
      </c>
      <c r="F12" s="684">
        <v>0</v>
      </c>
      <c r="G12" s="684">
        <v>0</v>
      </c>
      <c r="H12" s="684">
        <v>0</v>
      </c>
      <c r="I12" s="684">
        <v>0</v>
      </c>
      <c r="J12" s="684">
        <v>0</v>
      </c>
      <c r="K12" s="684">
        <v>0</v>
      </c>
      <c r="L12" s="684">
        <v>0</v>
      </c>
      <c r="N12" s="10" t="s">
        <v>103</v>
      </c>
      <c r="O12" s="10"/>
      <c r="P12" s="688">
        <v>0</v>
      </c>
      <c r="Q12" s="684">
        <v>0</v>
      </c>
      <c r="R12" s="684">
        <v>0</v>
      </c>
      <c r="S12" s="684">
        <v>0</v>
      </c>
      <c r="T12" s="684">
        <v>0</v>
      </c>
      <c r="U12" s="684">
        <v>0</v>
      </c>
      <c r="V12" s="684">
        <v>0</v>
      </c>
      <c r="W12" s="684">
        <v>0</v>
      </c>
      <c r="X12" s="684">
        <v>0</v>
      </c>
    </row>
    <row r="13" spans="1:58" s="11" customFormat="1" x14ac:dyDescent="0.2">
      <c r="A13" s="10" t="s">
        <v>104</v>
      </c>
      <c r="B13" s="10"/>
      <c r="C13" s="688">
        <v>912.72206000000006</v>
      </c>
      <c r="D13" s="684">
        <v>12.722060000000001</v>
      </c>
      <c r="E13" s="684">
        <v>900</v>
      </c>
      <c r="F13" s="684">
        <v>0</v>
      </c>
      <c r="G13" s="684">
        <v>0</v>
      </c>
      <c r="H13" s="684">
        <v>0</v>
      </c>
      <c r="I13" s="684">
        <v>0</v>
      </c>
      <c r="J13" s="684">
        <v>0</v>
      </c>
      <c r="K13" s="684">
        <v>500</v>
      </c>
      <c r="L13" s="684">
        <v>0</v>
      </c>
      <c r="N13" s="10" t="s">
        <v>104</v>
      </c>
      <c r="O13" s="10"/>
      <c r="P13" s="688">
        <v>400</v>
      </c>
      <c r="Q13" s="684">
        <v>0</v>
      </c>
      <c r="R13" s="684">
        <v>0</v>
      </c>
      <c r="S13" s="684">
        <v>0</v>
      </c>
      <c r="T13" s="684">
        <v>0</v>
      </c>
      <c r="U13" s="684">
        <v>0</v>
      </c>
      <c r="V13" s="684">
        <v>0</v>
      </c>
      <c r="W13" s="684">
        <v>0</v>
      </c>
      <c r="X13" s="684">
        <v>0</v>
      </c>
    </row>
    <row r="14" spans="1:58" s="6" customFormat="1" x14ac:dyDescent="0.2">
      <c r="A14" s="37" t="s">
        <v>58</v>
      </c>
      <c r="B14" s="39"/>
      <c r="C14" s="688">
        <v>912.72206000000006</v>
      </c>
      <c r="D14" s="684">
        <v>12.722060000000001</v>
      </c>
      <c r="E14" s="684">
        <v>900</v>
      </c>
      <c r="F14" s="684">
        <v>0</v>
      </c>
      <c r="G14" s="684">
        <v>0</v>
      </c>
      <c r="H14" s="684">
        <v>0</v>
      </c>
      <c r="I14" s="684">
        <v>0</v>
      </c>
      <c r="J14" s="684">
        <v>0</v>
      </c>
      <c r="K14" s="684">
        <v>500</v>
      </c>
      <c r="L14" s="684">
        <v>0</v>
      </c>
      <c r="N14" s="37" t="s">
        <v>58</v>
      </c>
      <c r="O14" s="39"/>
      <c r="P14" s="688">
        <v>400</v>
      </c>
      <c r="Q14" s="684">
        <v>0</v>
      </c>
      <c r="R14" s="684">
        <v>0</v>
      </c>
      <c r="S14" s="684">
        <v>0</v>
      </c>
      <c r="T14" s="684">
        <v>0</v>
      </c>
      <c r="U14" s="684">
        <v>0</v>
      </c>
      <c r="V14" s="684">
        <v>0</v>
      </c>
      <c r="W14" s="684">
        <v>0</v>
      </c>
      <c r="X14" s="684">
        <v>0</v>
      </c>
    </row>
    <row r="15" spans="1:58" s="6" customFormat="1" x14ac:dyDescent="0.2">
      <c r="A15" s="37" t="s">
        <v>97</v>
      </c>
      <c r="B15" s="39"/>
      <c r="C15" s="688">
        <v>0</v>
      </c>
      <c r="D15" s="684">
        <v>0</v>
      </c>
      <c r="E15" s="684">
        <v>0</v>
      </c>
      <c r="F15" s="684">
        <v>0</v>
      </c>
      <c r="G15" s="684">
        <v>0</v>
      </c>
      <c r="H15" s="684">
        <v>0</v>
      </c>
      <c r="I15" s="684">
        <v>0</v>
      </c>
      <c r="J15" s="684">
        <v>0</v>
      </c>
      <c r="K15" s="684">
        <v>0</v>
      </c>
      <c r="L15" s="684">
        <v>0</v>
      </c>
      <c r="N15" s="37" t="s">
        <v>97</v>
      </c>
      <c r="O15" s="39"/>
      <c r="P15" s="688">
        <v>0</v>
      </c>
      <c r="Q15" s="684">
        <v>0</v>
      </c>
      <c r="R15" s="684">
        <v>0</v>
      </c>
      <c r="S15" s="684">
        <v>0</v>
      </c>
      <c r="T15" s="684">
        <v>0</v>
      </c>
      <c r="U15" s="684">
        <v>0</v>
      </c>
      <c r="V15" s="684">
        <v>0</v>
      </c>
      <c r="W15" s="684">
        <v>0</v>
      </c>
      <c r="X15" s="684">
        <v>0</v>
      </c>
    </row>
    <row r="16" spans="1:58" s="11" customFormat="1" ht="18" customHeight="1" x14ac:dyDescent="0.2">
      <c r="A16" s="10" t="s">
        <v>60</v>
      </c>
      <c r="B16" s="10"/>
      <c r="C16" s="688">
        <v>195205.60631999999</v>
      </c>
      <c r="D16" s="684">
        <v>141772.19018999999</v>
      </c>
      <c r="E16" s="684">
        <v>53433.416129999998</v>
      </c>
      <c r="F16" s="684">
        <v>1350</v>
      </c>
      <c r="G16" s="684">
        <v>0</v>
      </c>
      <c r="H16" s="684">
        <v>1700</v>
      </c>
      <c r="I16" s="684">
        <v>4925</v>
      </c>
      <c r="J16" s="684">
        <v>187.5</v>
      </c>
      <c r="K16" s="684">
        <v>5500</v>
      </c>
      <c r="L16" s="684">
        <v>17348.761480000001</v>
      </c>
      <c r="N16" s="10" t="s">
        <v>60</v>
      </c>
      <c r="O16" s="10"/>
      <c r="P16" s="688">
        <v>5504.5</v>
      </c>
      <c r="Q16" s="684">
        <v>1062.5</v>
      </c>
      <c r="R16" s="684">
        <v>0</v>
      </c>
      <c r="S16" s="684">
        <v>1777.6546499999999</v>
      </c>
      <c r="T16" s="684">
        <v>3387.5</v>
      </c>
      <c r="U16" s="684">
        <v>800</v>
      </c>
      <c r="V16" s="684">
        <v>6265</v>
      </c>
      <c r="W16" s="684">
        <v>1787.5</v>
      </c>
      <c r="X16" s="684">
        <v>1837.5</v>
      </c>
    </row>
    <row r="17" spans="1:24" s="11" customFormat="1" x14ac:dyDescent="0.2">
      <c r="A17" s="10" t="s">
        <v>105</v>
      </c>
      <c r="B17" s="10"/>
      <c r="C17" s="688">
        <v>45681.97971</v>
      </c>
      <c r="D17" s="684">
        <v>45681.97971</v>
      </c>
      <c r="E17" s="684">
        <v>0</v>
      </c>
      <c r="F17" s="684">
        <v>0</v>
      </c>
      <c r="G17" s="684">
        <v>0</v>
      </c>
      <c r="H17" s="684">
        <v>0</v>
      </c>
      <c r="I17" s="684">
        <v>0</v>
      </c>
      <c r="J17" s="684">
        <v>0</v>
      </c>
      <c r="K17" s="684">
        <v>0</v>
      </c>
      <c r="L17" s="684">
        <v>0</v>
      </c>
      <c r="N17" s="10" t="s">
        <v>105</v>
      </c>
      <c r="O17" s="10"/>
      <c r="P17" s="688">
        <v>0</v>
      </c>
      <c r="Q17" s="684">
        <v>0</v>
      </c>
      <c r="R17" s="684">
        <v>0</v>
      </c>
      <c r="S17" s="684">
        <v>0</v>
      </c>
      <c r="T17" s="684">
        <v>0</v>
      </c>
      <c r="U17" s="684">
        <v>0</v>
      </c>
      <c r="V17" s="684">
        <v>0</v>
      </c>
      <c r="W17" s="684">
        <v>0</v>
      </c>
      <c r="X17" s="684">
        <v>0</v>
      </c>
    </row>
    <row r="18" spans="1:24" s="6" customFormat="1" x14ac:dyDescent="0.2">
      <c r="A18" s="37" t="s">
        <v>58</v>
      </c>
      <c r="B18" s="39"/>
      <c r="C18" s="688">
        <v>45681.97971</v>
      </c>
      <c r="D18" s="684">
        <v>45681.97971</v>
      </c>
      <c r="E18" s="684">
        <v>0</v>
      </c>
      <c r="F18" s="684">
        <v>0</v>
      </c>
      <c r="G18" s="684">
        <v>0</v>
      </c>
      <c r="H18" s="684">
        <v>0</v>
      </c>
      <c r="I18" s="684">
        <v>0</v>
      </c>
      <c r="J18" s="684">
        <v>0</v>
      </c>
      <c r="K18" s="684">
        <v>0</v>
      </c>
      <c r="L18" s="684">
        <v>0</v>
      </c>
      <c r="N18" s="37" t="s">
        <v>58</v>
      </c>
      <c r="O18" s="39"/>
      <c r="P18" s="688">
        <v>0</v>
      </c>
      <c r="Q18" s="684">
        <v>0</v>
      </c>
      <c r="R18" s="684">
        <v>0</v>
      </c>
      <c r="S18" s="684">
        <v>0</v>
      </c>
      <c r="T18" s="684">
        <v>0</v>
      </c>
      <c r="U18" s="684">
        <v>0</v>
      </c>
      <c r="V18" s="684">
        <v>0</v>
      </c>
      <c r="W18" s="684">
        <v>0</v>
      </c>
      <c r="X18" s="684">
        <v>0</v>
      </c>
    </row>
    <row r="19" spans="1:24" s="6" customFormat="1" x14ac:dyDescent="0.2">
      <c r="A19" s="37" t="s">
        <v>97</v>
      </c>
      <c r="B19" s="39"/>
      <c r="C19" s="688">
        <v>0</v>
      </c>
      <c r="D19" s="684">
        <v>0</v>
      </c>
      <c r="E19" s="684">
        <v>0</v>
      </c>
      <c r="F19" s="684">
        <v>0</v>
      </c>
      <c r="G19" s="684">
        <v>0</v>
      </c>
      <c r="H19" s="684">
        <v>0</v>
      </c>
      <c r="I19" s="684">
        <v>0</v>
      </c>
      <c r="J19" s="684">
        <v>0</v>
      </c>
      <c r="K19" s="684">
        <v>0</v>
      </c>
      <c r="L19" s="684">
        <v>0</v>
      </c>
      <c r="N19" s="37" t="s">
        <v>97</v>
      </c>
      <c r="O19" s="39"/>
      <c r="P19" s="688">
        <v>0</v>
      </c>
      <c r="Q19" s="684">
        <v>0</v>
      </c>
      <c r="R19" s="684">
        <v>0</v>
      </c>
      <c r="S19" s="684">
        <v>0</v>
      </c>
      <c r="T19" s="684">
        <v>0</v>
      </c>
      <c r="U19" s="684">
        <v>0</v>
      </c>
      <c r="V19" s="684">
        <v>0</v>
      </c>
      <c r="W19" s="684">
        <v>0</v>
      </c>
      <c r="X19" s="684">
        <v>0</v>
      </c>
    </row>
    <row r="20" spans="1:24" s="6" customFormat="1" x14ac:dyDescent="0.2">
      <c r="A20" s="10" t="s">
        <v>112</v>
      </c>
      <c r="B20" s="39"/>
      <c r="C20" s="688">
        <v>6.4412099999999999</v>
      </c>
      <c r="D20" s="684">
        <v>6.4412099999999999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0</v>
      </c>
      <c r="K20" s="684">
        <v>0</v>
      </c>
      <c r="L20" s="684">
        <v>0</v>
      </c>
      <c r="N20" s="10" t="s">
        <v>112</v>
      </c>
      <c r="O20" s="39"/>
      <c r="P20" s="688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0</v>
      </c>
      <c r="V20" s="684">
        <v>0</v>
      </c>
      <c r="W20" s="684">
        <v>0</v>
      </c>
      <c r="X20" s="684">
        <v>0</v>
      </c>
    </row>
    <row r="21" spans="1:24" s="6" customFormat="1" x14ac:dyDescent="0.2">
      <c r="A21" s="10" t="s">
        <v>106</v>
      </c>
      <c r="B21" s="39"/>
      <c r="C21" s="688">
        <v>50820.696219999998</v>
      </c>
      <c r="D21" s="684">
        <v>50820.696219999998</v>
      </c>
      <c r="E21" s="684">
        <v>0</v>
      </c>
      <c r="F21" s="684">
        <v>0</v>
      </c>
      <c r="G21" s="684">
        <v>0</v>
      </c>
      <c r="H21" s="684">
        <v>0</v>
      </c>
      <c r="I21" s="684">
        <v>0</v>
      </c>
      <c r="J21" s="684">
        <v>0</v>
      </c>
      <c r="K21" s="684">
        <v>0</v>
      </c>
      <c r="L21" s="684">
        <v>0</v>
      </c>
      <c r="N21" s="10" t="s">
        <v>106</v>
      </c>
      <c r="O21" s="39"/>
      <c r="P21" s="688">
        <v>0</v>
      </c>
      <c r="Q21" s="684">
        <v>0</v>
      </c>
      <c r="R21" s="684">
        <v>0</v>
      </c>
      <c r="S21" s="684">
        <v>0</v>
      </c>
      <c r="T21" s="684">
        <v>0</v>
      </c>
      <c r="U21" s="684">
        <v>0</v>
      </c>
      <c r="V21" s="684">
        <v>0</v>
      </c>
      <c r="W21" s="684">
        <v>0</v>
      </c>
      <c r="X21" s="684">
        <v>0</v>
      </c>
    </row>
    <row r="22" spans="1:24" s="6" customFormat="1" x14ac:dyDescent="0.2">
      <c r="A22" s="10" t="s">
        <v>107</v>
      </c>
      <c r="B22" s="39"/>
      <c r="C22" s="688">
        <v>38491.982470000003</v>
      </c>
      <c r="D22" s="684">
        <v>38491.982470000003</v>
      </c>
      <c r="E22" s="684">
        <v>0</v>
      </c>
      <c r="F22" s="684">
        <v>0</v>
      </c>
      <c r="G22" s="684">
        <v>0</v>
      </c>
      <c r="H22" s="684">
        <v>0</v>
      </c>
      <c r="I22" s="684">
        <v>0</v>
      </c>
      <c r="J22" s="684">
        <v>0</v>
      </c>
      <c r="K22" s="684">
        <v>0</v>
      </c>
      <c r="L22" s="684">
        <v>0</v>
      </c>
      <c r="N22" s="10" t="s">
        <v>107</v>
      </c>
      <c r="O22" s="39"/>
      <c r="P22" s="688">
        <v>0</v>
      </c>
      <c r="Q22" s="684">
        <v>0</v>
      </c>
      <c r="R22" s="684">
        <v>0</v>
      </c>
      <c r="S22" s="684">
        <v>0</v>
      </c>
      <c r="T22" s="684">
        <v>0</v>
      </c>
      <c r="U22" s="684">
        <v>0</v>
      </c>
      <c r="V22" s="684">
        <v>0</v>
      </c>
      <c r="W22" s="684">
        <v>0</v>
      </c>
      <c r="X22" s="684">
        <v>0</v>
      </c>
    </row>
    <row r="23" spans="1:24" s="6" customFormat="1" x14ac:dyDescent="0.2">
      <c r="A23" s="10" t="s">
        <v>113</v>
      </c>
      <c r="B23" s="39"/>
      <c r="C23" s="688"/>
      <c r="D23" s="684"/>
      <c r="E23" s="684"/>
      <c r="F23" s="684"/>
      <c r="G23" s="684"/>
      <c r="H23" s="684"/>
      <c r="I23" s="684"/>
      <c r="J23" s="684"/>
      <c r="K23" s="684"/>
      <c r="L23" s="684"/>
      <c r="N23" s="10" t="s">
        <v>113</v>
      </c>
      <c r="O23" s="39"/>
      <c r="P23" s="688"/>
      <c r="Q23" s="684"/>
      <c r="R23" s="684"/>
      <c r="S23" s="684"/>
      <c r="T23" s="684"/>
      <c r="U23" s="684"/>
      <c r="V23" s="684"/>
      <c r="W23" s="684"/>
      <c r="X23" s="684"/>
    </row>
    <row r="24" spans="1:24" s="6" customFormat="1" x14ac:dyDescent="0.2">
      <c r="A24" s="10" t="s">
        <v>194</v>
      </c>
      <c r="B24" s="39"/>
      <c r="C24" s="688">
        <v>6771.09058</v>
      </c>
      <c r="D24" s="684">
        <v>6771.09058</v>
      </c>
      <c r="E24" s="684">
        <v>0</v>
      </c>
      <c r="F24" s="684">
        <v>0</v>
      </c>
      <c r="G24" s="684">
        <v>0</v>
      </c>
      <c r="H24" s="684">
        <v>0</v>
      </c>
      <c r="I24" s="684">
        <v>0</v>
      </c>
      <c r="J24" s="684">
        <v>0</v>
      </c>
      <c r="K24" s="684">
        <v>0</v>
      </c>
      <c r="L24" s="684">
        <v>0</v>
      </c>
      <c r="N24" s="10" t="s">
        <v>194</v>
      </c>
      <c r="O24" s="39"/>
      <c r="P24" s="688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684">
        <v>0</v>
      </c>
      <c r="X24" s="684">
        <v>0</v>
      </c>
    </row>
    <row r="25" spans="1:24" s="6" customFormat="1" x14ac:dyDescent="0.2">
      <c r="A25" s="10" t="s">
        <v>108</v>
      </c>
      <c r="B25" s="39"/>
      <c r="C25" s="688"/>
      <c r="D25" s="684"/>
      <c r="E25" s="684"/>
      <c r="F25" s="684"/>
      <c r="G25" s="684"/>
      <c r="H25" s="684"/>
      <c r="I25" s="684"/>
      <c r="J25" s="684"/>
      <c r="K25" s="684"/>
      <c r="L25" s="684"/>
      <c r="N25" s="10" t="s">
        <v>108</v>
      </c>
      <c r="O25" s="39"/>
      <c r="P25" s="688"/>
      <c r="Q25" s="684"/>
      <c r="R25" s="684"/>
      <c r="S25" s="684"/>
      <c r="T25" s="684"/>
      <c r="U25" s="684"/>
      <c r="V25" s="684"/>
      <c r="W25" s="684"/>
      <c r="X25" s="684"/>
    </row>
    <row r="26" spans="1:24" s="6" customFormat="1" x14ac:dyDescent="0.2">
      <c r="A26" s="10" t="s">
        <v>109</v>
      </c>
      <c r="B26" s="39"/>
      <c r="C26" s="688">
        <v>53433.416129999998</v>
      </c>
      <c r="D26" s="684">
        <v>0</v>
      </c>
      <c r="E26" s="684">
        <v>53433.416129999998</v>
      </c>
      <c r="F26" s="684">
        <v>1350</v>
      </c>
      <c r="G26" s="684">
        <v>0</v>
      </c>
      <c r="H26" s="684">
        <v>1700</v>
      </c>
      <c r="I26" s="684">
        <v>4925</v>
      </c>
      <c r="J26" s="684">
        <v>187.5</v>
      </c>
      <c r="K26" s="684">
        <v>5500</v>
      </c>
      <c r="L26" s="684">
        <v>17348.761480000001</v>
      </c>
      <c r="N26" s="10" t="s">
        <v>109</v>
      </c>
      <c r="O26" s="39"/>
      <c r="P26" s="688">
        <v>5504.5</v>
      </c>
      <c r="Q26" s="684">
        <v>1062.5</v>
      </c>
      <c r="R26" s="684">
        <v>0</v>
      </c>
      <c r="S26" s="684">
        <v>1777.6546499999999</v>
      </c>
      <c r="T26" s="684">
        <v>3387.5</v>
      </c>
      <c r="U26" s="684">
        <v>800</v>
      </c>
      <c r="V26" s="684">
        <v>6265</v>
      </c>
      <c r="W26" s="684">
        <v>1787.5</v>
      </c>
      <c r="X26" s="684">
        <v>1837.5</v>
      </c>
    </row>
    <row r="27" spans="1:24" s="6" customFormat="1" x14ac:dyDescent="0.2">
      <c r="A27" s="37" t="s">
        <v>195</v>
      </c>
      <c r="B27" s="39"/>
      <c r="C27" s="688">
        <v>50136.154649999997</v>
      </c>
      <c r="D27" s="684">
        <v>0</v>
      </c>
      <c r="E27" s="684">
        <v>50136.154649999997</v>
      </c>
      <c r="F27" s="684">
        <v>1350</v>
      </c>
      <c r="G27" s="684">
        <v>0</v>
      </c>
      <c r="H27" s="684">
        <v>1700</v>
      </c>
      <c r="I27" s="684">
        <v>4925</v>
      </c>
      <c r="J27" s="684">
        <v>187.5</v>
      </c>
      <c r="K27" s="684">
        <v>5500</v>
      </c>
      <c r="L27" s="684">
        <v>14051.5</v>
      </c>
      <c r="N27" s="37" t="s">
        <v>195</v>
      </c>
      <c r="O27" s="39"/>
      <c r="P27" s="688">
        <v>5504.5</v>
      </c>
      <c r="Q27" s="684">
        <v>1062.5</v>
      </c>
      <c r="R27" s="684">
        <v>0</v>
      </c>
      <c r="S27" s="684">
        <v>1777.6546499999999</v>
      </c>
      <c r="T27" s="684">
        <v>3387.5</v>
      </c>
      <c r="U27" s="684">
        <v>800</v>
      </c>
      <c r="V27" s="684">
        <v>6265</v>
      </c>
      <c r="W27" s="684">
        <v>1787.5</v>
      </c>
      <c r="X27" s="684">
        <v>1837.5</v>
      </c>
    </row>
    <row r="28" spans="1:24" s="6" customFormat="1" x14ac:dyDescent="0.2">
      <c r="A28" s="37" t="s">
        <v>196</v>
      </c>
      <c r="B28" s="39"/>
      <c r="C28" s="688">
        <v>3297.2614800000001</v>
      </c>
      <c r="D28" s="684">
        <v>0</v>
      </c>
      <c r="E28" s="684">
        <v>3297.2614800000001</v>
      </c>
      <c r="F28" s="684">
        <v>0</v>
      </c>
      <c r="G28" s="684">
        <v>0</v>
      </c>
      <c r="H28" s="684">
        <v>0</v>
      </c>
      <c r="I28" s="684">
        <v>0</v>
      </c>
      <c r="J28" s="684">
        <v>0</v>
      </c>
      <c r="K28" s="684">
        <v>0</v>
      </c>
      <c r="L28" s="684">
        <v>3297.2614800000001</v>
      </c>
      <c r="N28" s="37" t="s">
        <v>196</v>
      </c>
      <c r="O28" s="39"/>
      <c r="P28" s="688">
        <v>0</v>
      </c>
      <c r="Q28" s="684">
        <v>0</v>
      </c>
      <c r="R28" s="684">
        <v>0</v>
      </c>
      <c r="S28" s="684">
        <v>0</v>
      </c>
      <c r="T28" s="684">
        <v>0</v>
      </c>
      <c r="U28" s="684">
        <v>0</v>
      </c>
      <c r="V28" s="684">
        <v>0</v>
      </c>
      <c r="W28" s="684">
        <v>0</v>
      </c>
      <c r="X28" s="684">
        <v>0</v>
      </c>
    </row>
    <row r="29" spans="1:24" s="6" customFormat="1" x14ac:dyDescent="0.2">
      <c r="A29" s="10" t="s">
        <v>110</v>
      </c>
      <c r="B29" s="39"/>
      <c r="C29" s="688">
        <v>0</v>
      </c>
      <c r="D29" s="684">
        <v>0</v>
      </c>
      <c r="E29" s="684">
        <v>0</v>
      </c>
      <c r="F29" s="684">
        <v>0</v>
      </c>
      <c r="G29" s="684">
        <v>0</v>
      </c>
      <c r="H29" s="684">
        <v>0</v>
      </c>
      <c r="I29" s="684">
        <v>0</v>
      </c>
      <c r="J29" s="684">
        <v>0</v>
      </c>
      <c r="K29" s="684">
        <v>0</v>
      </c>
      <c r="L29" s="684">
        <v>0</v>
      </c>
      <c r="N29" s="10" t="s">
        <v>110</v>
      </c>
      <c r="O29" s="39"/>
      <c r="P29" s="688">
        <v>0</v>
      </c>
      <c r="Q29" s="684">
        <v>0</v>
      </c>
      <c r="R29" s="684">
        <v>0</v>
      </c>
      <c r="S29" s="684">
        <v>0</v>
      </c>
      <c r="T29" s="684">
        <v>0</v>
      </c>
      <c r="U29" s="684">
        <v>0</v>
      </c>
      <c r="V29" s="684">
        <v>0</v>
      </c>
      <c r="W29" s="684">
        <v>0</v>
      </c>
      <c r="X29" s="684">
        <v>0</v>
      </c>
    </row>
    <row r="30" spans="1:24" s="6" customFormat="1" x14ac:dyDescent="0.2">
      <c r="A30" s="37" t="s">
        <v>195</v>
      </c>
      <c r="B30" s="39"/>
      <c r="C30" s="688">
        <v>0</v>
      </c>
      <c r="D30" s="684">
        <v>0</v>
      </c>
      <c r="E30" s="684">
        <v>0</v>
      </c>
      <c r="F30" s="684">
        <v>0</v>
      </c>
      <c r="G30" s="684">
        <v>0</v>
      </c>
      <c r="H30" s="684">
        <v>0</v>
      </c>
      <c r="I30" s="684">
        <v>0</v>
      </c>
      <c r="J30" s="684">
        <v>0</v>
      </c>
      <c r="K30" s="684">
        <v>0</v>
      </c>
      <c r="L30" s="684">
        <v>0</v>
      </c>
      <c r="N30" s="37" t="s">
        <v>195</v>
      </c>
      <c r="O30" s="39"/>
      <c r="P30" s="688">
        <v>0</v>
      </c>
      <c r="Q30" s="684">
        <v>0</v>
      </c>
      <c r="R30" s="684">
        <v>0</v>
      </c>
      <c r="S30" s="684">
        <v>0</v>
      </c>
      <c r="T30" s="684">
        <v>0</v>
      </c>
      <c r="U30" s="684">
        <v>0</v>
      </c>
      <c r="V30" s="684">
        <v>0</v>
      </c>
      <c r="W30" s="684">
        <v>0</v>
      </c>
      <c r="X30" s="684">
        <v>0</v>
      </c>
    </row>
    <row r="31" spans="1:24" s="6" customFormat="1" x14ac:dyDescent="0.2">
      <c r="A31" s="37" t="s">
        <v>196</v>
      </c>
      <c r="B31" s="39"/>
      <c r="C31" s="688">
        <v>0</v>
      </c>
      <c r="D31" s="684">
        <v>0</v>
      </c>
      <c r="E31" s="684">
        <v>0</v>
      </c>
      <c r="F31" s="684">
        <v>0</v>
      </c>
      <c r="G31" s="684">
        <v>0</v>
      </c>
      <c r="H31" s="684">
        <v>0</v>
      </c>
      <c r="I31" s="684">
        <v>0</v>
      </c>
      <c r="J31" s="684">
        <v>0</v>
      </c>
      <c r="K31" s="684">
        <v>0</v>
      </c>
      <c r="L31" s="684">
        <v>0</v>
      </c>
      <c r="N31" s="37" t="s">
        <v>196</v>
      </c>
      <c r="O31" s="39"/>
      <c r="P31" s="688">
        <v>0</v>
      </c>
      <c r="Q31" s="684">
        <v>0</v>
      </c>
      <c r="R31" s="684">
        <v>0</v>
      </c>
      <c r="S31" s="684">
        <v>0</v>
      </c>
      <c r="T31" s="684">
        <v>0</v>
      </c>
      <c r="U31" s="684">
        <v>0</v>
      </c>
      <c r="V31" s="684">
        <v>0</v>
      </c>
      <c r="W31" s="684">
        <v>0</v>
      </c>
      <c r="X31" s="684">
        <v>0</v>
      </c>
    </row>
    <row r="32" spans="1:24" s="17" customFormat="1" ht="18" customHeight="1" x14ac:dyDescent="0.2">
      <c r="A32" s="13" t="s">
        <v>14</v>
      </c>
      <c r="B32" s="39"/>
      <c r="C32" s="695">
        <v>238789.09112999999</v>
      </c>
      <c r="D32" s="692">
        <v>182426.57973999999</v>
      </c>
      <c r="E32" s="692">
        <v>56362.51139</v>
      </c>
      <c r="F32" s="692">
        <v>1350</v>
      </c>
      <c r="G32" s="692">
        <v>0</v>
      </c>
      <c r="H32" s="692">
        <v>1700</v>
      </c>
      <c r="I32" s="692">
        <v>4925</v>
      </c>
      <c r="J32" s="692">
        <v>187.5</v>
      </c>
      <c r="K32" s="692">
        <v>6000</v>
      </c>
      <c r="L32" s="692">
        <v>17348.761480000001</v>
      </c>
      <c r="N32" s="13" t="s">
        <v>14</v>
      </c>
      <c r="O32" s="39"/>
      <c r="P32" s="695">
        <v>5904.5</v>
      </c>
      <c r="Q32" s="692">
        <v>1062.5</v>
      </c>
      <c r="R32" s="692">
        <v>0</v>
      </c>
      <c r="S32" s="692">
        <v>3806.7499200000002</v>
      </c>
      <c r="T32" s="692">
        <v>3387.5</v>
      </c>
      <c r="U32" s="692">
        <v>800</v>
      </c>
      <c r="V32" s="692">
        <v>6265</v>
      </c>
      <c r="W32" s="692">
        <v>1787.5</v>
      </c>
      <c r="X32" s="692">
        <v>1837.5</v>
      </c>
    </row>
    <row r="33" spans="1:24" s="8" customFormat="1" ht="30" customHeight="1" x14ac:dyDescent="0.2">
      <c r="A33" s="7" t="s">
        <v>68</v>
      </c>
      <c r="B33" s="7"/>
      <c r="C33" s="695"/>
      <c r="D33" s="692"/>
      <c r="E33" s="692"/>
      <c r="F33" s="692"/>
      <c r="G33" s="692"/>
      <c r="H33" s="692"/>
      <c r="I33" s="692"/>
      <c r="J33" s="692"/>
      <c r="K33" s="692"/>
      <c r="L33" s="692"/>
      <c r="M33" s="7"/>
      <c r="N33" s="7" t="s">
        <v>68</v>
      </c>
      <c r="O33" s="7"/>
      <c r="P33" s="695"/>
      <c r="Q33" s="692"/>
      <c r="R33" s="692"/>
      <c r="S33" s="692"/>
      <c r="T33" s="692"/>
      <c r="U33" s="692"/>
      <c r="V33" s="692"/>
      <c r="W33" s="692"/>
      <c r="X33" s="692"/>
    </row>
    <row r="34" spans="1:24" s="6" customFormat="1" ht="18" customHeight="1" x14ac:dyDescent="0.2">
      <c r="A34" s="10" t="s">
        <v>55</v>
      </c>
      <c r="B34" s="39"/>
      <c r="C34" s="688">
        <v>11900.39244</v>
      </c>
      <c r="D34" s="684">
        <v>223.21105</v>
      </c>
      <c r="E34" s="684">
        <v>11677.18139</v>
      </c>
      <c r="F34" s="684">
        <v>7468</v>
      </c>
      <c r="G34" s="684">
        <v>0</v>
      </c>
      <c r="H34" s="684">
        <v>0</v>
      </c>
      <c r="I34" s="684">
        <v>110</v>
      </c>
      <c r="J34" s="684">
        <v>100</v>
      </c>
      <c r="K34" s="684">
        <v>0</v>
      </c>
      <c r="L34" s="684">
        <v>1526.7198900000001</v>
      </c>
      <c r="M34" s="10"/>
      <c r="N34" s="10" t="s">
        <v>55</v>
      </c>
      <c r="O34" s="39"/>
      <c r="P34" s="688">
        <v>865</v>
      </c>
      <c r="Q34" s="684">
        <v>300</v>
      </c>
      <c r="R34" s="684">
        <v>0</v>
      </c>
      <c r="S34" s="684">
        <v>441</v>
      </c>
      <c r="T34" s="684">
        <v>341</v>
      </c>
      <c r="U34" s="684">
        <v>98</v>
      </c>
      <c r="V34" s="684">
        <v>151</v>
      </c>
      <c r="W34" s="684">
        <v>39.861499999999999</v>
      </c>
      <c r="X34" s="684">
        <v>236.6</v>
      </c>
    </row>
    <row r="35" spans="1:24" s="6" customFormat="1" x14ac:dyDescent="0.2">
      <c r="A35" s="37" t="s">
        <v>58</v>
      </c>
      <c r="B35" s="39"/>
      <c r="C35" s="688">
        <v>11900.39244</v>
      </c>
      <c r="D35" s="684">
        <v>223.21105</v>
      </c>
      <c r="E35" s="684">
        <v>11677.18139</v>
      </c>
      <c r="F35" s="684">
        <v>7468</v>
      </c>
      <c r="G35" s="684">
        <v>0</v>
      </c>
      <c r="H35" s="684">
        <v>0</v>
      </c>
      <c r="I35" s="684">
        <v>110</v>
      </c>
      <c r="J35" s="684">
        <v>100</v>
      </c>
      <c r="K35" s="684">
        <v>0</v>
      </c>
      <c r="L35" s="684">
        <v>1526.7198900000001</v>
      </c>
      <c r="M35" s="37"/>
      <c r="N35" s="37" t="s">
        <v>58</v>
      </c>
      <c r="O35" s="39"/>
      <c r="P35" s="688">
        <v>865</v>
      </c>
      <c r="Q35" s="684">
        <v>300</v>
      </c>
      <c r="R35" s="684">
        <v>0</v>
      </c>
      <c r="S35" s="684">
        <v>441</v>
      </c>
      <c r="T35" s="684">
        <v>341</v>
      </c>
      <c r="U35" s="684">
        <v>98</v>
      </c>
      <c r="V35" s="684">
        <v>151</v>
      </c>
      <c r="W35" s="684">
        <v>39.861499999999999</v>
      </c>
      <c r="X35" s="684">
        <v>236.6</v>
      </c>
    </row>
    <row r="36" spans="1:24" s="6" customFormat="1" x14ac:dyDescent="0.2">
      <c r="A36" s="37" t="s">
        <v>97</v>
      </c>
      <c r="B36" s="39"/>
      <c r="C36" s="688">
        <v>0</v>
      </c>
      <c r="D36" s="684">
        <v>0</v>
      </c>
      <c r="E36" s="684">
        <v>0</v>
      </c>
      <c r="F36" s="684">
        <v>0</v>
      </c>
      <c r="G36" s="684">
        <v>0</v>
      </c>
      <c r="H36" s="684">
        <v>0</v>
      </c>
      <c r="I36" s="684">
        <v>0</v>
      </c>
      <c r="J36" s="684">
        <v>0</v>
      </c>
      <c r="K36" s="684">
        <v>0</v>
      </c>
      <c r="L36" s="684">
        <v>0</v>
      </c>
      <c r="M36" s="37"/>
      <c r="N36" s="37" t="s">
        <v>97</v>
      </c>
      <c r="O36" s="39"/>
      <c r="P36" s="688">
        <v>0</v>
      </c>
      <c r="Q36" s="684">
        <v>0</v>
      </c>
      <c r="R36" s="684">
        <v>0</v>
      </c>
      <c r="S36" s="684">
        <v>0</v>
      </c>
      <c r="T36" s="684">
        <v>0</v>
      </c>
      <c r="U36" s="684">
        <v>0</v>
      </c>
      <c r="V36" s="684">
        <v>0</v>
      </c>
      <c r="W36" s="684">
        <v>0</v>
      </c>
      <c r="X36" s="684">
        <v>0</v>
      </c>
    </row>
    <row r="37" spans="1:24" s="6" customFormat="1" x14ac:dyDescent="0.2">
      <c r="A37" s="10" t="s">
        <v>56</v>
      </c>
      <c r="B37" s="39"/>
      <c r="C37" s="688">
        <v>3720.4432299999999</v>
      </c>
      <c r="D37" s="684">
        <v>0</v>
      </c>
      <c r="E37" s="684">
        <v>3720.4432299999999</v>
      </c>
      <c r="F37" s="684">
        <v>145</v>
      </c>
      <c r="G37" s="684">
        <v>0</v>
      </c>
      <c r="H37" s="684">
        <v>0</v>
      </c>
      <c r="I37" s="684">
        <v>0</v>
      </c>
      <c r="J37" s="684">
        <v>0</v>
      </c>
      <c r="K37" s="684">
        <v>0</v>
      </c>
      <c r="L37" s="684">
        <v>816.5</v>
      </c>
      <c r="M37" s="10"/>
      <c r="N37" s="10" t="s">
        <v>56</v>
      </c>
      <c r="O37" s="39"/>
      <c r="P37" s="688">
        <v>753.16700000000003</v>
      </c>
      <c r="Q37" s="684">
        <v>363</v>
      </c>
      <c r="R37" s="684">
        <v>0</v>
      </c>
      <c r="S37" s="684">
        <v>985.27623000000006</v>
      </c>
      <c r="T37" s="684">
        <v>90</v>
      </c>
      <c r="U37" s="684">
        <v>101.5</v>
      </c>
      <c r="V37" s="684">
        <v>281</v>
      </c>
      <c r="W37" s="684">
        <v>115</v>
      </c>
      <c r="X37" s="684">
        <v>70</v>
      </c>
    </row>
    <row r="38" spans="1:24" s="6" customFormat="1" x14ac:dyDescent="0.2">
      <c r="A38" s="10" t="s">
        <v>57</v>
      </c>
      <c r="B38" s="39"/>
      <c r="C38" s="688">
        <v>0</v>
      </c>
      <c r="D38" s="684">
        <v>0</v>
      </c>
      <c r="E38" s="684">
        <v>0</v>
      </c>
      <c r="F38" s="684">
        <v>0</v>
      </c>
      <c r="G38" s="684">
        <v>0</v>
      </c>
      <c r="H38" s="684">
        <v>0</v>
      </c>
      <c r="I38" s="684">
        <v>0</v>
      </c>
      <c r="J38" s="684">
        <v>0</v>
      </c>
      <c r="K38" s="684">
        <v>0</v>
      </c>
      <c r="L38" s="684">
        <v>0</v>
      </c>
      <c r="M38" s="10"/>
      <c r="N38" s="10" t="s">
        <v>57</v>
      </c>
      <c r="O38" s="39"/>
      <c r="P38" s="688">
        <v>0</v>
      </c>
      <c r="Q38" s="684">
        <v>0</v>
      </c>
      <c r="R38" s="684">
        <v>0</v>
      </c>
      <c r="S38" s="684">
        <v>0</v>
      </c>
      <c r="T38" s="684">
        <v>0</v>
      </c>
      <c r="U38" s="684">
        <v>0</v>
      </c>
      <c r="V38" s="684">
        <v>0</v>
      </c>
      <c r="W38" s="684">
        <v>0</v>
      </c>
      <c r="X38" s="684">
        <v>0</v>
      </c>
    </row>
    <row r="39" spans="1:24" s="6" customFormat="1" x14ac:dyDescent="0.2">
      <c r="A39" s="37" t="s">
        <v>58</v>
      </c>
      <c r="B39" s="39"/>
      <c r="C39" s="688">
        <v>0</v>
      </c>
      <c r="D39" s="684">
        <v>0</v>
      </c>
      <c r="E39" s="684">
        <v>0</v>
      </c>
      <c r="F39" s="684">
        <v>0</v>
      </c>
      <c r="G39" s="684">
        <v>0</v>
      </c>
      <c r="H39" s="684">
        <v>0</v>
      </c>
      <c r="I39" s="684">
        <v>0</v>
      </c>
      <c r="J39" s="684">
        <v>0</v>
      </c>
      <c r="K39" s="684">
        <v>0</v>
      </c>
      <c r="L39" s="684">
        <v>0</v>
      </c>
      <c r="M39" s="37"/>
      <c r="N39" s="37" t="s">
        <v>58</v>
      </c>
      <c r="O39" s="39"/>
      <c r="P39" s="688">
        <v>0</v>
      </c>
      <c r="Q39" s="684">
        <v>0</v>
      </c>
      <c r="R39" s="684">
        <v>0</v>
      </c>
      <c r="S39" s="684">
        <v>0</v>
      </c>
      <c r="T39" s="684">
        <v>0</v>
      </c>
      <c r="U39" s="684">
        <v>0</v>
      </c>
      <c r="V39" s="684">
        <v>0</v>
      </c>
      <c r="W39" s="684">
        <v>0</v>
      </c>
      <c r="X39" s="684">
        <v>0</v>
      </c>
    </row>
    <row r="40" spans="1:24" s="6" customFormat="1" x14ac:dyDescent="0.2">
      <c r="A40" s="37" t="s">
        <v>97</v>
      </c>
      <c r="B40" s="39"/>
      <c r="C40" s="688">
        <v>0</v>
      </c>
      <c r="D40" s="684">
        <v>0</v>
      </c>
      <c r="E40" s="684">
        <v>0</v>
      </c>
      <c r="F40" s="684">
        <v>0</v>
      </c>
      <c r="G40" s="684">
        <v>0</v>
      </c>
      <c r="H40" s="684">
        <v>0</v>
      </c>
      <c r="I40" s="684">
        <v>0</v>
      </c>
      <c r="J40" s="684">
        <v>0</v>
      </c>
      <c r="K40" s="684">
        <v>0</v>
      </c>
      <c r="L40" s="684">
        <v>0</v>
      </c>
      <c r="M40" s="37"/>
      <c r="N40" s="37" t="s">
        <v>97</v>
      </c>
      <c r="O40" s="39"/>
      <c r="P40" s="688">
        <v>0</v>
      </c>
      <c r="Q40" s="684">
        <v>0</v>
      </c>
      <c r="R40" s="684">
        <v>0</v>
      </c>
      <c r="S40" s="684">
        <v>0</v>
      </c>
      <c r="T40" s="684">
        <v>0</v>
      </c>
      <c r="U40" s="684">
        <v>0</v>
      </c>
      <c r="V40" s="684">
        <v>0</v>
      </c>
      <c r="W40" s="684">
        <v>0</v>
      </c>
      <c r="X40" s="684">
        <v>0</v>
      </c>
    </row>
    <row r="41" spans="1:24" s="17" customFormat="1" ht="18" customHeight="1" x14ac:dyDescent="0.2">
      <c r="A41" s="13" t="s">
        <v>14</v>
      </c>
      <c r="B41" s="39"/>
      <c r="C41" s="695">
        <v>15620.83567</v>
      </c>
      <c r="D41" s="692">
        <v>223.21105</v>
      </c>
      <c r="E41" s="692">
        <v>15397.624620000001</v>
      </c>
      <c r="F41" s="692">
        <v>7613</v>
      </c>
      <c r="G41" s="692">
        <v>0</v>
      </c>
      <c r="H41" s="692">
        <v>0</v>
      </c>
      <c r="I41" s="692">
        <v>110</v>
      </c>
      <c r="J41" s="692">
        <v>100</v>
      </c>
      <c r="K41" s="692">
        <v>0</v>
      </c>
      <c r="L41" s="692">
        <v>2343.2198899999999</v>
      </c>
      <c r="M41" s="13"/>
      <c r="N41" s="13" t="s">
        <v>14</v>
      </c>
      <c r="O41" s="39"/>
      <c r="P41" s="695">
        <v>1618.1669999999999</v>
      </c>
      <c r="Q41" s="692">
        <v>663</v>
      </c>
      <c r="R41" s="692">
        <v>0</v>
      </c>
      <c r="S41" s="692">
        <v>1426.2762299999999</v>
      </c>
      <c r="T41" s="692">
        <v>431</v>
      </c>
      <c r="U41" s="692">
        <v>199.5</v>
      </c>
      <c r="V41" s="692">
        <v>432</v>
      </c>
      <c r="W41" s="692">
        <v>154.86150000000001</v>
      </c>
      <c r="X41" s="692">
        <v>306.60000000000002</v>
      </c>
    </row>
    <row r="42" spans="1:24" s="17" customFormat="1" ht="30" customHeight="1" x14ac:dyDescent="0.2">
      <c r="A42" s="7" t="s">
        <v>69</v>
      </c>
      <c r="B42" s="39"/>
      <c r="C42" s="695"/>
      <c r="D42" s="692"/>
      <c r="E42" s="692"/>
      <c r="F42" s="692"/>
      <c r="G42" s="692"/>
      <c r="H42" s="692"/>
      <c r="I42" s="692"/>
      <c r="J42" s="692"/>
      <c r="K42" s="692"/>
      <c r="L42" s="692"/>
      <c r="M42" s="7"/>
      <c r="N42" s="7" t="s">
        <v>69</v>
      </c>
      <c r="O42" s="39"/>
      <c r="P42" s="695"/>
      <c r="Q42" s="692"/>
      <c r="R42" s="692"/>
      <c r="S42" s="692"/>
      <c r="T42" s="692"/>
      <c r="U42" s="692"/>
      <c r="V42" s="692"/>
      <c r="W42" s="692"/>
      <c r="X42" s="692"/>
    </row>
    <row r="43" spans="1:24" s="17" customFormat="1" ht="30" customHeight="1" x14ac:dyDescent="0.2">
      <c r="A43" s="93" t="s">
        <v>70</v>
      </c>
      <c r="B43" s="39"/>
      <c r="C43" s="55">
        <v>254409.92679999999</v>
      </c>
      <c r="D43" s="56">
        <v>182649.79079</v>
      </c>
      <c r="E43" s="56">
        <v>71760.136010000002</v>
      </c>
      <c r="F43" s="56">
        <v>8963</v>
      </c>
      <c r="G43" s="56">
        <v>0</v>
      </c>
      <c r="H43" s="56">
        <v>1700</v>
      </c>
      <c r="I43" s="56">
        <v>5035</v>
      </c>
      <c r="J43" s="56">
        <v>287.5</v>
      </c>
      <c r="K43" s="56">
        <v>6000</v>
      </c>
      <c r="L43" s="56">
        <v>19691.981360000002</v>
      </c>
      <c r="M43" s="93"/>
      <c r="N43" s="93" t="s">
        <v>70</v>
      </c>
      <c r="O43" s="39"/>
      <c r="P43" s="55">
        <v>7522.6670000000004</v>
      </c>
      <c r="Q43" s="56">
        <v>1725.5</v>
      </c>
      <c r="R43" s="56">
        <v>0</v>
      </c>
      <c r="S43" s="56">
        <v>5233.0261499999997</v>
      </c>
      <c r="T43" s="56">
        <v>3818.5</v>
      </c>
      <c r="U43" s="56">
        <v>999.5</v>
      </c>
      <c r="V43" s="56">
        <v>6697</v>
      </c>
      <c r="W43" s="56">
        <v>1942.3615</v>
      </c>
      <c r="X43" s="56">
        <v>2144.1</v>
      </c>
    </row>
    <row r="44" spans="1:24" s="17" customFormat="1" ht="22.5" customHeight="1" x14ac:dyDescent="0.2">
      <c r="A44" s="7" t="s">
        <v>71</v>
      </c>
      <c r="B44" s="39"/>
      <c r="C44" s="695"/>
      <c r="D44" s="692"/>
      <c r="E44" s="692"/>
      <c r="F44" s="692"/>
      <c r="G44" s="692"/>
      <c r="H44" s="692"/>
      <c r="I44" s="692"/>
      <c r="J44" s="692"/>
      <c r="K44" s="692"/>
      <c r="L44" s="692"/>
      <c r="M44" s="7"/>
      <c r="N44" s="7" t="s">
        <v>71</v>
      </c>
      <c r="O44" s="39"/>
      <c r="P44" s="695"/>
      <c r="Q44" s="692"/>
      <c r="R44" s="692"/>
      <c r="S44" s="692"/>
      <c r="T44" s="692"/>
      <c r="U44" s="692"/>
      <c r="V44" s="692"/>
      <c r="W44" s="692"/>
      <c r="X44" s="692"/>
    </row>
    <row r="45" spans="1:24" s="6" customFormat="1" ht="18" customHeight="1" x14ac:dyDescent="0.2">
      <c r="A45" s="10" t="s">
        <v>62</v>
      </c>
      <c r="B45" s="39"/>
      <c r="C45" s="688">
        <v>0</v>
      </c>
      <c r="D45" s="684">
        <v>0</v>
      </c>
      <c r="E45" s="684">
        <v>0</v>
      </c>
      <c r="F45" s="684">
        <v>0</v>
      </c>
      <c r="G45" s="684">
        <v>0</v>
      </c>
      <c r="H45" s="684">
        <v>0</v>
      </c>
      <c r="I45" s="684">
        <v>0</v>
      </c>
      <c r="J45" s="684">
        <v>0</v>
      </c>
      <c r="K45" s="684">
        <v>0</v>
      </c>
      <c r="L45" s="684">
        <v>0</v>
      </c>
      <c r="M45" s="10"/>
      <c r="N45" s="10" t="s">
        <v>62</v>
      </c>
      <c r="O45" s="39"/>
      <c r="P45" s="688">
        <v>0</v>
      </c>
      <c r="Q45" s="684">
        <v>0</v>
      </c>
      <c r="R45" s="684">
        <v>0</v>
      </c>
      <c r="S45" s="684">
        <v>0</v>
      </c>
      <c r="T45" s="684">
        <v>0</v>
      </c>
      <c r="U45" s="684">
        <v>0</v>
      </c>
      <c r="V45" s="684">
        <v>0</v>
      </c>
      <c r="W45" s="684">
        <v>0</v>
      </c>
      <c r="X45" s="684">
        <v>0</v>
      </c>
    </row>
    <row r="46" spans="1:24" s="6" customFormat="1" x14ac:dyDescent="0.2">
      <c r="A46" s="10" t="s">
        <v>15</v>
      </c>
      <c r="B46" s="39"/>
      <c r="C46" s="688">
        <v>0</v>
      </c>
      <c r="D46" s="684">
        <v>0</v>
      </c>
      <c r="E46" s="684">
        <v>0</v>
      </c>
      <c r="F46" s="684">
        <v>0</v>
      </c>
      <c r="G46" s="684">
        <v>0</v>
      </c>
      <c r="H46" s="684">
        <v>0</v>
      </c>
      <c r="I46" s="684">
        <v>0</v>
      </c>
      <c r="J46" s="684">
        <v>0</v>
      </c>
      <c r="K46" s="684">
        <v>0</v>
      </c>
      <c r="L46" s="684">
        <v>0</v>
      </c>
      <c r="M46" s="10"/>
      <c r="N46" s="10" t="s">
        <v>15</v>
      </c>
      <c r="O46" s="39"/>
      <c r="P46" s="688">
        <v>0</v>
      </c>
      <c r="Q46" s="684">
        <v>0</v>
      </c>
      <c r="R46" s="684">
        <v>0</v>
      </c>
      <c r="S46" s="684">
        <v>0</v>
      </c>
      <c r="T46" s="684">
        <v>0</v>
      </c>
      <c r="U46" s="684">
        <v>0</v>
      </c>
      <c r="V46" s="684">
        <v>0</v>
      </c>
      <c r="W46" s="684">
        <v>0</v>
      </c>
      <c r="X46" s="684">
        <v>0</v>
      </c>
    </row>
    <row r="47" spans="1:24" s="6" customFormat="1" x14ac:dyDescent="0.2">
      <c r="A47" s="10" t="s">
        <v>16</v>
      </c>
      <c r="B47" s="39"/>
      <c r="C47" s="688">
        <v>0</v>
      </c>
      <c r="D47" s="684">
        <v>0</v>
      </c>
      <c r="E47" s="684">
        <v>0</v>
      </c>
      <c r="F47" s="684">
        <v>0</v>
      </c>
      <c r="G47" s="684">
        <v>0</v>
      </c>
      <c r="H47" s="684">
        <v>0</v>
      </c>
      <c r="I47" s="684">
        <v>0</v>
      </c>
      <c r="J47" s="684">
        <v>0</v>
      </c>
      <c r="K47" s="684">
        <v>0</v>
      </c>
      <c r="L47" s="684">
        <v>0</v>
      </c>
      <c r="M47" s="10"/>
      <c r="N47" s="10" t="s">
        <v>16</v>
      </c>
      <c r="O47" s="39"/>
      <c r="P47" s="688">
        <v>0</v>
      </c>
      <c r="Q47" s="684">
        <v>0</v>
      </c>
      <c r="R47" s="684">
        <v>0</v>
      </c>
      <c r="S47" s="684">
        <v>0</v>
      </c>
      <c r="T47" s="684">
        <v>0</v>
      </c>
      <c r="U47" s="684">
        <v>0</v>
      </c>
      <c r="V47" s="684">
        <v>0</v>
      </c>
      <c r="W47" s="684">
        <v>0</v>
      </c>
      <c r="X47" s="684">
        <v>0</v>
      </c>
    </row>
    <row r="48" spans="1:24" s="6" customFormat="1" x14ac:dyDescent="0.2">
      <c r="A48" s="10" t="s">
        <v>63</v>
      </c>
      <c r="B48" s="39"/>
      <c r="C48" s="688">
        <v>0</v>
      </c>
      <c r="D48" s="684">
        <v>0</v>
      </c>
      <c r="E48" s="684">
        <v>0</v>
      </c>
      <c r="F48" s="684">
        <v>0</v>
      </c>
      <c r="G48" s="684">
        <v>0</v>
      </c>
      <c r="H48" s="684">
        <v>0</v>
      </c>
      <c r="I48" s="684">
        <v>0</v>
      </c>
      <c r="J48" s="684">
        <v>0</v>
      </c>
      <c r="K48" s="684">
        <v>0</v>
      </c>
      <c r="L48" s="684">
        <v>0</v>
      </c>
      <c r="M48" s="10"/>
      <c r="N48" s="10" t="s">
        <v>63</v>
      </c>
      <c r="O48" s="39"/>
      <c r="P48" s="688">
        <v>0</v>
      </c>
      <c r="Q48" s="684">
        <v>0</v>
      </c>
      <c r="R48" s="684">
        <v>0</v>
      </c>
      <c r="S48" s="684">
        <v>0</v>
      </c>
      <c r="T48" s="684">
        <v>0</v>
      </c>
      <c r="U48" s="684">
        <v>0</v>
      </c>
      <c r="V48" s="684">
        <v>0</v>
      </c>
      <c r="W48" s="684">
        <v>0</v>
      </c>
      <c r="X48" s="684">
        <v>0</v>
      </c>
    </row>
    <row r="49" spans="1:25" s="6" customFormat="1" x14ac:dyDescent="0.2">
      <c r="A49" s="10" t="s">
        <v>740</v>
      </c>
      <c r="B49" s="39"/>
      <c r="C49" s="688">
        <v>0.97180999999999995</v>
      </c>
      <c r="D49" s="684">
        <v>0</v>
      </c>
      <c r="E49" s="684">
        <v>0.97180999999999995</v>
      </c>
      <c r="F49" s="684">
        <v>0</v>
      </c>
      <c r="G49" s="684">
        <v>0</v>
      </c>
      <c r="H49" s="684">
        <v>0</v>
      </c>
      <c r="I49" s="684">
        <v>0</v>
      </c>
      <c r="J49" s="684">
        <v>0</v>
      </c>
      <c r="K49" s="684">
        <v>0</v>
      </c>
      <c r="L49" s="684">
        <v>0</v>
      </c>
      <c r="M49" s="10"/>
      <c r="N49" s="10" t="s">
        <v>740</v>
      </c>
      <c r="O49" s="39"/>
      <c r="P49" s="688">
        <v>0</v>
      </c>
      <c r="Q49" s="684">
        <v>0.97180999999999995</v>
      </c>
      <c r="R49" s="684">
        <v>0</v>
      </c>
      <c r="S49" s="684">
        <v>0</v>
      </c>
      <c r="T49" s="684">
        <v>0</v>
      </c>
      <c r="U49" s="684">
        <v>0</v>
      </c>
      <c r="V49" s="684">
        <v>0</v>
      </c>
      <c r="W49" s="684">
        <v>0</v>
      </c>
      <c r="X49" s="684">
        <v>0</v>
      </c>
    </row>
    <row r="50" spans="1:25" s="6" customFormat="1" x14ac:dyDescent="0.2">
      <c r="A50" s="10" t="s">
        <v>64</v>
      </c>
      <c r="B50" s="39"/>
      <c r="C50" s="688"/>
      <c r="D50" s="684"/>
      <c r="E50" s="684"/>
      <c r="F50" s="684"/>
      <c r="G50" s="684"/>
      <c r="H50" s="684"/>
      <c r="I50" s="684"/>
      <c r="J50" s="684"/>
      <c r="K50" s="684"/>
      <c r="L50" s="684"/>
      <c r="M50" s="10"/>
      <c r="N50" s="10" t="s">
        <v>64</v>
      </c>
      <c r="O50" s="39"/>
      <c r="P50" s="688"/>
      <c r="Q50" s="684"/>
      <c r="R50" s="684"/>
      <c r="S50" s="684"/>
      <c r="T50" s="684"/>
      <c r="U50" s="684"/>
      <c r="V50" s="684"/>
      <c r="W50" s="684"/>
      <c r="X50" s="684"/>
    </row>
    <row r="51" spans="1:25" s="6" customFormat="1" x14ac:dyDescent="0.2">
      <c r="A51" s="10" t="s">
        <v>65</v>
      </c>
      <c r="B51" s="39"/>
      <c r="C51" s="688">
        <v>642.13367000000005</v>
      </c>
      <c r="D51" s="684">
        <v>9.9070000000000005E-2</v>
      </c>
      <c r="E51" s="684">
        <v>642.03459999999995</v>
      </c>
      <c r="F51" s="684">
        <v>0</v>
      </c>
      <c r="G51" s="684">
        <v>0</v>
      </c>
      <c r="H51" s="684">
        <v>0</v>
      </c>
      <c r="I51" s="684">
        <v>0</v>
      </c>
      <c r="J51" s="684">
        <v>331.92</v>
      </c>
      <c r="K51" s="684">
        <v>0</v>
      </c>
      <c r="L51" s="684">
        <v>0</v>
      </c>
      <c r="M51" s="10"/>
      <c r="N51" s="10" t="s">
        <v>65</v>
      </c>
      <c r="O51" s="39"/>
      <c r="P51" s="688">
        <v>269.39999999999998</v>
      </c>
      <c r="Q51" s="684">
        <v>0.71460000000000001</v>
      </c>
      <c r="R51" s="684">
        <v>0</v>
      </c>
      <c r="S51" s="684">
        <v>0</v>
      </c>
      <c r="T51" s="684">
        <v>40</v>
      </c>
      <c r="U51" s="684">
        <v>0</v>
      </c>
      <c r="V51" s="684">
        <v>0</v>
      </c>
      <c r="W51" s="684">
        <v>0</v>
      </c>
      <c r="X51" s="684">
        <v>0</v>
      </c>
    </row>
    <row r="52" spans="1:25" s="6" customFormat="1" x14ac:dyDescent="0.2">
      <c r="A52" s="10" t="s">
        <v>66</v>
      </c>
      <c r="B52" s="39"/>
      <c r="C52" s="688"/>
      <c r="D52" s="684"/>
      <c r="E52" s="684"/>
      <c r="F52" s="684"/>
      <c r="G52" s="684"/>
      <c r="H52" s="684"/>
      <c r="I52" s="684"/>
      <c r="J52" s="684"/>
      <c r="K52" s="684"/>
      <c r="L52" s="684"/>
      <c r="M52" s="10"/>
      <c r="N52" s="10" t="s">
        <v>66</v>
      </c>
      <c r="O52" s="39"/>
      <c r="P52" s="688"/>
      <c r="Q52" s="684"/>
      <c r="R52" s="684"/>
      <c r="S52" s="684"/>
      <c r="T52" s="684"/>
      <c r="U52" s="684"/>
      <c r="V52" s="684"/>
      <c r="W52" s="684"/>
      <c r="X52" s="684"/>
    </row>
    <row r="53" spans="1:25" s="6" customFormat="1" x14ac:dyDescent="0.2">
      <c r="A53" s="10" t="s">
        <v>67</v>
      </c>
      <c r="B53" s="39"/>
      <c r="C53" s="688">
        <v>29</v>
      </c>
      <c r="D53" s="684">
        <v>0</v>
      </c>
      <c r="E53" s="684">
        <v>29</v>
      </c>
      <c r="F53" s="684">
        <v>0</v>
      </c>
      <c r="G53" s="684">
        <v>0</v>
      </c>
      <c r="H53" s="684">
        <v>0</v>
      </c>
      <c r="I53" s="684">
        <v>0</v>
      </c>
      <c r="J53" s="684">
        <v>0</v>
      </c>
      <c r="K53" s="684">
        <v>0</v>
      </c>
      <c r="L53" s="684">
        <v>29</v>
      </c>
      <c r="M53" s="10"/>
      <c r="N53" s="10" t="s">
        <v>67</v>
      </c>
      <c r="O53" s="39"/>
      <c r="P53" s="688">
        <v>0</v>
      </c>
      <c r="Q53" s="684">
        <v>0</v>
      </c>
      <c r="R53" s="684">
        <v>0</v>
      </c>
      <c r="S53" s="684">
        <v>0</v>
      </c>
      <c r="T53" s="684">
        <v>0</v>
      </c>
      <c r="U53" s="684">
        <v>0</v>
      </c>
      <c r="V53" s="684">
        <v>0</v>
      </c>
      <c r="W53" s="684">
        <v>0</v>
      </c>
      <c r="X53" s="684">
        <v>0</v>
      </c>
    </row>
    <row r="54" spans="1:25" s="17" customFormat="1" ht="18" customHeight="1" x14ac:dyDescent="0.2">
      <c r="A54" s="13" t="s">
        <v>14</v>
      </c>
      <c r="B54" s="39"/>
      <c r="C54" s="695">
        <v>672.10547999999994</v>
      </c>
      <c r="D54" s="692">
        <v>9.9070000000000005E-2</v>
      </c>
      <c r="E54" s="692">
        <v>672.00639999999999</v>
      </c>
      <c r="F54" s="692">
        <v>0</v>
      </c>
      <c r="G54" s="692">
        <v>0</v>
      </c>
      <c r="H54" s="692">
        <v>0</v>
      </c>
      <c r="I54" s="692">
        <v>0</v>
      </c>
      <c r="J54" s="692">
        <v>331.92</v>
      </c>
      <c r="K54" s="692">
        <v>0</v>
      </c>
      <c r="L54" s="692">
        <v>29</v>
      </c>
      <c r="M54" s="13"/>
      <c r="N54" s="13" t="s">
        <v>14</v>
      </c>
      <c r="O54" s="39"/>
      <c r="P54" s="695">
        <v>269.39999999999998</v>
      </c>
      <c r="Q54" s="692">
        <v>1.6863999999999999</v>
      </c>
      <c r="R54" s="692">
        <v>0</v>
      </c>
      <c r="S54" s="692">
        <v>0</v>
      </c>
      <c r="T54" s="692">
        <v>40</v>
      </c>
      <c r="U54" s="692">
        <v>0</v>
      </c>
      <c r="V54" s="692">
        <v>0</v>
      </c>
      <c r="W54" s="692">
        <v>0</v>
      </c>
      <c r="X54" s="692">
        <v>0</v>
      </c>
    </row>
    <row r="55" spans="1:25" s="6" customFormat="1" x14ac:dyDescent="0.2">
      <c r="A55" s="13"/>
      <c r="B55" s="39"/>
      <c r="C55" s="688"/>
      <c r="D55" s="684"/>
      <c r="E55" s="684"/>
      <c r="F55" s="684"/>
      <c r="G55" s="684"/>
      <c r="H55" s="684"/>
      <c r="I55" s="684"/>
      <c r="J55" s="684"/>
      <c r="K55" s="684"/>
      <c r="L55" s="684"/>
      <c r="M55" s="13"/>
      <c r="N55" s="13"/>
      <c r="O55" s="39"/>
      <c r="P55" s="688"/>
      <c r="Q55" s="684"/>
      <c r="R55" s="684"/>
      <c r="S55" s="684"/>
      <c r="T55" s="684"/>
      <c r="U55" s="684"/>
      <c r="V55" s="684"/>
      <c r="W55" s="684"/>
      <c r="X55" s="684"/>
    </row>
    <row r="56" spans="1:25" s="17" customFormat="1" ht="18" customHeight="1" x14ac:dyDescent="0.2">
      <c r="A56" s="13" t="s">
        <v>272</v>
      </c>
      <c r="B56" s="39"/>
      <c r="C56" s="695">
        <v>255082.03228000001</v>
      </c>
      <c r="D56" s="692">
        <v>182649.88986</v>
      </c>
      <c r="E56" s="692">
        <v>72432.14241</v>
      </c>
      <c r="F56" s="692">
        <v>8963</v>
      </c>
      <c r="G56" s="692">
        <v>0</v>
      </c>
      <c r="H56" s="692">
        <v>1700</v>
      </c>
      <c r="I56" s="692">
        <v>5035</v>
      </c>
      <c r="J56" s="692">
        <v>619.41999999999996</v>
      </c>
      <c r="K56" s="692">
        <v>6000</v>
      </c>
      <c r="L56" s="692">
        <v>19720.981360000002</v>
      </c>
      <c r="M56" s="13"/>
      <c r="N56" s="13" t="s">
        <v>272</v>
      </c>
      <c r="O56" s="39"/>
      <c r="P56" s="695">
        <v>7792.067</v>
      </c>
      <c r="Q56" s="692">
        <v>1727.1864</v>
      </c>
      <c r="R56" s="692">
        <v>0</v>
      </c>
      <c r="S56" s="692">
        <v>5233.0261499999997</v>
      </c>
      <c r="T56" s="692">
        <v>3858.5</v>
      </c>
      <c r="U56" s="692">
        <v>999.5</v>
      </c>
      <c r="V56" s="692">
        <v>6697</v>
      </c>
      <c r="W56" s="692">
        <v>1942.3615</v>
      </c>
      <c r="X56" s="692">
        <v>2144.1</v>
      </c>
    </row>
    <row r="57" spans="1:25" s="11" customFormat="1" ht="39.950000000000003" customHeight="1" x14ac:dyDescent="0.2">
      <c r="A57" s="1130" t="s">
        <v>151</v>
      </c>
      <c r="B57" s="1131"/>
      <c r="C57" s="1131"/>
      <c r="D57" s="1131"/>
      <c r="E57" s="1131"/>
      <c r="F57" s="1131"/>
      <c r="G57" s="1131"/>
      <c r="H57" s="1131"/>
      <c r="I57" s="1131"/>
      <c r="J57" s="1131"/>
      <c r="K57" s="1131"/>
      <c r="L57" s="1131"/>
      <c r="M57" s="696"/>
      <c r="N57" s="1130" t="s">
        <v>151</v>
      </c>
      <c r="O57" s="1131"/>
      <c r="P57" s="1131"/>
      <c r="Q57" s="1131"/>
      <c r="R57" s="1131"/>
      <c r="S57" s="1131"/>
      <c r="T57" s="1131"/>
      <c r="U57" s="1131"/>
      <c r="V57" s="1131"/>
      <c r="W57" s="1131"/>
      <c r="X57" s="1131"/>
      <c r="Y57" s="685"/>
    </row>
    <row r="58" spans="1:25" s="8" customFormat="1" ht="18" customHeight="1" x14ac:dyDescent="0.2">
      <c r="A58" s="7" t="s">
        <v>302</v>
      </c>
      <c r="B58" s="7"/>
      <c r="C58" s="695"/>
      <c r="D58" s="692"/>
      <c r="E58" s="692"/>
      <c r="F58" s="692"/>
      <c r="G58" s="692"/>
      <c r="H58" s="692"/>
      <c r="I58" s="692"/>
      <c r="J58" s="692"/>
      <c r="K58" s="692"/>
      <c r="L58" s="692"/>
      <c r="N58" s="7" t="s">
        <v>302</v>
      </c>
      <c r="O58" s="7"/>
      <c r="P58" s="695"/>
      <c r="Q58" s="692"/>
      <c r="R58" s="692"/>
      <c r="S58" s="692"/>
      <c r="T58" s="692"/>
      <c r="U58" s="692"/>
      <c r="V58" s="692"/>
      <c r="W58" s="692"/>
      <c r="X58" s="692"/>
    </row>
    <row r="59" spans="1:25" s="11" customFormat="1" ht="18" customHeight="1" x14ac:dyDescent="0.2">
      <c r="A59" s="10" t="s">
        <v>59</v>
      </c>
      <c r="B59" s="10"/>
      <c r="C59" s="688">
        <v>0</v>
      </c>
      <c r="D59" s="684">
        <v>0</v>
      </c>
      <c r="E59" s="684">
        <v>0</v>
      </c>
      <c r="F59" s="684">
        <v>0</v>
      </c>
      <c r="G59" s="684">
        <v>0</v>
      </c>
      <c r="H59" s="684">
        <v>0</v>
      </c>
      <c r="I59" s="684">
        <v>0</v>
      </c>
      <c r="J59" s="684">
        <v>0</v>
      </c>
      <c r="K59" s="684">
        <v>0</v>
      </c>
      <c r="L59" s="684">
        <v>0</v>
      </c>
      <c r="N59" s="10" t="s">
        <v>59</v>
      </c>
      <c r="O59" s="10"/>
      <c r="P59" s="688">
        <v>0</v>
      </c>
      <c r="Q59" s="684">
        <v>0</v>
      </c>
      <c r="R59" s="684">
        <v>0</v>
      </c>
      <c r="S59" s="684">
        <v>0</v>
      </c>
      <c r="T59" s="684">
        <v>0</v>
      </c>
      <c r="U59" s="684">
        <v>0</v>
      </c>
      <c r="V59" s="684">
        <v>0</v>
      </c>
      <c r="W59" s="684">
        <v>0</v>
      </c>
      <c r="X59" s="684">
        <v>0</v>
      </c>
    </row>
    <row r="60" spans="1:25" s="11" customFormat="1" x14ac:dyDescent="0.2">
      <c r="A60" s="10" t="s">
        <v>102</v>
      </c>
      <c r="B60" s="10"/>
      <c r="C60" s="688">
        <v>0</v>
      </c>
      <c r="D60" s="684">
        <v>0</v>
      </c>
      <c r="E60" s="684">
        <v>0</v>
      </c>
      <c r="F60" s="684">
        <v>0</v>
      </c>
      <c r="G60" s="684">
        <v>0</v>
      </c>
      <c r="H60" s="684">
        <v>0</v>
      </c>
      <c r="I60" s="684">
        <v>0</v>
      </c>
      <c r="J60" s="684">
        <v>0</v>
      </c>
      <c r="K60" s="684">
        <v>0</v>
      </c>
      <c r="L60" s="684">
        <v>0</v>
      </c>
      <c r="N60" s="10" t="s">
        <v>102</v>
      </c>
      <c r="O60" s="10"/>
      <c r="P60" s="688">
        <v>0</v>
      </c>
      <c r="Q60" s="684">
        <v>0</v>
      </c>
      <c r="R60" s="684">
        <v>0</v>
      </c>
      <c r="S60" s="684">
        <v>0</v>
      </c>
      <c r="T60" s="684">
        <v>0</v>
      </c>
      <c r="U60" s="684">
        <v>0</v>
      </c>
      <c r="V60" s="684">
        <v>0</v>
      </c>
      <c r="W60" s="684">
        <v>0</v>
      </c>
      <c r="X60" s="684">
        <v>0</v>
      </c>
    </row>
    <row r="61" spans="1:25" s="11" customFormat="1" x14ac:dyDescent="0.2">
      <c r="A61" s="10" t="s">
        <v>103</v>
      </c>
      <c r="B61" s="10"/>
      <c r="C61" s="688">
        <v>0</v>
      </c>
      <c r="D61" s="684">
        <v>0</v>
      </c>
      <c r="E61" s="684">
        <v>0</v>
      </c>
      <c r="F61" s="684">
        <v>0</v>
      </c>
      <c r="G61" s="684">
        <v>0</v>
      </c>
      <c r="H61" s="684">
        <v>0</v>
      </c>
      <c r="I61" s="684">
        <v>0</v>
      </c>
      <c r="J61" s="684">
        <v>0</v>
      </c>
      <c r="K61" s="684">
        <v>0</v>
      </c>
      <c r="L61" s="684">
        <v>0</v>
      </c>
      <c r="N61" s="10" t="s">
        <v>103</v>
      </c>
      <c r="O61" s="10"/>
      <c r="P61" s="688">
        <v>0</v>
      </c>
      <c r="Q61" s="684">
        <v>0</v>
      </c>
      <c r="R61" s="684">
        <v>0</v>
      </c>
      <c r="S61" s="684">
        <v>0</v>
      </c>
      <c r="T61" s="684">
        <v>0</v>
      </c>
      <c r="U61" s="684">
        <v>0</v>
      </c>
      <c r="V61" s="684">
        <v>0</v>
      </c>
      <c r="W61" s="684">
        <v>0</v>
      </c>
      <c r="X61" s="684">
        <v>0</v>
      </c>
    </row>
    <row r="62" spans="1:25" s="11" customFormat="1" x14ac:dyDescent="0.2">
      <c r="A62" s="10" t="s">
        <v>104</v>
      </c>
      <c r="B62" s="10"/>
      <c r="C62" s="688">
        <v>0</v>
      </c>
      <c r="D62" s="684">
        <v>0</v>
      </c>
      <c r="E62" s="684">
        <v>0</v>
      </c>
      <c r="F62" s="684">
        <v>0</v>
      </c>
      <c r="G62" s="684">
        <v>0</v>
      </c>
      <c r="H62" s="684">
        <v>0</v>
      </c>
      <c r="I62" s="684">
        <v>0</v>
      </c>
      <c r="J62" s="684">
        <v>0</v>
      </c>
      <c r="K62" s="684">
        <v>0</v>
      </c>
      <c r="L62" s="684">
        <v>0</v>
      </c>
      <c r="N62" s="10" t="s">
        <v>104</v>
      </c>
      <c r="O62" s="10"/>
      <c r="P62" s="688">
        <v>0</v>
      </c>
      <c r="Q62" s="684">
        <v>0</v>
      </c>
      <c r="R62" s="684">
        <v>0</v>
      </c>
      <c r="S62" s="684">
        <v>0</v>
      </c>
      <c r="T62" s="684">
        <v>0</v>
      </c>
      <c r="U62" s="684">
        <v>0</v>
      </c>
      <c r="V62" s="684">
        <v>0</v>
      </c>
      <c r="W62" s="684">
        <v>0</v>
      </c>
      <c r="X62" s="684">
        <v>0</v>
      </c>
    </row>
    <row r="63" spans="1:25" s="6" customFormat="1" x14ac:dyDescent="0.2">
      <c r="A63" s="37" t="s">
        <v>58</v>
      </c>
      <c r="B63" s="39"/>
      <c r="C63" s="688">
        <v>0</v>
      </c>
      <c r="D63" s="684">
        <v>0</v>
      </c>
      <c r="E63" s="684">
        <v>0</v>
      </c>
      <c r="F63" s="684">
        <v>0</v>
      </c>
      <c r="G63" s="684">
        <v>0</v>
      </c>
      <c r="H63" s="684">
        <v>0</v>
      </c>
      <c r="I63" s="684">
        <v>0</v>
      </c>
      <c r="J63" s="684">
        <v>0</v>
      </c>
      <c r="K63" s="684">
        <v>0</v>
      </c>
      <c r="L63" s="684">
        <v>0</v>
      </c>
      <c r="N63" s="37" t="s">
        <v>58</v>
      </c>
      <c r="O63" s="39"/>
      <c r="P63" s="688">
        <v>0</v>
      </c>
      <c r="Q63" s="684">
        <v>0</v>
      </c>
      <c r="R63" s="684">
        <v>0</v>
      </c>
      <c r="S63" s="684">
        <v>0</v>
      </c>
      <c r="T63" s="684">
        <v>0</v>
      </c>
      <c r="U63" s="684">
        <v>0</v>
      </c>
      <c r="V63" s="684">
        <v>0</v>
      </c>
      <c r="W63" s="684">
        <v>0</v>
      </c>
      <c r="X63" s="684">
        <v>0</v>
      </c>
    </row>
    <row r="64" spans="1:25" s="6" customFormat="1" x14ac:dyDescent="0.2">
      <c r="A64" s="37" t="s">
        <v>97</v>
      </c>
      <c r="B64" s="39"/>
      <c r="C64" s="688">
        <v>0</v>
      </c>
      <c r="D64" s="684">
        <v>0</v>
      </c>
      <c r="E64" s="684">
        <v>0</v>
      </c>
      <c r="F64" s="684">
        <v>0</v>
      </c>
      <c r="G64" s="684">
        <v>0</v>
      </c>
      <c r="H64" s="684">
        <v>0</v>
      </c>
      <c r="I64" s="684">
        <v>0</v>
      </c>
      <c r="J64" s="684">
        <v>0</v>
      </c>
      <c r="K64" s="684">
        <v>0</v>
      </c>
      <c r="L64" s="684">
        <v>0</v>
      </c>
      <c r="N64" s="37" t="s">
        <v>97</v>
      </c>
      <c r="O64" s="39"/>
      <c r="P64" s="688">
        <v>0</v>
      </c>
      <c r="Q64" s="684">
        <v>0</v>
      </c>
      <c r="R64" s="684">
        <v>0</v>
      </c>
      <c r="S64" s="684">
        <v>0</v>
      </c>
      <c r="T64" s="684">
        <v>0</v>
      </c>
      <c r="U64" s="684">
        <v>0</v>
      </c>
      <c r="V64" s="684">
        <v>0</v>
      </c>
      <c r="W64" s="684">
        <v>0</v>
      </c>
      <c r="X64" s="684">
        <v>0</v>
      </c>
    </row>
    <row r="65" spans="1:24" s="11" customFormat="1" ht="18" customHeight="1" x14ac:dyDescent="0.2">
      <c r="A65" s="10" t="s">
        <v>60</v>
      </c>
      <c r="B65" s="10"/>
      <c r="C65" s="688">
        <v>174.09962999999999</v>
      </c>
      <c r="D65" s="684">
        <v>0</v>
      </c>
      <c r="E65" s="684">
        <v>174.09962999999999</v>
      </c>
      <c r="F65" s="684">
        <v>0</v>
      </c>
      <c r="G65" s="684">
        <v>0</v>
      </c>
      <c r="H65" s="684">
        <v>0</v>
      </c>
      <c r="I65" s="684">
        <v>4.2999999999999997E-2</v>
      </c>
      <c r="J65" s="684">
        <v>0</v>
      </c>
      <c r="K65" s="684">
        <v>0</v>
      </c>
      <c r="L65" s="684">
        <v>0</v>
      </c>
      <c r="N65" s="10" t="s">
        <v>60</v>
      </c>
      <c r="O65" s="10"/>
      <c r="P65" s="688">
        <v>0</v>
      </c>
      <c r="Q65" s="684">
        <v>0</v>
      </c>
      <c r="R65" s="684">
        <v>0</v>
      </c>
      <c r="S65" s="684">
        <v>0</v>
      </c>
      <c r="T65" s="684">
        <v>124.05663</v>
      </c>
      <c r="U65" s="684">
        <v>0</v>
      </c>
      <c r="V65" s="684">
        <v>0</v>
      </c>
      <c r="W65" s="684">
        <v>50</v>
      </c>
      <c r="X65" s="684">
        <v>0</v>
      </c>
    </row>
    <row r="66" spans="1:24" s="11" customFormat="1" x14ac:dyDescent="0.2">
      <c r="A66" s="10" t="s">
        <v>105</v>
      </c>
      <c r="B66" s="10"/>
      <c r="C66" s="688">
        <v>4.2999999999999997E-2</v>
      </c>
      <c r="D66" s="684">
        <v>0</v>
      </c>
      <c r="E66" s="684">
        <v>4.2999999999999997E-2</v>
      </c>
      <c r="F66" s="684">
        <v>0</v>
      </c>
      <c r="G66" s="684">
        <v>0</v>
      </c>
      <c r="H66" s="684">
        <v>0</v>
      </c>
      <c r="I66" s="684">
        <v>4.2999999999999997E-2</v>
      </c>
      <c r="J66" s="684">
        <v>0</v>
      </c>
      <c r="K66" s="684">
        <v>0</v>
      </c>
      <c r="L66" s="684">
        <v>0</v>
      </c>
      <c r="N66" s="10" t="s">
        <v>105</v>
      </c>
      <c r="O66" s="10"/>
      <c r="P66" s="688">
        <v>0</v>
      </c>
      <c r="Q66" s="684">
        <v>0</v>
      </c>
      <c r="R66" s="684">
        <v>0</v>
      </c>
      <c r="S66" s="684">
        <v>0</v>
      </c>
      <c r="T66" s="684">
        <v>0</v>
      </c>
      <c r="U66" s="684">
        <v>0</v>
      </c>
      <c r="V66" s="684">
        <v>0</v>
      </c>
      <c r="W66" s="684">
        <v>0</v>
      </c>
      <c r="X66" s="684">
        <v>0</v>
      </c>
    </row>
    <row r="67" spans="1:24" s="6" customFormat="1" x14ac:dyDescent="0.2">
      <c r="A67" s="37" t="s">
        <v>58</v>
      </c>
      <c r="B67" s="39"/>
      <c r="C67" s="688">
        <v>4.2999999999999997E-2</v>
      </c>
      <c r="D67" s="684">
        <v>0</v>
      </c>
      <c r="E67" s="684">
        <v>4.2999999999999997E-2</v>
      </c>
      <c r="F67" s="684">
        <v>0</v>
      </c>
      <c r="G67" s="684">
        <v>0</v>
      </c>
      <c r="H67" s="684">
        <v>0</v>
      </c>
      <c r="I67" s="684">
        <v>4.2999999999999997E-2</v>
      </c>
      <c r="J67" s="684">
        <v>0</v>
      </c>
      <c r="K67" s="684">
        <v>0</v>
      </c>
      <c r="L67" s="684">
        <v>0</v>
      </c>
      <c r="N67" s="37" t="s">
        <v>58</v>
      </c>
      <c r="O67" s="39"/>
      <c r="P67" s="688">
        <v>0</v>
      </c>
      <c r="Q67" s="684">
        <v>0</v>
      </c>
      <c r="R67" s="684">
        <v>0</v>
      </c>
      <c r="S67" s="684">
        <v>0</v>
      </c>
      <c r="T67" s="684">
        <v>0</v>
      </c>
      <c r="U67" s="684">
        <v>0</v>
      </c>
      <c r="V67" s="684">
        <v>0</v>
      </c>
      <c r="W67" s="684">
        <v>0</v>
      </c>
      <c r="X67" s="684">
        <v>0</v>
      </c>
    </row>
    <row r="68" spans="1:24" s="6" customFormat="1" x14ac:dyDescent="0.2">
      <c r="A68" s="37" t="s">
        <v>97</v>
      </c>
      <c r="B68" s="39"/>
      <c r="C68" s="688">
        <v>0</v>
      </c>
      <c r="D68" s="684">
        <v>0</v>
      </c>
      <c r="E68" s="684">
        <v>0</v>
      </c>
      <c r="F68" s="684">
        <v>0</v>
      </c>
      <c r="G68" s="684">
        <v>0</v>
      </c>
      <c r="H68" s="684">
        <v>0</v>
      </c>
      <c r="I68" s="684">
        <v>0</v>
      </c>
      <c r="J68" s="684">
        <v>0</v>
      </c>
      <c r="K68" s="684">
        <v>0</v>
      </c>
      <c r="L68" s="684">
        <v>0</v>
      </c>
      <c r="N68" s="37" t="s">
        <v>97</v>
      </c>
      <c r="O68" s="39"/>
      <c r="P68" s="688">
        <v>0</v>
      </c>
      <c r="Q68" s="684">
        <v>0</v>
      </c>
      <c r="R68" s="684">
        <v>0</v>
      </c>
      <c r="S68" s="684">
        <v>0</v>
      </c>
      <c r="T68" s="684">
        <v>0</v>
      </c>
      <c r="U68" s="684">
        <v>0</v>
      </c>
      <c r="V68" s="684">
        <v>0</v>
      </c>
      <c r="W68" s="684">
        <v>0</v>
      </c>
      <c r="X68" s="684">
        <v>0</v>
      </c>
    </row>
    <row r="69" spans="1:24" s="6" customFormat="1" x14ac:dyDescent="0.2">
      <c r="A69" s="10" t="s">
        <v>112</v>
      </c>
      <c r="B69" s="39"/>
      <c r="C69" s="688">
        <v>0</v>
      </c>
      <c r="D69" s="684">
        <v>0</v>
      </c>
      <c r="E69" s="684">
        <v>0</v>
      </c>
      <c r="F69" s="684">
        <v>0</v>
      </c>
      <c r="G69" s="684">
        <v>0</v>
      </c>
      <c r="H69" s="684">
        <v>0</v>
      </c>
      <c r="I69" s="684">
        <v>0</v>
      </c>
      <c r="J69" s="684">
        <v>0</v>
      </c>
      <c r="K69" s="684">
        <v>0</v>
      </c>
      <c r="L69" s="684">
        <v>0</v>
      </c>
      <c r="N69" s="10" t="s">
        <v>112</v>
      </c>
      <c r="O69" s="39"/>
      <c r="P69" s="688">
        <v>0</v>
      </c>
      <c r="Q69" s="684">
        <v>0</v>
      </c>
      <c r="R69" s="684">
        <v>0</v>
      </c>
      <c r="S69" s="684">
        <v>0</v>
      </c>
      <c r="T69" s="684">
        <v>0</v>
      </c>
      <c r="U69" s="684">
        <v>0</v>
      </c>
      <c r="V69" s="684">
        <v>0</v>
      </c>
      <c r="W69" s="684">
        <v>0</v>
      </c>
      <c r="X69" s="684">
        <v>0</v>
      </c>
    </row>
    <row r="70" spans="1:24" s="6" customFormat="1" x14ac:dyDescent="0.2">
      <c r="A70" s="10" t="s">
        <v>106</v>
      </c>
      <c r="B70" s="39"/>
      <c r="C70" s="688">
        <v>0</v>
      </c>
      <c r="D70" s="684">
        <v>0</v>
      </c>
      <c r="E70" s="684">
        <v>0</v>
      </c>
      <c r="F70" s="684">
        <v>0</v>
      </c>
      <c r="G70" s="684">
        <v>0</v>
      </c>
      <c r="H70" s="684">
        <v>0</v>
      </c>
      <c r="I70" s="684">
        <v>0</v>
      </c>
      <c r="J70" s="684">
        <v>0</v>
      </c>
      <c r="K70" s="684">
        <v>0</v>
      </c>
      <c r="L70" s="684">
        <v>0</v>
      </c>
      <c r="N70" s="10" t="s">
        <v>106</v>
      </c>
      <c r="O70" s="39"/>
      <c r="P70" s="688">
        <v>0</v>
      </c>
      <c r="Q70" s="684">
        <v>0</v>
      </c>
      <c r="R70" s="684">
        <v>0</v>
      </c>
      <c r="S70" s="684">
        <v>0</v>
      </c>
      <c r="T70" s="684">
        <v>0</v>
      </c>
      <c r="U70" s="684">
        <v>0</v>
      </c>
      <c r="V70" s="684">
        <v>0</v>
      </c>
      <c r="W70" s="684">
        <v>0</v>
      </c>
      <c r="X70" s="684">
        <v>0</v>
      </c>
    </row>
    <row r="71" spans="1:24" s="6" customFormat="1" x14ac:dyDescent="0.2">
      <c r="A71" s="10" t="s">
        <v>107</v>
      </c>
      <c r="B71" s="39"/>
      <c r="C71" s="688">
        <v>0</v>
      </c>
      <c r="D71" s="684">
        <v>0</v>
      </c>
      <c r="E71" s="684">
        <v>0</v>
      </c>
      <c r="F71" s="684">
        <v>0</v>
      </c>
      <c r="G71" s="684">
        <v>0</v>
      </c>
      <c r="H71" s="684">
        <v>0</v>
      </c>
      <c r="I71" s="684">
        <v>0</v>
      </c>
      <c r="J71" s="684">
        <v>0</v>
      </c>
      <c r="K71" s="684">
        <v>0</v>
      </c>
      <c r="L71" s="684">
        <v>0</v>
      </c>
      <c r="N71" s="10" t="s">
        <v>107</v>
      </c>
      <c r="O71" s="39"/>
      <c r="P71" s="688">
        <v>0</v>
      </c>
      <c r="Q71" s="684">
        <v>0</v>
      </c>
      <c r="R71" s="684">
        <v>0</v>
      </c>
      <c r="S71" s="684">
        <v>0</v>
      </c>
      <c r="T71" s="684">
        <v>0</v>
      </c>
      <c r="U71" s="684">
        <v>0</v>
      </c>
      <c r="V71" s="684">
        <v>0</v>
      </c>
      <c r="W71" s="684">
        <v>0</v>
      </c>
      <c r="X71" s="684">
        <v>0</v>
      </c>
    </row>
    <row r="72" spans="1:24" s="6" customFormat="1" x14ac:dyDescent="0.2">
      <c r="A72" s="10" t="s">
        <v>113</v>
      </c>
      <c r="B72" s="39"/>
      <c r="C72" s="688"/>
      <c r="D72" s="684"/>
      <c r="E72" s="684"/>
      <c r="F72" s="684"/>
      <c r="G72" s="684"/>
      <c r="H72" s="684"/>
      <c r="I72" s="684"/>
      <c r="J72" s="684"/>
      <c r="K72" s="684"/>
      <c r="L72" s="684"/>
      <c r="N72" s="10" t="s">
        <v>113</v>
      </c>
      <c r="O72" s="39"/>
      <c r="P72" s="688"/>
      <c r="Q72" s="684"/>
      <c r="R72" s="684"/>
      <c r="S72" s="684"/>
      <c r="T72" s="684"/>
      <c r="U72" s="684"/>
      <c r="V72" s="684"/>
      <c r="W72" s="684"/>
      <c r="X72" s="684"/>
    </row>
    <row r="73" spans="1:24" s="6" customFormat="1" x14ac:dyDescent="0.2">
      <c r="A73" s="10" t="s">
        <v>194</v>
      </c>
      <c r="B73" s="39"/>
      <c r="C73" s="688">
        <v>0</v>
      </c>
      <c r="D73" s="684">
        <v>0</v>
      </c>
      <c r="E73" s="684">
        <v>0</v>
      </c>
      <c r="F73" s="684">
        <v>0</v>
      </c>
      <c r="G73" s="684">
        <v>0</v>
      </c>
      <c r="H73" s="684">
        <v>0</v>
      </c>
      <c r="I73" s="684">
        <v>0</v>
      </c>
      <c r="J73" s="684">
        <v>0</v>
      </c>
      <c r="K73" s="684">
        <v>0</v>
      </c>
      <c r="L73" s="684">
        <v>0</v>
      </c>
      <c r="N73" s="10" t="s">
        <v>194</v>
      </c>
      <c r="O73" s="39"/>
      <c r="P73" s="688">
        <v>0</v>
      </c>
      <c r="Q73" s="684">
        <v>0</v>
      </c>
      <c r="R73" s="684">
        <v>0</v>
      </c>
      <c r="S73" s="684">
        <v>0</v>
      </c>
      <c r="T73" s="684">
        <v>0</v>
      </c>
      <c r="U73" s="684">
        <v>0</v>
      </c>
      <c r="V73" s="684">
        <v>0</v>
      </c>
      <c r="W73" s="684">
        <v>0</v>
      </c>
      <c r="X73" s="684">
        <v>0</v>
      </c>
    </row>
    <row r="74" spans="1:24" s="6" customFormat="1" x14ac:dyDescent="0.2">
      <c r="A74" s="10" t="s">
        <v>108</v>
      </c>
      <c r="B74" s="39"/>
      <c r="C74" s="688"/>
      <c r="D74" s="684"/>
      <c r="E74" s="684"/>
      <c r="F74" s="684"/>
      <c r="G74" s="684"/>
      <c r="H74" s="684"/>
      <c r="I74" s="684"/>
      <c r="J74" s="684"/>
      <c r="K74" s="684"/>
      <c r="L74" s="684"/>
      <c r="N74" s="10" t="s">
        <v>108</v>
      </c>
      <c r="O74" s="39"/>
      <c r="P74" s="688"/>
      <c r="Q74" s="684"/>
      <c r="R74" s="684"/>
      <c r="S74" s="684"/>
      <c r="T74" s="684"/>
      <c r="U74" s="684"/>
      <c r="V74" s="684"/>
      <c r="W74" s="684"/>
      <c r="X74" s="684"/>
    </row>
    <row r="75" spans="1:24" s="6" customFormat="1" x14ac:dyDescent="0.2">
      <c r="A75" s="10" t="s">
        <v>109</v>
      </c>
      <c r="B75" s="39"/>
      <c r="C75" s="688">
        <v>174.05663000000001</v>
      </c>
      <c r="D75" s="684">
        <v>0</v>
      </c>
      <c r="E75" s="684">
        <v>174.05663000000001</v>
      </c>
      <c r="F75" s="684">
        <v>0</v>
      </c>
      <c r="G75" s="684">
        <v>0</v>
      </c>
      <c r="H75" s="684">
        <v>0</v>
      </c>
      <c r="I75" s="684">
        <v>0</v>
      </c>
      <c r="J75" s="684">
        <v>0</v>
      </c>
      <c r="K75" s="684">
        <v>0</v>
      </c>
      <c r="L75" s="684">
        <v>0</v>
      </c>
      <c r="N75" s="10" t="s">
        <v>109</v>
      </c>
      <c r="O75" s="39"/>
      <c r="P75" s="688">
        <v>0</v>
      </c>
      <c r="Q75" s="684">
        <v>0</v>
      </c>
      <c r="R75" s="684">
        <v>0</v>
      </c>
      <c r="S75" s="684">
        <v>0</v>
      </c>
      <c r="T75" s="684">
        <v>124.05663</v>
      </c>
      <c r="U75" s="684">
        <v>0</v>
      </c>
      <c r="V75" s="684">
        <v>0</v>
      </c>
      <c r="W75" s="684">
        <v>50</v>
      </c>
      <c r="X75" s="684">
        <v>0</v>
      </c>
    </row>
    <row r="76" spans="1:24" s="6" customFormat="1" x14ac:dyDescent="0.2">
      <c r="A76" s="37" t="s">
        <v>195</v>
      </c>
      <c r="B76" s="39"/>
      <c r="C76" s="688">
        <v>174.05663000000001</v>
      </c>
      <c r="D76" s="684">
        <v>0</v>
      </c>
      <c r="E76" s="684">
        <v>174.05663000000001</v>
      </c>
      <c r="F76" s="684">
        <v>0</v>
      </c>
      <c r="G76" s="684">
        <v>0</v>
      </c>
      <c r="H76" s="684">
        <v>0</v>
      </c>
      <c r="I76" s="684">
        <v>0</v>
      </c>
      <c r="J76" s="684">
        <v>0</v>
      </c>
      <c r="K76" s="684">
        <v>0</v>
      </c>
      <c r="L76" s="684">
        <v>0</v>
      </c>
      <c r="N76" s="37" t="s">
        <v>195</v>
      </c>
      <c r="O76" s="39"/>
      <c r="P76" s="688">
        <v>0</v>
      </c>
      <c r="Q76" s="684">
        <v>0</v>
      </c>
      <c r="R76" s="684">
        <v>0</v>
      </c>
      <c r="S76" s="684">
        <v>0</v>
      </c>
      <c r="T76" s="684">
        <v>124.05663</v>
      </c>
      <c r="U76" s="684">
        <v>0</v>
      </c>
      <c r="V76" s="684">
        <v>0</v>
      </c>
      <c r="W76" s="684">
        <v>50</v>
      </c>
      <c r="X76" s="684">
        <v>0</v>
      </c>
    </row>
    <row r="77" spans="1:24" s="6" customFormat="1" x14ac:dyDescent="0.2">
      <c r="A77" s="37" t="s">
        <v>196</v>
      </c>
      <c r="B77" s="39"/>
      <c r="C77" s="688">
        <v>0</v>
      </c>
      <c r="D77" s="684">
        <v>0</v>
      </c>
      <c r="E77" s="684">
        <v>0</v>
      </c>
      <c r="F77" s="684">
        <v>0</v>
      </c>
      <c r="G77" s="684">
        <v>0</v>
      </c>
      <c r="H77" s="684">
        <v>0</v>
      </c>
      <c r="I77" s="684">
        <v>0</v>
      </c>
      <c r="J77" s="684">
        <v>0</v>
      </c>
      <c r="K77" s="684">
        <v>0</v>
      </c>
      <c r="L77" s="684">
        <v>0</v>
      </c>
      <c r="N77" s="37" t="s">
        <v>196</v>
      </c>
      <c r="O77" s="39"/>
      <c r="P77" s="688">
        <v>0</v>
      </c>
      <c r="Q77" s="684">
        <v>0</v>
      </c>
      <c r="R77" s="684">
        <v>0</v>
      </c>
      <c r="S77" s="684">
        <v>0</v>
      </c>
      <c r="T77" s="684">
        <v>0</v>
      </c>
      <c r="U77" s="684">
        <v>0</v>
      </c>
      <c r="V77" s="684">
        <v>0</v>
      </c>
      <c r="W77" s="684">
        <v>0</v>
      </c>
      <c r="X77" s="684">
        <v>0</v>
      </c>
    </row>
    <row r="78" spans="1:24" s="6" customFormat="1" x14ac:dyDescent="0.2">
      <c r="A78" s="10" t="s">
        <v>110</v>
      </c>
      <c r="B78" s="39"/>
      <c r="C78" s="688">
        <v>0</v>
      </c>
      <c r="D78" s="684">
        <v>0</v>
      </c>
      <c r="E78" s="684">
        <v>0</v>
      </c>
      <c r="F78" s="684">
        <v>0</v>
      </c>
      <c r="G78" s="684">
        <v>0</v>
      </c>
      <c r="H78" s="684">
        <v>0</v>
      </c>
      <c r="I78" s="684">
        <v>0</v>
      </c>
      <c r="J78" s="684">
        <v>0</v>
      </c>
      <c r="K78" s="684">
        <v>0</v>
      </c>
      <c r="L78" s="684">
        <v>0</v>
      </c>
      <c r="N78" s="10" t="s">
        <v>110</v>
      </c>
      <c r="O78" s="39"/>
      <c r="P78" s="688">
        <v>0</v>
      </c>
      <c r="Q78" s="684">
        <v>0</v>
      </c>
      <c r="R78" s="684">
        <v>0</v>
      </c>
      <c r="S78" s="684">
        <v>0</v>
      </c>
      <c r="T78" s="684">
        <v>0</v>
      </c>
      <c r="U78" s="684">
        <v>0</v>
      </c>
      <c r="V78" s="684">
        <v>0</v>
      </c>
      <c r="W78" s="684">
        <v>0</v>
      </c>
      <c r="X78" s="684">
        <v>0</v>
      </c>
    </row>
    <row r="79" spans="1:24" s="6" customFormat="1" x14ac:dyDescent="0.2">
      <c r="A79" s="37" t="s">
        <v>58</v>
      </c>
      <c r="B79" s="39"/>
      <c r="C79" s="688">
        <v>0</v>
      </c>
      <c r="D79" s="684">
        <v>0</v>
      </c>
      <c r="E79" s="684">
        <v>0</v>
      </c>
      <c r="F79" s="684">
        <v>0</v>
      </c>
      <c r="G79" s="684">
        <v>0</v>
      </c>
      <c r="H79" s="684">
        <v>0</v>
      </c>
      <c r="I79" s="684">
        <v>0</v>
      </c>
      <c r="J79" s="684">
        <v>0</v>
      </c>
      <c r="K79" s="684">
        <v>0</v>
      </c>
      <c r="L79" s="684">
        <v>0</v>
      </c>
      <c r="N79" s="37" t="s">
        <v>58</v>
      </c>
      <c r="O79" s="39"/>
      <c r="P79" s="688">
        <v>0</v>
      </c>
      <c r="Q79" s="684">
        <v>0</v>
      </c>
      <c r="R79" s="684">
        <v>0</v>
      </c>
      <c r="S79" s="684">
        <v>0</v>
      </c>
      <c r="T79" s="684">
        <v>0</v>
      </c>
      <c r="U79" s="684">
        <v>0</v>
      </c>
      <c r="V79" s="684">
        <v>0</v>
      </c>
      <c r="W79" s="684">
        <v>0</v>
      </c>
      <c r="X79" s="684">
        <v>0</v>
      </c>
    </row>
    <row r="80" spans="1:24" s="6" customFormat="1" x14ac:dyDescent="0.2">
      <c r="A80" s="37" t="s">
        <v>97</v>
      </c>
      <c r="B80" s="39"/>
      <c r="C80" s="688">
        <v>0</v>
      </c>
      <c r="D80" s="684">
        <v>0</v>
      </c>
      <c r="E80" s="684">
        <v>0</v>
      </c>
      <c r="F80" s="684">
        <v>0</v>
      </c>
      <c r="G80" s="684">
        <v>0</v>
      </c>
      <c r="H80" s="684">
        <v>0</v>
      </c>
      <c r="I80" s="684">
        <v>0</v>
      </c>
      <c r="J80" s="684">
        <v>0</v>
      </c>
      <c r="K80" s="684">
        <v>0</v>
      </c>
      <c r="L80" s="684">
        <v>0</v>
      </c>
      <c r="N80" s="37" t="s">
        <v>97</v>
      </c>
      <c r="O80" s="39"/>
      <c r="P80" s="688">
        <v>0</v>
      </c>
      <c r="Q80" s="684">
        <v>0</v>
      </c>
      <c r="R80" s="684">
        <v>0</v>
      </c>
      <c r="S80" s="684">
        <v>0</v>
      </c>
      <c r="T80" s="684">
        <v>0</v>
      </c>
      <c r="U80" s="684">
        <v>0</v>
      </c>
      <c r="V80" s="684">
        <v>0</v>
      </c>
      <c r="W80" s="684">
        <v>0</v>
      </c>
      <c r="X80" s="684">
        <v>0</v>
      </c>
    </row>
    <row r="81" spans="1:24" s="17" customFormat="1" ht="18" customHeight="1" x14ac:dyDescent="0.2">
      <c r="A81" s="13" t="s">
        <v>14</v>
      </c>
      <c r="B81" s="39"/>
      <c r="C81" s="695">
        <v>174.09962999999999</v>
      </c>
      <c r="D81" s="692">
        <v>0</v>
      </c>
      <c r="E81" s="692">
        <v>174.09962999999999</v>
      </c>
      <c r="F81" s="692">
        <v>0</v>
      </c>
      <c r="G81" s="692">
        <v>0</v>
      </c>
      <c r="H81" s="692">
        <v>0</v>
      </c>
      <c r="I81" s="692">
        <v>4.2999999999999997E-2</v>
      </c>
      <c r="J81" s="692">
        <v>0</v>
      </c>
      <c r="K81" s="692">
        <v>0</v>
      </c>
      <c r="L81" s="692">
        <v>0</v>
      </c>
      <c r="N81" s="13" t="s">
        <v>14</v>
      </c>
      <c r="O81" s="39"/>
      <c r="P81" s="695">
        <v>0</v>
      </c>
      <c r="Q81" s="692">
        <v>0</v>
      </c>
      <c r="R81" s="692">
        <v>0</v>
      </c>
      <c r="S81" s="692">
        <v>0</v>
      </c>
      <c r="T81" s="692">
        <v>124.05663</v>
      </c>
      <c r="U81" s="692">
        <v>0</v>
      </c>
      <c r="V81" s="692">
        <v>0</v>
      </c>
      <c r="W81" s="692">
        <v>50</v>
      </c>
      <c r="X81" s="692">
        <v>0</v>
      </c>
    </row>
    <row r="82" spans="1:24" s="8" customFormat="1" ht="30" customHeight="1" x14ac:dyDescent="0.2">
      <c r="A82" s="7" t="s">
        <v>68</v>
      </c>
      <c r="B82" s="7"/>
      <c r="C82" s="695"/>
      <c r="D82" s="692"/>
      <c r="E82" s="692"/>
      <c r="F82" s="692"/>
      <c r="G82" s="692"/>
      <c r="H82" s="692"/>
      <c r="I82" s="692"/>
      <c r="J82" s="692"/>
      <c r="K82" s="692"/>
      <c r="L82" s="692"/>
      <c r="M82" s="7"/>
      <c r="N82" s="7" t="s">
        <v>68</v>
      </c>
      <c r="O82" s="7"/>
      <c r="P82" s="695"/>
      <c r="Q82" s="692"/>
      <c r="R82" s="692"/>
      <c r="S82" s="692"/>
      <c r="T82" s="692"/>
      <c r="U82" s="692"/>
      <c r="V82" s="692"/>
      <c r="W82" s="692"/>
      <c r="X82" s="692"/>
    </row>
    <row r="83" spans="1:24" s="6" customFormat="1" ht="18" customHeight="1" x14ac:dyDescent="0.2">
      <c r="A83" s="10" t="s">
        <v>55</v>
      </c>
      <c r="B83" s="39"/>
      <c r="C83" s="688">
        <v>7781.7897000000003</v>
      </c>
      <c r="D83" s="684">
        <v>594</v>
      </c>
      <c r="E83" s="684">
        <v>7187.7897000000003</v>
      </c>
      <c r="F83" s="684">
        <v>513</v>
      </c>
      <c r="G83" s="684">
        <v>93</v>
      </c>
      <c r="H83" s="684">
        <v>12.5</v>
      </c>
      <c r="I83" s="684">
        <v>377</v>
      </c>
      <c r="J83" s="684">
        <v>0</v>
      </c>
      <c r="K83" s="684">
        <v>1027.95263</v>
      </c>
      <c r="L83" s="684">
        <v>1115.05646</v>
      </c>
      <c r="M83" s="10"/>
      <c r="N83" s="10" t="s">
        <v>55</v>
      </c>
      <c r="O83" s="39"/>
      <c r="P83" s="688">
        <v>0</v>
      </c>
      <c r="Q83" s="684">
        <v>84</v>
      </c>
      <c r="R83" s="684">
        <v>50.903350000000003</v>
      </c>
      <c r="S83" s="684">
        <v>0</v>
      </c>
      <c r="T83" s="684">
        <v>177</v>
      </c>
      <c r="U83" s="684">
        <v>175</v>
      </c>
      <c r="V83" s="684">
        <v>395</v>
      </c>
      <c r="W83" s="684">
        <v>518.5</v>
      </c>
      <c r="X83" s="684">
        <v>2648.8772600000002</v>
      </c>
    </row>
    <row r="84" spans="1:24" s="6" customFormat="1" x14ac:dyDescent="0.2">
      <c r="A84" s="37" t="s">
        <v>58</v>
      </c>
      <c r="B84" s="39"/>
      <c r="C84" s="688">
        <v>7781.7897000000003</v>
      </c>
      <c r="D84" s="684">
        <v>594</v>
      </c>
      <c r="E84" s="684">
        <v>7187.7897000000003</v>
      </c>
      <c r="F84" s="684">
        <v>513</v>
      </c>
      <c r="G84" s="684">
        <v>93</v>
      </c>
      <c r="H84" s="684">
        <v>12.5</v>
      </c>
      <c r="I84" s="684">
        <v>377</v>
      </c>
      <c r="J84" s="684">
        <v>0</v>
      </c>
      <c r="K84" s="684">
        <v>1027.95263</v>
      </c>
      <c r="L84" s="684">
        <v>1115.05646</v>
      </c>
      <c r="M84" s="37"/>
      <c r="N84" s="37" t="s">
        <v>58</v>
      </c>
      <c r="O84" s="39"/>
      <c r="P84" s="688">
        <v>0</v>
      </c>
      <c r="Q84" s="684">
        <v>84</v>
      </c>
      <c r="R84" s="684">
        <v>50.903350000000003</v>
      </c>
      <c r="S84" s="684">
        <v>0</v>
      </c>
      <c r="T84" s="684">
        <v>177</v>
      </c>
      <c r="U84" s="684">
        <v>175</v>
      </c>
      <c r="V84" s="684">
        <v>395</v>
      </c>
      <c r="W84" s="684">
        <v>518.5</v>
      </c>
      <c r="X84" s="684">
        <v>2648.8772600000002</v>
      </c>
    </row>
    <row r="85" spans="1:24" s="6" customFormat="1" x14ac:dyDescent="0.2">
      <c r="A85" s="37" t="s">
        <v>97</v>
      </c>
      <c r="B85" s="39"/>
      <c r="C85" s="688">
        <v>0</v>
      </c>
      <c r="D85" s="684">
        <v>0</v>
      </c>
      <c r="E85" s="684">
        <v>0</v>
      </c>
      <c r="F85" s="684">
        <v>0</v>
      </c>
      <c r="G85" s="684">
        <v>0</v>
      </c>
      <c r="H85" s="684">
        <v>0</v>
      </c>
      <c r="I85" s="684">
        <v>0</v>
      </c>
      <c r="J85" s="684">
        <v>0</v>
      </c>
      <c r="K85" s="684">
        <v>0</v>
      </c>
      <c r="L85" s="684">
        <v>0</v>
      </c>
      <c r="M85" s="37"/>
      <c r="N85" s="37" t="s">
        <v>97</v>
      </c>
      <c r="O85" s="39"/>
      <c r="P85" s="688">
        <v>0</v>
      </c>
      <c r="Q85" s="684">
        <v>0</v>
      </c>
      <c r="R85" s="684">
        <v>0</v>
      </c>
      <c r="S85" s="684">
        <v>0</v>
      </c>
      <c r="T85" s="684">
        <v>0</v>
      </c>
      <c r="U85" s="684">
        <v>0</v>
      </c>
      <c r="V85" s="684">
        <v>0</v>
      </c>
      <c r="W85" s="684">
        <v>0</v>
      </c>
      <c r="X85" s="684">
        <v>0</v>
      </c>
    </row>
    <row r="86" spans="1:24" s="6" customFormat="1" x14ac:dyDescent="0.2">
      <c r="A86" s="10" t="s">
        <v>56</v>
      </c>
      <c r="B86" s="39"/>
      <c r="C86" s="688">
        <v>5565.6316299999999</v>
      </c>
      <c r="D86" s="684">
        <v>35</v>
      </c>
      <c r="E86" s="684">
        <v>5530.6316299999999</v>
      </c>
      <c r="F86" s="684">
        <v>145</v>
      </c>
      <c r="G86" s="684">
        <v>215</v>
      </c>
      <c r="H86" s="684">
        <v>67.5</v>
      </c>
      <c r="I86" s="684">
        <v>251.5</v>
      </c>
      <c r="J86" s="684">
        <v>125</v>
      </c>
      <c r="K86" s="684">
        <v>298.24211000000003</v>
      </c>
      <c r="L86" s="684">
        <v>1507</v>
      </c>
      <c r="M86" s="10"/>
      <c r="N86" s="10" t="s">
        <v>56</v>
      </c>
      <c r="O86" s="39"/>
      <c r="P86" s="688">
        <v>0</v>
      </c>
      <c r="Q86" s="684">
        <v>322</v>
      </c>
      <c r="R86" s="684">
        <v>5</v>
      </c>
      <c r="S86" s="684">
        <v>483.88952</v>
      </c>
      <c r="T86" s="684">
        <v>451</v>
      </c>
      <c r="U86" s="684">
        <v>284</v>
      </c>
      <c r="V86" s="684">
        <v>607</v>
      </c>
      <c r="W86" s="684">
        <v>471.5</v>
      </c>
      <c r="X86" s="684">
        <v>297</v>
      </c>
    </row>
    <row r="87" spans="1:24" s="6" customFormat="1" x14ac:dyDescent="0.2">
      <c r="A87" s="10" t="s">
        <v>57</v>
      </c>
      <c r="B87" s="39"/>
      <c r="C87" s="688">
        <v>90.678650000000005</v>
      </c>
      <c r="D87" s="684">
        <v>0</v>
      </c>
      <c r="E87" s="684">
        <v>90.678650000000005</v>
      </c>
      <c r="F87" s="684">
        <v>0</v>
      </c>
      <c r="G87" s="684">
        <v>0</v>
      </c>
      <c r="H87" s="684">
        <v>0</v>
      </c>
      <c r="I87" s="684">
        <v>16</v>
      </c>
      <c r="J87" s="684">
        <v>0</v>
      </c>
      <c r="K87" s="684">
        <v>0</v>
      </c>
      <c r="L87" s="684">
        <v>49.875</v>
      </c>
      <c r="M87" s="10"/>
      <c r="N87" s="10" t="s">
        <v>57</v>
      </c>
      <c r="O87" s="39"/>
      <c r="P87" s="688">
        <v>0</v>
      </c>
      <c r="Q87" s="684">
        <v>0</v>
      </c>
      <c r="R87" s="684">
        <v>0</v>
      </c>
      <c r="S87" s="684">
        <v>0</v>
      </c>
      <c r="T87" s="684">
        <v>24.803650000000001</v>
      </c>
      <c r="U87" s="684">
        <v>0</v>
      </c>
      <c r="V87" s="684">
        <v>0</v>
      </c>
      <c r="W87" s="684">
        <v>0</v>
      </c>
      <c r="X87" s="684">
        <v>0</v>
      </c>
    </row>
    <row r="88" spans="1:24" s="6" customFormat="1" x14ac:dyDescent="0.2">
      <c r="A88" s="37" t="s">
        <v>58</v>
      </c>
      <c r="B88" s="39"/>
      <c r="C88" s="688">
        <v>90.678650000000005</v>
      </c>
      <c r="D88" s="684">
        <v>0</v>
      </c>
      <c r="E88" s="684">
        <v>90.678650000000005</v>
      </c>
      <c r="F88" s="684">
        <v>0</v>
      </c>
      <c r="G88" s="684">
        <v>0</v>
      </c>
      <c r="H88" s="684">
        <v>0</v>
      </c>
      <c r="I88" s="684">
        <v>16</v>
      </c>
      <c r="J88" s="684">
        <v>0</v>
      </c>
      <c r="K88" s="684">
        <v>0</v>
      </c>
      <c r="L88" s="684">
        <v>49.875</v>
      </c>
      <c r="M88" s="37"/>
      <c r="N88" s="37" t="s">
        <v>58</v>
      </c>
      <c r="O88" s="39"/>
      <c r="P88" s="688">
        <v>0</v>
      </c>
      <c r="Q88" s="684">
        <v>0</v>
      </c>
      <c r="R88" s="684">
        <v>0</v>
      </c>
      <c r="S88" s="684">
        <v>0</v>
      </c>
      <c r="T88" s="684">
        <v>24.803650000000001</v>
      </c>
      <c r="U88" s="684">
        <v>0</v>
      </c>
      <c r="V88" s="684">
        <v>0</v>
      </c>
      <c r="W88" s="684">
        <v>0</v>
      </c>
      <c r="X88" s="684">
        <v>0</v>
      </c>
    </row>
    <row r="89" spans="1:24" s="6" customFormat="1" x14ac:dyDescent="0.2">
      <c r="A89" s="37" t="s">
        <v>97</v>
      </c>
      <c r="B89" s="39"/>
      <c r="C89" s="688">
        <v>0</v>
      </c>
      <c r="D89" s="684">
        <v>0</v>
      </c>
      <c r="E89" s="684">
        <v>0</v>
      </c>
      <c r="F89" s="684">
        <v>0</v>
      </c>
      <c r="G89" s="684">
        <v>0</v>
      </c>
      <c r="H89" s="684">
        <v>0</v>
      </c>
      <c r="I89" s="684">
        <v>0</v>
      </c>
      <c r="J89" s="684">
        <v>0</v>
      </c>
      <c r="K89" s="684">
        <v>0</v>
      </c>
      <c r="L89" s="684">
        <v>0</v>
      </c>
      <c r="M89" s="37"/>
      <c r="N89" s="37" t="s">
        <v>97</v>
      </c>
      <c r="O89" s="39"/>
      <c r="P89" s="688">
        <v>0</v>
      </c>
      <c r="Q89" s="684">
        <v>0</v>
      </c>
      <c r="R89" s="684">
        <v>0</v>
      </c>
      <c r="S89" s="684">
        <v>0</v>
      </c>
      <c r="T89" s="684">
        <v>0</v>
      </c>
      <c r="U89" s="684">
        <v>0</v>
      </c>
      <c r="V89" s="684">
        <v>0</v>
      </c>
      <c r="W89" s="684">
        <v>0</v>
      </c>
      <c r="X89" s="684">
        <v>0</v>
      </c>
    </row>
    <row r="90" spans="1:24" s="17" customFormat="1" ht="18" customHeight="1" x14ac:dyDescent="0.2">
      <c r="A90" s="13" t="s">
        <v>14</v>
      </c>
      <c r="B90" s="39"/>
      <c r="C90" s="695">
        <v>13438.099980000001</v>
      </c>
      <c r="D90" s="692">
        <v>629</v>
      </c>
      <c r="E90" s="692">
        <v>12809.099980000001</v>
      </c>
      <c r="F90" s="692">
        <v>658</v>
      </c>
      <c r="G90" s="692">
        <v>308</v>
      </c>
      <c r="H90" s="692">
        <v>80</v>
      </c>
      <c r="I90" s="692">
        <v>644.5</v>
      </c>
      <c r="J90" s="692">
        <v>125</v>
      </c>
      <c r="K90" s="692">
        <v>1326.1947399999999</v>
      </c>
      <c r="L90" s="692">
        <v>2671.9314599999998</v>
      </c>
      <c r="M90" s="13"/>
      <c r="N90" s="13" t="s">
        <v>14</v>
      </c>
      <c r="O90" s="39"/>
      <c r="P90" s="695">
        <v>0</v>
      </c>
      <c r="Q90" s="692">
        <v>406</v>
      </c>
      <c r="R90" s="692">
        <v>55.903350000000003</v>
      </c>
      <c r="S90" s="692">
        <v>483.88952</v>
      </c>
      <c r="T90" s="692">
        <v>652.80364999999995</v>
      </c>
      <c r="U90" s="692">
        <v>459</v>
      </c>
      <c r="V90" s="692">
        <v>1002</v>
      </c>
      <c r="W90" s="692">
        <v>990</v>
      </c>
      <c r="X90" s="692">
        <v>2945.8772600000002</v>
      </c>
    </row>
    <row r="91" spans="1:24" s="17" customFormat="1" ht="30" customHeight="1" x14ac:dyDescent="0.2">
      <c r="A91" s="7" t="s">
        <v>69</v>
      </c>
      <c r="B91" s="39"/>
      <c r="C91" s="695"/>
      <c r="D91" s="692"/>
      <c r="E91" s="692"/>
      <c r="F91" s="692"/>
      <c r="G91" s="692"/>
      <c r="H91" s="692"/>
      <c r="I91" s="692"/>
      <c r="J91" s="692"/>
      <c r="K91" s="692"/>
      <c r="L91" s="692"/>
      <c r="M91" s="7"/>
      <c r="N91" s="7" t="s">
        <v>69</v>
      </c>
      <c r="O91" s="39"/>
      <c r="P91" s="695"/>
      <c r="Q91" s="692"/>
      <c r="R91" s="692"/>
      <c r="S91" s="692"/>
      <c r="T91" s="692"/>
      <c r="U91" s="692"/>
      <c r="V91" s="692"/>
      <c r="W91" s="692"/>
      <c r="X91" s="692"/>
    </row>
    <row r="92" spans="1:24" s="17" customFormat="1" ht="30" customHeight="1" x14ac:dyDescent="0.2">
      <c r="A92" s="93" t="s">
        <v>70</v>
      </c>
      <c r="B92" s="39"/>
      <c r="C92" s="55">
        <v>13612.19961</v>
      </c>
      <c r="D92" s="56">
        <v>629</v>
      </c>
      <c r="E92" s="56">
        <v>12983.19961</v>
      </c>
      <c r="F92" s="56">
        <v>658</v>
      </c>
      <c r="G92" s="56">
        <v>308</v>
      </c>
      <c r="H92" s="56">
        <v>80</v>
      </c>
      <c r="I92" s="56">
        <v>644.54300000000001</v>
      </c>
      <c r="J92" s="56">
        <v>125</v>
      </c>
      <c r="K92" s="56">
        <v>1326.1947399999999</v>
      </c>
      <c r="L92" s="56">
        <v>2671.9314599999998</v>
      </c>
      <c r="M92" s="93"/>
      <c r="N92" s="93" t="s">
        <v>70</v>
      </c>
      <c r="O92" s="39"/>
      <c r="P92" s="55">
        <v>0</v>
      </c>
      <c r="Q92" s="56">
        <v>406</v>
      </c>
      <c r="R92" s="56">
        <v>55.903350000000003</v>
      </c>
      <c r="S92" s="56">
        <v>483.88952</v>
      </c>
      <c r="T92" s="56">
        <v>776.86027999999999</v>
      </c>
      <c r="U92" s="56">
        <v>459</v>
      </c>
      <c r="V92" s="56">
        <v>1002</v>
      </c>
      <c r="W92" s="56">
        <v>1040</v>
      </c>
      <c r="X92" s="56">
        <v>2945.8772600000002</v>
      </c>
    </row>
    <row r="93" spans="1:24" s="17" customFormat="1" ht="22.5" customHeight="1" x14ac:dyDescent="0.2">
      <c r="A93" s="7" t="s">
        <v>71</v>
      </c>
      <c r="B93" s="39"/>
      <c r="C93" s="695"/>
      <c r="D93" s="692"/>
      <c r="E93" s="692"/>
      <c r="F93" s="692"/>
      <c r="G93" s="692"/>
      <c r="H93" s="692"/>
      <c r="I93" s="692"/>
      <c r="J93" s="692"/>
      <c r="K93" s="692"/>
      <c r="L93" s="692"/>
      <c r="M93" s="7"/>
      <c r="N93" s="7" t="s">
        <v>71</v>
      </c>
      <c r="O93" s="39"/>
      <c r="P93" s="695"/>
      <c r="Q93" s="692"/>
      <c r="R93" s="692"/>
      <c r="S93" s="692"/>
      <c r="T93" s="692"/>
      <c r="U93" s="692"/>
      <c r="V93" s="692"/>
      <c r="W93" s="692"/>
      <c r="X93" s="692"/>
    </row>
    <row r="94" spans="1:24" s="6" customFormat="1" ht="18" customHeight="1" x14ac:dyDescent="0.2">
      <c r="A94" s="10" t="s">
        <v>62</v>
      </c>
      <c r="B94" s="39"/>
      <c r="C94" s="688">
        <v>20</v>
      </c>
      <c r="D94" s="684">
        <v>0</v>
      </c>
      <c r="E94" s="684">
        <v>20</v>
      </c>
      <c r="F94" s="684">
        <v>0</v>
      </c>
      <c r="G94" s="684">
        <v>0</v>
      </c>
      <c r="H94" s="684">
        <v>0</v>
      </c>
      <c r="I94" s="684">
        <v>0</v>
      </c>
      <c r="J94" s="684">
        <v>0</v>
      </c>
      <c r="K94" s="684">
        <v>0</v>
      </c>
      <c r="L94" s="684">
        <v>20</v>
      </c>
      <c r="M94" s="10"/>
      <c r="N94" s="10" t="s">
        <v>62</v>
      </c>
      <c r="O94" s="39"/>
      <c r="P94" s="688">
        <v>0</v>
      </c>
      <c r="Q94" s="684">
        <v>0</v>
      </c>
      <c r="R94" s="684">
        <v>0</v>
      </c>
      <c r="S94" s="684">
        <v>0</v>
      </c>
      <c r="T94" s="684">
        <v>0</v>
      </c>
      <c r="U94" s="684">
        <v>0</v>
      </c>
      <c r="V94" s="684">
        <v>0</v>
      </c>
      <c r="W94" s="684">
        <v>0</v>
      </c>
      <c r="X94" s="684">
        <v>0</v>
      </c>
    </row>
    <row r="95" spans="1:24" s="6" customFormat="1" x14ac:dyDescent="0.2">
      <c r="A95" s="10" t="s">
        <v>15</v>
      </c>
      <c r="B95" s="39"/>
      <c r="C95" s="688">
        <v>0</v>
      </c>
      <c r="D95" s="684">
        <v>0</v>
      </c>
      <c r="E95" s="684">
        <v>0</v>
      </c>
      <c r="F95" s="684">
        <v>0</v>
      </c>
      <c r="G95" s="684">
        <v>0</v>
      </c>
      <c r="H95" s="684">
        <v>0</v>
      </c>
      <c r="I95" s="684">
        <v>0</v>
      </c>
      <c r="J95" s="684">
        <v>0</v>
      </c>
      <c r="K95" s="684">
        <v>0</v>
      </c>
      <c r="L95" s="684">
        <v>0</v>
      </c>
      <c r="M95" s="10"/>
      <c r="N95" s="10" t="s">
        <v>15</v>
      </c>
      <c r="O95" s="39"/>
      <c r="P95" s="688">
        <v>0</v>
      </c>
      <c r="Q95" s="684">
        <v>0</v>
      </c>
      <c r="R95" s="684">
        <v>0</v>
      </c>
      <c r="S95" s="684">
        <v>0</v>
      </c>
      <c r="T95" s="684">
        <v>0</v>
      </c>
      <c r="U95" s="684">
        <v>0</v>
      </c>
      <c r="V95" s="684">
        <v>0</v>
      </c>
      <c r="W95" s="684">
        <v>0</v>
      </c>
      <c r="X95" s="684">
        <v>0</v>
      </c>
    </row>
    <row r="96" spans="1:24" s="6" customFormat="1" x14ac:dyDescent="0.2">
      <c r="A96" s="10" t="s">
        <v>16</v>
      </c>
      <c r="B96" s="39"/>
      <c r="C96" s="688">
        <v>0</v>
      </c>
      <c r="D96" s="684">
        <v>0</v>
      </c>
      <c r="E96" s="684">
        <v>0</v>
      </c>
      <c r="F96" s="684">
        <v>0</v>
      </c>
      <c r="G96" s="684">
        <v>0</v>
      </c>
      <c r="H96" s="684">
        <v>0</v>
      </c>
      <c r="I96" s="684">
        <v>0</v>
      </c>
      <c r="J96" s="684">
        <v>0</v>
      </c>
      <c r="K96" s="684">
        <v>0</v>
      </c>
      <c r="L96" s="684">
        <v>0</v>
      </c>
      <c r="M96" s="10"/>
      <c r="N96" s="10" t="s">
        <v>16</v>
      </c>
      <c r="O96" s="39"/>
      <c r="P96" s="688">
        <v>0</v>
      </c>
      <c r="Q96" s="684">
        <v>0</v>
      </c>
      <c r="R96" s="684">
        <v>0</v>
      </c>
      <c r="S96" s="684">
        <v>0</v>
      </c>
      <c r="T96" s="684">
        <v>0</v>
      </c>
      <c r="U96" s="684">
        <v>0</v>
      </c>
      <c r="V96" s="684">
        <v>0</v>
      </c>
      <c r="W96" s="684">
        <v>0</v>
      </c>
      <c r="X96" s="684">
        <v>0</v>
      </c>
    </row>
    <row r="97" spans="1:24" s="6" customFormat="1" x14ac:dyDescent="0.2">
      <c r="A97" s="10" t="s">
        <v>63</v>
      </c>
      <c r="B97" s="39"/>
      <c r="C97" s="688">
        <v>0</v>
      </c>
      <c r="D97" s="684">
        <v>0</v>
      </c>
      <c r="E97" s="684">
        <v>0</v>
      </c>
      <c r="F97" s="684">
        <v>0</v>
      </c>
      <c r="G97" s="684">
        <v>0</v>
      </c>
      <c r="H97" s="684">
        <v>0</v>
      </c>
      <c r="I97" s="684">
        <v>0</v>
      </c>
      <c r="J97" s="684">
        <v>0</v>
      </c>
      <c r="K97" s="684">
        <v>0</v>
      </c>
      <c r="L97" s="684">
        <v>0</v>
      </c>
      <c r="M97" s="10"/>
      <c r="N97" s="10" t="s">
        <v>63</v>
      </c>
      <c r="O97" s="39"/>
      <c r="P97" s="688">
        <v>0</v>
      </c>
      <c r="Q97" s="684">
        <v>0</v>
      </c>
      <c r="R97" s="684">
        <v>0</v>
      </c>
      <c r="S97" s="684">
        <v>0</v>
      </c>
      <c r="T97" s="684">
        <v>0</v>
      </c>
      <c r="U97" s="684">
        <v>0</v>
      </c>
      <c r="V97" s="684">
        <v>0</v>
      </c>
      <c r="W97" s="684">
        <v>0</v>
      </c>
      <c r="X97" s="684">
        <v>0</v>
      </c>
    </row>
    <row r="98" spans="1:24" s="6" customFormat="1" x14ac:dyDescent="0.2">
      <c r="A98" s="10" t="s">
        <v>740</v>
      </c>
      <c r="B98" s="39"/>
      <c r="C98" s="688">
        <v>0</v>
      </c>
      <c r="D98" s="684">
        <v>0</v>
      </c>
      <c r="E98" s="684">
        <v>0</v>
      </c>
      <c r="F98" s="684">
        <v>0</v>
      </c>
      <c r="G98" s="684">
        <v>0</v>
      </c>
      <c r="H98" s="684">
        <v>0</v>
      </c>
      <c r="I98" s="684">
        <v>0</v>
      </c>
      <c r="J98" s="684">
        <v>0</v>
      </c>
      <c r="K98" s="684">
        <v>0</v>
      </c>
      <c r="L98" s="684">
        <v>0</v>
      </c>
      <c r="M98" s="10"/>
      <c r="N98" s="10" t="s">
        <v>740</v>
      </c>
      <c r="O98" s="39"/>
      <c r="P98" s="688">
        <v>0</v>
      </c>
      <c r="Q98" s="684">
        <v>0</v>
      </c>
      <c r="R98" s="684">
        <v>0</v>
      </c>
      <c r="S98" s="684">
        <v>0</v>
      </c>
      <c r="T98" s="684">
        <v>0</v>
      </c>
      <c r="U98" s="684">
        <v>0</v>
      </c>
      <c r="V98" s="684">
        <v>0</v>
      </c>
      <c r="W98" s="684">
        <v>0</v>
      </c>
      <c r="X98" s="684">
        <v>0</v>
      </c>
    </row>
    <row r="99" spans="1:24" s="6" customFormat="1" x14ac:dyDescent="0.2">
      <c r="A99" s="10" t="s">
        <v>64</v>
      </c>
      <c r="B99" s="39"/>
      <c r="C99" s="688"/>
      <c r="D99" s="684"/>
      <c r="E99" s="684"/>
      <c r="F99" s="684"/>
      <c r="G99" s="684"/>
      <c r="H99" s="684"/>
      <c r="I99" s="684"/>
      <c r="J99" s="684"/>
      <c r="K99" s="684"/>
      <c r="L99" s="684"/>
      <c r="M99" s="10"/>
      <c r="N99" s="10" t="s">
        <v>64</v>
      </c>
      <c r="O99" s="39"/>
      <c r="P99" s="688"/>
      <c r="Q99" s="684"/>
      <c r="R99" s="684"/>
      <c r="S99" s="684"/>
      <c r="T99" s="684"/>
      <c r="U99" s="684"/>
      <c r="V99" s="684"/>
      <c r="W99" s="684"/>
      <c r="X99" s="684"/>
    </row>
    <row r="100" spans="1:24" s="6" customFormat="1" x14ac:dyDescent="0.2">
      <c r="A100" s="10" t="s">
        <v>65</v>
      </c>
      <c r="B100" s="39"/>
      <c r="C100" s="688">
        <v>0.24797</v>
      </c>
      <c r="D100" s="684">
        <v>0</v>
      </c>
      <c r="E100" s="684">
        <v>0.24797</v>
      </c>
      <c r="F100" s="684">
        <v>0</v>
      </c>
      <c r="G100" s="684">
        <v>0</v>
      </c>
      <c r="H100" s="684">
        <v>0</v>
      </c>
      <c r="I100" s="684">
        <v>0</v>
      </c>
      <c r="J100" s="684">
        <v>0</v>
      </c>
      <c r="K100" s="684">
        <v>0</v>
      </c>
      <c r="L100" s="684">
        <v>0</v>
      </c>
      <c r="M100" s="10"/>
      <c r="N100" s="10" t="s">
        <v>65</v>
      </c>
      <c r="O100" s="39"/>
      <c r="P100" s="688">
        <v>0</v>
      </c>
      <c r="Q100" s="684">
        <v>0</v>
      </c>
      <c r="R100" s="684">
        <v>0</v>
      </c>
      <c r="S100" s="684">
        <v>0</v>
      </c>
      <c r="T100" s="684">
        <v>0</v>
      </c>
      <c r="U100" s="684">
        <v>0</v>
      </c>
      <c r="V100" s="684">
        <v>0</v>
      </c>
      <c r="W100" s="684">
        <v>0</v>
      </c>
      <c r="X100" s="684">
        <v>0.24797</v>
      </c>
    </row>
    <row r="101" spans="1:24" s="6" customFormat="1" x14ac:dyDescent="0.2">
      <c r="A101" s="10" t="s">
        <v>66</v>
      </c>
      <c r="B101" s="39"/>
      <c r="C101" s="688"/>
      <c r="D101" s="684"/>
      <c r="E101" s="684"/>
      <c r="F101" s="684"/>
      <c r="G101" s="684"/>
      <c r="H101" s="684"/>
      <c r="I101" s="684"/>
      <c r="J101" s="684"/>
      <c r="K101" s="684"/>
      <c r="L101" s="684"/>
      <c r="M101" s="10"/>
      <c r="N101" s="10" t="s">
        <v>66</v>
      </c>
      <c r="O101" s="39"/>
      <c r="P101" s="688"/>
      <c r="Q101" s="684"/>
      <c r="R101" s="684"/>
      <c r="S101" s="684"/>
      <c r="T101" s="684"/>
      <c r="U101" s="684"/>
      <c r="V101" s="684"/>
      <c r="W101" s="684"/>
      <c r="X101" s="684"/>
    </row>
    <row r="102" spans="1:24" s="6" customFormat="1" x14ac:dyDescent="0.2">
      <c r="A102" s="10" t="s">
        <v>67</v>
      </c>
      <c r="B102" s="39"/>
      <c r="C102" s="688">
        <v>190</v>
      </c>
      <c r="D102" s="684">
        <v>25</v>
      </c>
      <c r="E102" s="684">
        <v>165</v>
      </c>
      <c r="F102" s="684">
        <v>5</v>
      </c>
      <c r="G102" s="684">
        <v>0</v>
      </c>
      <c r="H102" s="684">
        <v>0</v>
      </c>
      <c r="I102" s="684">
        <v>50</v>
      </c>
      <c r="J102" s="684">
        <v>0</v>
      </c>
      <c r="K102" s="684">
        <v>0</v>
      </c>
      <c r="L102" s="684">
        <v>20</v>
      </c>
      <c r="M102" s="10"/>
      <c r="N102" s="10" t="s">
        <v>67</v>
      </c>
      <c r="O102" s="39"/>
      <c r="P102" s="688">
        <v>0</v>
      </c>
      <c r="Q102" s="684">
        <v>0</v>
      </c>
      <c r="R102" s="684">
        <v>0</v>
      </c>
      <c r="S102" s="684">
        <v>0</v>
      </c>
      <c r="T102" s="684">
        <v>40</v>
      </c>
      <c r="U102" s="684">
        <v>0</v>
      </c>
      <c r="V102" s="684">
        <v>50</v>
      </c>
      <c r="W102" s="684">
        <v>0</v>
      </c>
      <c r="X102" s="684">
        <v>0</v>
      </c>
    </row>
    <row r="103" spans="1:24" s="17" customFormat="1" ht="24" customHeight="1" x14ac:dyDescent="0.2">
      <c r="A103" s="13" t="s">
        <v>14</v>
      </c>
      <c r="B103" s="39"/>
      <c r="C103" s="695">
        <v>210.24797000000001</v>
      </c>
      <c r="D103" s="692">
        <v>25</v>
      </c>
      <c r="E103" s="692">
        <v>185.24797000000001</v>
      </c>
      <c r="F103" s="692">
        <v>5</v>
      </c>
      <c r="G103" s="692">
        <v>0</v>
      </c>
      <c r="H103" s="692">
        <v>0</v>
      </c>
      <c r="I103" s="692">
        <v>50</v>
      </c>
      <c r="J103" s="692">
        <v>0</v>
      </c>
      <c r="K103" s="692">
        <v>0</v>
      </c>
      <c r="L103" s="692">
        <v>40</v>
      </c>
      <c r="M103" s="13"/>
      <c r="N103" s="13" t="s">
        <v>14</v>
      </c>
      <c r="O103" s="39"/>
      <c r="P103" s="695">
        <v>0</v>
      </c>
      <c r="Q103" s="692">
        <v>0</v>
      </c>
      <c r="R103" s="692">
        <v>0</v>
      </c>
      <c r="S103" s="692">
        <v>0</v>
      </c>
      <c r="T103" s="692">
        <v>40</v>
      </c>
      <c r="U103" s="692">
        <v>0</v>
      </c>
      <c r="V103" s="692">
        <v>50</v>
      </c>
      <c r="W103" s="692">
        <v>0</v>
      </c>
      <c r="X103" s="692">
        <v>0.24797</v>
      </c>
    </row>
    <row r="104" spans="1:24" s="6" customFormat="1" x14ac:dyDescent="0.2">
      <c r="A104" s="13"/>
      <c r="B104" s="39"/>
      <c r="C104" s="688"/>
      <c r="D104" s="684"/>
      <c r="E104" s="684"/>
      <c r="F104" s="684"/>
      <c r="G104" s="684"/>
      <c r="H104" s="684"/>
      <c r="I104" s="684"/>
      <c r="J104" s="684"/>
      <c r="K104" s="684"/>
      <c r="L104" s="684"/>
      <c r="M104" s="13"/>
      <c r="N104" s="13"/>
      <c r="O104" s="39"/>
      <c r="P104" s="688"/>
      <c r="Q104" s="684"/>
      <c r="R104" s="684"/>
      <c r="S104" s="684"/>
      <c r="T104" s="684"/>
      <c r="U104" s="684"/>
      <c r="V104" s="684"/>
      <c r="W104" s="684"/>
      <c r="X104" s="684"/>
    </row>
    <row r="105" spans="1:24" s="17" customFormat="1" ht="18" customHeight="1" x14ac:dyDescent="0.2">
      <c r="A105" s="13" t="s">
        <v>272</v>
      </c>
      <c r="B105" s="39"/>
      <c r="C105" s="695">
        <v>13822.44758</v>
      </c>
      <c r="D105" s="692">
        <v>654</v>
      </c>
      <c r="E105" s="692">
        <v>13168.44758</v>
      </c>
      <c r="F105" s="692">
        <v>663</v>
      </c>
      <c r="G105" s="692">
        <v>308</v>
      </c>
      <c r="H105" s="692">
        <v>80</v>
      </c>
      <c r="I105" s="692">
        <v>694.54300000000001</v>
      </c>
      <c r="J105" s="692">
        <v>125</v>
      </c>
      <c r="K105" s="692">
        <v>1326.1947399999999</v>
      </c>
      <c r="L105" s="692">
        <v>2711.9314599999998</v>
      </c>
      <c r="M105" s="13"/>
      <c r="N105" s="13" t="s">
        <v>272</v>
      </c>
      <c r="O105" s="39"/>
      <c r="P105" s="695">
        <v>0</v>
      </c>
      <c r="Q105" s="692">
        <v>406</v>
      </c>
      <c r="R105" s="692">
        <v>55.903350000000003</v>
      </c>
      <c r="S105" s="692">
        <v>483.88952</v>
      </c>
      <c r="T105" s="692">
        <v>816.86027999999999</v>
      </c>
      <c r="U105" s="692">
        <v>459</v>
      </c>
      <c r="V105" s="692">
        <v>1052</v>
      </c>
      <c r="W105" s="692">
        <v>1040</v>
      </c>
      <c r="X105" s="692">
        <v>2946.1252300000001</v>
      </c>
    </row>
    <row r="106" spans="1:24" s="15" customFormat="1" ht="12.75" customHeight="1" x14ac:dyDescent="0.2">
      <c r="A106" s="8"/>
      <c r="B106" s="11"/>
      <c r="C106" s="692"/>
      <c r="D106" s="692"/>
      <c r="J106" s="9"/>
      <c r="K106" s="9"/>
      <c r="L106" s="9"/>
      <c r="M106" s="8"/>
      <c r="N106" s="8"/>
      <c r="O106" s="11"/>
      <c r="P106" s="692"/>
    </row>
    <row r="107" spans="1:24" s="28" customFormat="1" ht="12.75" customHeight="1" x14ac:dyDescent="0.2">
      <c r="A107" s="686"/>
      <c r="F107" s="29"/>
      <c r="H107" s="30"/>
      <c r="I107" s="30"/>
      <c r="K107" s="35"/>
      <c r="N107" s="686"/>
      <c r="P107" s="684"/>
      <c r="Q107" s="684"/>
      <c r="R107" s="684"/>
      <c r="S107" s="684"/>
      <c r="T107" s="684"/>
      <c r="U107" s="684"/>
      <c r="V107" s="684"/>
      <c r="W107" s="684"/>
      <c r="X107" s="684"/>
    </row>
    <row r="108" spans="1:24" s="28" customFormat="1" ht="12.75" customHeight="1" x14ac:dyDescent="0.2">
      <c r="A108" s="1152"/>
      <c r="B108" s="1152"/>
      <c r="C108" s="1152"/>
      <c r="D108" s="1152"/>
      <c r="F108" s="29"/>
      <c r="H108" s="30"/>
      <c r="I108" s="30"/>
      <c r="K108" s="35"/>
      <c r="N108" s="1152"/>
      <c r="O108" s="1152"/>
      <c r="P108" s="1152"/>
      <c r="Q108" s="1152"/>
      <c r="R108" s="684"/>
      <c r="S108" s="684"/>
      <c r="T108" s="684"/>
      <c r="U108" s="684"/>
      <c r="V108" s="684"/>
      <c r="W108" s="684"/>
      <c r="X108" s="684"/>
    </row>
    <row r="109" spans="1:24" s="218" customFormat="1" x14ac:dyDescent="0.2"/>
    <row r="110" spans="1:24" s="218" customFormat="1" x14ac:dyDescent="0.2"/>
    <row r="111" spans="1:24" s="218" customFormat="1" x14ac:dyDescent="0.2"/>
    <row r="112" spans="1:24" s="218" customFormat="1" x14ac:dyDescent="0.2">
      <c r="C112" s="291"/>
      <c r="D112" s="291"/>
      <c r="E112" s="291"/>
      <c r="F112" s="291"/>
      <c r="G112" s="291"/>
      <c r="H112" s="291"/>
      <c r="I112" s="291"/>
      <c r="J112" s="291"/>
      <c r="K112" s="291"/>
      <c r="L112" s="291"/>
    </row>
    <row r="113" spans="3:24" s="218" customFormat="1" x14ac:dyDescent="0.2">
      <c r="C113" s="291"/>
      <c r="D113" s="291"/>
      <c r="E113" s="291"/>
      <c r="F113" s="291"/>
      <c r="G113" s="291"/>
      <c r="H113" s="291"/>
      <c r="I113" s="291"/>
      <c r="J113" s="291"/>
      <c r="K113" s="291"/>
      <c r="L113" s="291"/>
    </row>
    <row r="114" spans="3:24" s="218" customFormat="1" x14ac:dyDescent="0.2">
      <c r="C114" s="291"/>
      <c r="D114" s="291"/>
      <c r="E114" s="291"/>
      <c r="F114" s="291"/>
      <c r="G114" s="291"/>
      <c r="H114" s="291"/>
      <c r="I114" s="291"/>
      <c r="J114" s="291"/>
      <c r="K114" s="291"/>
      <c r="L114" s="291"/>
    </row>
    <row r="115" spans="3:24" x14ac:dyDescent="0.2">
      <c r="X115" s="292"/>
    </row>
    <row r="116" spans="3:24" x14ac:dyDescent="0.2">
      <c r="X116" s="292"/>
    </row>
    <row r="117" spans="3:24" x14ac:dyDescent="0.2">
      <c r="X117" s="292"/>
    </row>
    <row r="118" spans="3:24" x14ac:dyDescent="0.2">
      <c r="X118" s="292"/>
    </row>
    <row r="119" spans="3:24" x14ac:dyDescent="0.2">
      <c r="X119" s="292"/>
    </row>
    <row r="120" spans="3:24" x14ac:dyDescent="0.2">
      <c r="X120" s="292"/>
    </row>
    <row r="121" spans="3:24" x14ac:dyDescent="0.2">
      <c r="X121" s="292"/>
    </row>
    <row r="122" spans="3:24" x14ac:dyDescent="0.2">
      <c r="X122" s="292"/>
    </row>
    <row r="123" spans="3:24" x14ac:dyDescent="0.2">
      <c r="X123" s="292"/>
    </row>
    <row r="124" spans="3:24" x14ac:dyDescent="0.2">
      <c r="X124" s="292"/>
    </row>
    <row r="125" spans="3:24" x14ac:dyDescent="0.2">
      <c r="X125" s="292"/>
    </row>
    <row r="126" spans="3:24" x14ac:dyDescent="0.2">
      <c r="X126" s="292"/>
    </row>
    <row r="127" spans="3:24" x14ac:dyDescent="0.2">
      <c r="X127" s="292"/>
    </row>
    <row r="128" spans="3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  <row r="603" spans="24:24" x14ac:dyDescent="0.2">
      <c r="X603" s="292"/>
    </row>
    <row r="604" spans="24:24" x14ac:dyDescent="0.2">
      <c r="X604" s="292"/>
    </row>
    <row r="605" spans="24:24" x14ac:dyDescent="0.2">
      <c r="X605" s="292"/>
    </row>
    <row r="606" spans="24:24" x14ac:dyDescent="0.2">
      <c r="X606" s="292"/>
    </row>
    <row r="607" spans="24:24" x14ac:dyDescent="0.2">
      <c r="X607" s="292"/>
    </row>
    <row r="608" spans="24:24" x14ac:dyDescent="0.2">
      <c r="X608" s="292"/>
    </row>
    <row r="609" spans="24:24" x14ac:dyDescent="0.2">
      <c r="X609" s="292"/>
    </row>
    <row r="610" spans="24:24" x14ac:dyDescent="0.2">
      <c r="X610" s="292"/>
    </row>
    <row r="611" spans="24:24" x14ac:dyDescent="0.2">
      <c r="X611" s="292"/>
    </row>
    <row r="612" spans="24:24" x14ac:dyDescent="0.2">
      <c r="X612" s="292"/>
    </row>
    <row r="613" spans="24:24" x14ac:dyDescent="0.2">
      <c r="X613" s="292"/>
    </row>
    <row r="614" spans="24:24" x14ac:dyDescent="0.2">
      <c r="X614" s="292"/>
    </row>
    <row r="615" spans="24:24" x14ac:dyDescent="0.2">
      <c r="X615" s="292"/>
    </row>
    <row r="616" spans="24:24" x14ac:dyDescent="0.2">
      <c r="X616" s="292"/>
    </row>
    <row r="617" spans="24:24" x14ac:dyDescent="0.2">
      <c r="X617" s="292"/>
    </row>
    <row r="618" spans="24:24" x14ac:dyDescent="0.2">
      <c r="X618" s="292"/>
    </row>
    <row r="619" spans="24:24" x14ac:dyDescent="0.2">
      <c r="X619" s="292"/>
    </row>
    <row r="620" spans="24:24" x14ac:dyDescent="0.2">
      <c r="X620" s="292"/>
    </row>
    <row r="621" spans="24:24" x14ac:dyDescent="0.2">
      <c r="X621" s="292"/>
    </row>
    <row r="622" spans="24:24" x14ac:dyDescent="0.2">
      <c r="X622" s="292"/>
    </row>
    <row r="623" spans="24:24" x14ac:dyDescent="0.2">
      <c r="X623" s="292"/>
    </row>
    <row r="624" spans="24:24" x14ac:dyDescent="0.2">
      <c r="X624" s="292"/>
    </row>
    <row r="625" spans="24:24" x14ac:dyDescent="0.2">
      <c r="X625" s="292"/>
    </row>
    <row r="626" spans="24:24" x14ac:dyDescent="0.2">
      <c r="X626" s="292"/>
    </row>
    <row r="627" spans="24:24" x14ac:dyDescent="0.2">
      <c r="X627" s="292"/>
    </row>
    <row r="628" spans="24:24" x14ac:dyDescent="0.2">
      <c r="X628" s="292"/>
    </row>
    <row r="629" spans="24:24" x14ac:dyDescent="0.2">
      <c r="X629" s="292"/>
    </row>
    <row r="630" spans="24:24" x14ac:dyDescent="0.2">
      <c r="X630" s="292"/>
    </row>
    <row r="631" spans="24:24" x14ac:dyDescent="0.2">
      <c r="X631" s="292"/>
    </row>
    <row r="632" spans="24:24" x14ac:dyDescent="0.2">
      <c r="X632" s="292"/>
    </row>
    <row r="633" spans="24:24" x14ac:dyDescent="0.2">
      <c r="X633" s="292"/>
    </row>
    <row r="634" spans="24:24" x14ac:dyDescent="0.2">
      <c r="X634" s="292"/>
    </row>
    <row r="635" spans="24:24" x14ac:dyDescent="0.2">
      <c r="X635" s="292"/>
    </row>
    <row r="636" spans="24:24" x14ac:dyDescent="0.2">
      <c r="X636" s="292"/>
    </row>
    <row r="637" spans="24:24" x14ac:dyDescent="0.2">
      <c r="X637" s="292"/>
    </row>
    <row r="638" spans="24:24" x14ac:dyDescent="0.2">
      <c r="X638" s="292"/>
    </row>
    <row r="639" spans="24:24" x14ac:dyDescent="0.2">
      <c r="X639" s="292"/>
    </row>
    <row r="640" spans="24:24" x14ac:dyDescent="0.2">
      <c r="X640" s="292"/>
    </row>
    <row r="641" spans="24:24" x14ac:dyDescent="0.2">
      <c r="X641" s="292"/>
    </row>
    <row r="642" spans="24:24" x14ac:dyDescent="0.2">
      <c r="X642" s="292"/>
    </row>
    <row r="643" spans="24:24" x14ac:dyDescent="0.2">
      <c r="X643" s="292"/>
    </row>
    <row r="644" spans="24:24" x14ac:dyDescent="0.2">
      <c r="X644" s="292"/>
    </row>
    <row r="645" spans="24:24" x14ac:dyDescent="0.2">
      <c r="X645" s="292"/>
    </row>
    <row r="646" spans="24:24" x14ac:dyDescent="0.2">
      <c r="X646" s="292"/>
    </row>
    <row r="647" spans="24:24" x14ac:dyDescent="0.2">
      <c r="X647" s="292"/>
    </row>
    <row r="648" spans="24:24" x14ac:dyDescent="0.2">
      <c r="X648" s="292"/>
    </row>
    <row r="649" spans="24:24" x14ac:dyDescent="0.2">
      <c r="X649" s="292"/>
    </row>
    <row r="650" spans="24:24" x14ac:dyDescent="0.2">
      <c r="X650" s="292"/>
    </row>
    <row r="651" spans="24:24" x14ac:dyDescent="0.2">
      <c r="X651" s="292"/>
    </row>
    <row r="652" spans="24:24" x14ac:dyDescent="0.2">
      <c r="X652" s="292"/>
    </row>
    <row r="653" spans="24:24" x14ac:dyDescent="0.2">
      <c r="X653" s="292"/>
    </row>
    <row r="654" spans="24:24" x14ac:dyDescent="0.2">
      <c r="X654" s="292"/>
    </row>
    <row r="655" spans="24:24" x14ac:dyDescent="0.2">
      <c r="X655" s="292"/>
    </row>
    <row r="656" spans="24:24" x14ac:dyDescent="0.2">
      <c r="X656" s="292"/>
    </row>
    <row r="657" spans="24:24" x14ac:dyDescent="0.2">
      <c r="X657" s="292"/>
    </row>
    <row r="658" spans="24:24" x14ac:dyDescent="0.2">
      <c r="X658" s="292"/>
    </row>
    <row r="659" spans="24:24" x14ac:dyDescent="0.2">
      <c r="X659" s="292"/>
    </row>
    <row r="660" spans="24:24" x14ac:dyDescent="0.2">
      <c r="X660" s="292"/>
    </row>
    <row r="661" spans="24:24" x14ac:dyDescent="0.2">
      <c r="X661" s="292"/>
    </row>
    <row r="662" spans="24:24" x14ac:dyDescent="0.2">
      <c r="X662" s="292"/>
    </row>
    <row r="663" spans="24:24" x14ac:dyDescent="0.2">
      <c r="X663" s="292"/>
    </row>
    <row r="664" spans="24:24" x14ac:dyDescent="0.2">
      <c r="X664" s="292"/>
    </row>
    <row r="665" spans="24:24" x14ac:dyDescent="0.2">
      <c r="X665" s="292"/>
    </row>
    <row r="666" spans="24:24" x14ac:dyDescent="0.2">
      <c r="X666" s="292"/>
    </row>
    <row r="667" spans="24:24" x14ac:dyDescent="0.2">
      <c r="X667" s="292"/>
    </row>
    <row r="668" spans="24:24" x14ac:dyDescent="0.2">
      <c r="X668" s="292"/>
    </row>
    <row r="669" spans="24:24" x14ac:dyDescent="0.2">
      <c r="X669" s="292"/>
    </row>
    <row r="670" spans="24:24" x14ac:dyDescent="0.2">
      <c r="X670" s="292"/>
    </row>
    <row r="671" spans="24:24" x14ac:dyDescent="0.2">
      <c r="X671" s="292"/>
    </row>
    <row r="672" spans="24:24" x14ac:dyDescent="0.2">
      <c r="X672" s="292"/>
    </row>
    <row r="673" spans="24:24" x14ac:dyDescent="0.2">
      <c r="X673" s="292"/>
    </row>
    <row r="674" spans="24:24" x14ac:dyDescent="0.2">
      <c r="X674" s="292"/>
    </row>
    <row r="675" spans="24:24" x14ac:dyDescent="0.2">
      <c r="X675" s="292"/>
    </row>
    <row r="676" spans="24:24" x14ac:dyDescent="0.2">
      <c r="X676" s="292"/>
    </row>
    <row r="677" spans="24:24" x14ac:dyDescent="0.2">
      <c r="X677" s="292"/>
    </row>
    <row r="678" spans="24:24" x14ac:dyDescent="0.2">
      <c r="X678" s="292"/>
    </row>
    <row r="679" spans="24:24" x14ac:dyDescent="0.2">
      <c r="X679" s="292"/>
    </row>
    <row r="680" spans="24:24" x14ac:dyDescent="0.2">
      <c r="X680" s="292"/>
    </row>
    <row r="681" spans="24:24" x14ac:dyDescent="0.2">
      <c r="X681" s="292"/>
    </row>
    <row r="682" spans="24:24" x14ac:dyDescent="0.2">
      <c r="X682" s="292"/>
    </row>
    <row r="683" spans="24:24" x14ac:dyDescent="0.2">
      <c r="X683" s="292"/>
    </row>
    <row r="684" spans="24:24" x14ac:dyDescent="0.2">
      <c r="X684" s="292"/>
    </row>
    <row r="685" spans="24:24" x14ac:dyDescent="0.2">
      <c r="X685" s="292"/>
    </row>
    <row r="686" spans="24:24" x14ac:dyDescent="0.2">
      <c r="X686" s="292"/>
    </row>
    <row r="687" spans="24:24" x14ac:dyDescent="0.2">
      <c r="X687" s="292"/>
    </row>
    <row r="688" spans="24:24" x14ac:dyDescent="0.2">
      <c r="X688" s="292"/>
    </row>
    <row r="689" spans="24:24" x14ac:dyDescent="0.2">
      <c r="X689" s="292"/>
    </row>
    <row r="690" spans="24:24" x14ac:dyDescent="0.2">
      <c r="X690" s="292"/>
    </row>
    <row r="691" spans="24:24" x14ac:dyDescent="0.2">
      <c r="X691" s="292"/>
    </row>
    <row r="692" spans="24:24" x14ac:dyDescent="0.2">
      <c r="X692" s="292"/>
    </row>
    <row r="693" spans="24:24" x14ac:dyDescent="0.2">
      <c r="X693" s="292"/>
    </row>
    <row r="694" spans="24:24" x14ac:dyDescent="0.2">
      <c r="X694" s="292"/>
    </row>
    <row r="695" spans="24:24" x14ac:dyDescent="0.2">
      <c r="X695" s="292"/>
    </row>
    <row r="696" spans="24:24" x14ac:dyDescent="0.2">
      <c r="X696" s="292"/>
    </row>
    <row r="697" spans="24:24" x14ac:dyDescent="0.2">
      <c r="X697" s="292"/>
    </row>
    <row r="698" spans="24:24" x14ac:dyDescent="0.2">
      <c r="X698" s="292"/>
    </row>
  </sheetData>
  <mergeCells count="31">
    <mergeCell ref="A108:D108"/>
    <mergeCell ref="N108:Q108"/>
    <mergeCell ref="W5:W6"/>
    <mergeCell ref="X5:X6"/>
    <mergeCell ref="P7:X7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A4:B7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C4:C6"/>
    <mergeCell ref="D4:D6"/>
    <mergeCell ref="E4:E6"/>
    <mergeCell ref="F4:L4"/>
    <mergeCell ref="N4:O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Width="2" fitToHeight="2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1" manualBreakCount="1">
    <brk id="56" max="23" man="1"/>
  </rowBreaks>
  <colBreaks count="1" manualBreakCount="1">
    <brk id="13" max="104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6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90" customWidth="1" collapsed="1"/>
    <col min="2" max="2" width="8.5703125" style="291" customWidth="1" collapsed="1"/>
    <col min="3" max="5" width="11.28515625" style="291" customWidth="1" collapsed="1"/>
    <col min="6" max="6" width="12" style="291" bestFit="1" customWidth="1" collapsed="1"/>
    <col min="7" max="7" width="11.28515625" style="291" customWidth="1" collapsed="1"/>
    <col min="8" max="8" width="12.140625" style="291" bestFit="1" customWidth="1" collapsed="1"/>
    <col min="9" max="9" width="11.28515625" style="291" customWidth="1" collapsed="1"/>
    <col min="10" max="10" width="12.85546875" style="291" bestFit="1" customWidth="1" collapsed="1"/>
    <col min="11" max="12" width="11.28515625" style="291" customWidth="1" collapsed="1"/>
    <col min="13" max="13" width="5.7109375" style="290" customWidth="1" collapsed="1"/>
    <col min="14" max="14" width="27.7109375" style="290" customWidth="1" collapsed="1"/>
    <col min="15" max="15" width="8.42578125" style="291" customWidth="1" collapsed="1"/>
    <col min="16" max="24" width="12.7109375" style="291" customWidth="1" collapsed="1"/>
    <col min="25" max="25" width="11.42578125" style="290" collapsed="1"/>
    <col min="26" max="16384" width="11.42578125" style="291" collapsed="1"/>
  </cols>
  <sheetData>
    <row r="1" spans="1:58" s="273" customFormat="1" ht="20.100000000000001" customHeight="1" x14ac:dyDescent="0.2">
      <c r="A1" s="271" t="s">
        <v>711</v>
      </c>
      <c r="B1" s="272"/>
      <c r="C1" s="272"/>
      <c r="D1" s="272"/>
      <c r="E1" s="272"/>
      <c r="F1" s="272"/>
      <c r="G1" s="272"/>
      <c r="H1" s="272"/>
      <c r="J1" s="274"/>
      <c r="N1" s="271" t="s">
        <v>711</v>
      </c>
      <c r="O1" s="272"/>
      <c r="P1" s="272"/>
      <c r="S1" s="272"/>
      <c r="T1" s="272"/>
      <c r="U1" s="272"/>
      <c r="V1" s="272"/>
      <c r="W1" s="272"/>
      <c r="X1" s="272"/>
      <c r="Y1" s="275"/>
    </row>
    <row r="2" spans="1:58" s="277" customFormat="1" ht="20.100000000000001" customHeight="1" x14ac:dyDescent="0.25">
      <c r="A2" s="658" t="s">
        <v>781</v>
      </c>
      <c r="B2" s="276"/>
      <c r="C2" s="276"/>
      <c r="D2" s="276"/>
      <c r="E2" s="276"/>
      <c r="F2" s="276"/>
      <c r="G2" s="276"/>
      <c r="H2" s="276"/>
      <c r="N2" s="658" t="s">
        <v>781</v>
      </c>
      <c r="O2" s="276"/>
      <c r="P2" s="276"/>
      <c r="S2" s="276"/>
      <c r="T2" s="276"/>
      <c r="U2" s="276"/>
      <c r="V2" s="276"/>
      <c r="W2" s="276"/>
      <c r="X2" s="276"/>
      <c r="Y2" s="278"/>
    </row>
    <row r="3" spans="1:58" s="280" customFormat="1" ht="15" x14ac:dyDescent="0.2">
      <c r="A3" s="279"/>
      <c r="I3" s="281"/>
      <c r="M3" s="279"/>
      <c r="N3" s="279"/>
      <c r="Y3" s="279"/>
    </row>
    <row r="4" spans="1:58" s="284" customFormat="1" ht="15" customHeight="1" x14ac:dyDescent="0.2">
      <c r="A4" s="1183" t="s">
        <v>5</v>
      </c>
      <c r="B4" s="1184"/>
      <c r="C4" s="1194" t="s">
        <v>6</v>
      </c>
      <c r="D4" s="1194" t="s">
        <v>36</v>
      </c>
      <c r="E4" s="1194" t="s">
        <v>101</v>
      </c>
      <c r="F4" s="1206" t="s">
        <v>273</v>
      </c>
      <c r="G4" s="1207"/>
      <c r="H4" s="1207"/>
      <c r="I4" s="1207"/>
      <c r="J4" s="1207"/>
      <c r="K4" s="1207"/>
      <c r="L4" s="1207"/>
      <c r="M4" s="296"/>
      <c r="N4" s="1183" t="s">
        <v>5</v>
      </c>
      <c r="O4" s="1184"/>
      <c r="P4" s="1189" t="s">
        <v>31</v>
      </c>
      <c r="Q4" s="1183"/>
      <c r="R4" s="1183"/>
      <c r="S4" s="1183"/>
      <c r="T4" s="1183"/>
      <c r="U4" s="1184"/>
      <c r="V4" s="1208" t="s">
        <v>274</v>
      </c>
      <c r="W4" s="1208"/>
      <c r="X4" s="1208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ht="12" customHeight="1" x14ac:dyDescent="0.2">
      <c r="A5" s="1185"/>
      <c r="B5" s="1186"/>
      <c r="C5" s="1195"/>
      <c r="D5" s="1195"/>
      <c r="E5" s="1195"/>
      <c r="F5" s="1192" t="s">
        <v>7</v>
      </c>
      <c r="G5" s="1192" t="s">
        <v>257</v>
      </c>
      <c r="H5" s="1192" t="s">
        <v>258</v>
      </c>
      <c r="I5" s="1192" t="s">
        <v>259</v>
      </c>
      <c r="J5" s="1192" t="s">
        <v>8</v>
      </c>
      <c r="K5" s="1197" t="s">
        <v>9</v>
      </c>
      <c r="L5" s="1199" t="s">
        <v>10</v>
      </c>
      <c r="M5" s="293"/>
      <c r="N5" s="1185"/>
      <c r="O5" s="1186"/>
      <c r="P5" s="1192" t="s">
        <v>11</v>
      </c>
      <c r="Q5" s="1191" t="s">
        <v>264</v>
      </c>
      <c r="R5" s="1192" t="s">
        <v>265</v>
      </c>
      <c r="S5" s="1192" t="s">
        <v>12</v>
      </c>
      <c r="T5" s="1192" t="s">
        <v>13</v>
      </c>
      <c r="U5" s="1192" t="s">
        <v>268</v>
      </c>
      <c r="V5" s="1194" t="s">
        <v>269</v>
      </c>
      <c r="W5" s="1194" t="s">
        <v>185</v>
      </c>
      <c r="X5" s="1199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ht="26.45" customHeight="1" x14ac:dyDescent="0.2">
      <c r="A6" s="1185"/>
      <c r="B6" s="1186"/>
      <c r="C6" s="1196"/>
      <c r="D6" s="1196"/>
      <c r="E6" s="1196"/>
      <c r="F6" s="1193"/>
      <c r="G6" s="1193"/>
      <c r="H6" s="1193"/>
      <c r="I6" s="1193"/>
      <c r="J6" s="1193"/>
      <c r="K6" s="1198"/>
      <c r="L6" s="1200"/>
      <c r="M6" s="293"/>
      <c r="N6" s="1185"/>
      <c r="O6" s="1186"/>
      <c r="P6" s="1193"/>
      <c r="Q6" s="1191"/>
      <c r="R6" s="1193"/>
      <c r="S6" s="1193"/>
      <c r="T6" s="1193"/>
      <c r="U6" s="1193"/>
      <c r="V6" s="1196"/>
      <c r="W6" s="1196"/>
      <c r="X6" s="1200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ht="15" customHeight="1" x14ac:dyDescent="0.2">
      <c r="A7" s="1187"/>
      <c r="B7" s="1188"/>
      <c r="C7" s="286" t="s">
        <v>301</v>
      </c>
      <c r="D7" s="287"/>
      <c r="E7" s="287"/>
      <c r="F7" s="287"/>
      <c r="G7" s="287"/>
      <c r="H7" s="287"/>
      <c r="I7" s="287"/>
      <c r="J7" s="287"/>
      <c r="K7" s="287"/>
      <c r="L7" s="287"/>
      <c r="M7" s="297"/>
      <c r="N7" s="1187"/>
      <c r="O7" s="1188"/>
      <c r="P7" s="1190" t="s">
        <v>301</v>
      </c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8" customFormat="1" ht="33.75" customHeight="1" x14ac:dyDescent="0.2">
      <c r="A8" s="1137" t="s">
        <v>213</v>
      </c>
      <c r="B8" s="1134"/>
      <c r="C8" s="1134">
        <v>0</v>
      </c>
      <c r="D8" s="1134">
        <v>0</v>
      </c>
      <c r="E8" s="1134">
        <v>0</v>
      </c>
      <c r="F8" s="1134">
        <v>0</v>
      </c>
      <c r="G8" s="1134">
        <v>0</v>
      </c>
      <c r="H8" s="1134">
        <v>0</v>
      </c>
      <c r="I8" s="1134">
        <v>0</v>
      </c>
      <c r="J8" s="1134">
        <v>0</v>
      </c>
      <c r="K8" s="1134">
        <v>0</v>
      </c>
      <c r="L8" s="1134">
        <v>0</v>
      </c>
      <c r="M8" s="176"/>
      <c r="N8" s="1137" t="s">
        <v>212</v>
      </c>
      <c r="O8" s="1134"/>
      <c r="P8" s="1134">
        <v>0</v>
      </c>
      <c r="Q8" s="1134">
        <v>0</v>
      </c>
      <c r="R8" s="1134">
        <v>0</v>
      </c>
      <c r="S8" s="1134">
        <v>0</v>
      </c>
      <c r="T8" s="1134">
        <v>0</v>
      </c>
      <c r="U8" s="1134">
        <v>0</v>
      </c>
      <c r="V8" s="1134">
        <v>0</v>
      </c>
      <c r="W8" s="1134">
        <v>0</v>
      </c>
      <c r="X8" s="1134">
        <v>0</v>
      </c>
    </row>
    <row r="9" spans="1:58" s="17" customFormat="1" ht="18" customHeight="1" x14ac:dyDescent="0.2">
      <c r="A9" s="7" t="s">
        <v>69</v>
      </c>
      <c r="B9" s="39"/>
      <c r="C9" s="695"/>
      <c r="D9" s="692"/>
      <c r="E9" s="692"/>
      <c r="F9" s="692"/>
      <c r="G9" s="692"/>
      <c r="H9" s="692"/>
      <c r="I9" s="692"/>
      <c r="J9" s="692"/>
      <c r="K9" s="692"/>
      <c r="L9" s="692"/>
      <c r="M9" s="7"/>
      <c r="N9" s="7" t="s">
        <v>69</v>
      </c>
      <c r="O9" s="39"/>
      <c r="P9" s="695"/>
      <c r="Q9" s="692"/>
      <c r="R9" s="692"/>
      <c r="S9" s="692"/>
      <c r="T9" s="692"/>
      <c r="U9" s="692"/>
      <c r="V9" s="692"/>
      <c r="W9" s="692"/>
      <c r="X9" s="692"/>
    </row>
    <row r="10" spans="1:58" s="17" customFormat="1" ht="18" customHeight="1" x14ac:dyDescent="0.2">
      <c r="A10" s="93" t="s">
        <v>70</v>
      </c>
      <c r="B10" s="39"/>
      <c r="C10" s="55">
        <v>254409.92679999999</v>
      </c>
      <c r="D10" s="56">
        <v>182649.79079</v>
      </c>
      <c r="E10" s="56">
        <v>71760.136010000002</v>
      </c>
      <c r="F10" s="56">
        <v>8963</v>
      </c>
      <c r="G10" s="56">
        <v>0</v>
      </c>
      <c r="H10" s="56">
        <v>1700</v>
      </c>
      <c r="I10" s="56">
        <v>5035</v>
      </c>
      <c r="J10" s="56">
        <v>287.5</v>
      </c>
      <c r="K10" s="56">
        <v>6000</v>
      </c>
      <c r="L10" s="56">
        <v>19691.981360000002</v>
      </c>
      <c r="M10" s="93"/>
      <c r="N10" s="93" t="s">
        <v>70</v>
      </c>
      <c r="O10" s="39"/>
      <c r="P10" s="55">
        <v>7522.6670000000004</v>
      </c>
      <c r="Q10" s="56">
        <v>1725.5</v>
      </c>
      <c r="R10" s="56">
        <v>0</v>
      </c>
      <c r="S10" s="56">
        <v>5233.0261499999997</v>
      </c>
      <c r="T10" s="56">
        <v>3818.5</v>
      </c>
      <c r="U10" s="56">
        <v>999.5</v>
      </c>
      <c r="V10" s="56">
        <v>6697</v>
      </c>
      <c r="W10" s="56">
        <v>1942.3615</v>
      </c>
      <c r="X10" s="56">
        <v>2144.1</v>
      </c>
    </row>
    <row r="11" spans="1:58" s="17" customFormat="1" ht="18" customHeight="1" x14ac:dyDescent="0.2">
      <c r="A11" s="7" t="s">
        <v>71</v>
      </c>
      <c r="B11" s="39"/>
      <c r="C11" s="695">
        <v>672.10547999999994</v>
      </c>
      <c r="D11" s="692">
        <v>9.9070000000000005E-2</v>
      </c>
      <c r="E11" s="692">
        <v>672.00639999999999</v>
      </c>
      <c r="F11" s="692">
        <v>0</v>
      </c>
      <c r="G11" s="692">
        <v>0</v>
      </c>
      <c r="H11" s="692">
        <v>0</v>
      </c>
      <c r="I11" s="692">
        <v>0</v>
      </c>
      <c r="J11" s="692">
        <v>331.92</v>
      </c>
      <c r="K11" s="692">
        <v>0</v>
      </c>
      <c r="L11" s="692">
        <v>29</v>
      </c>
      <c r="M11" s="7"/>
      <c r="N11" s="7" t="s">
        <v>71</v>
      </c>
      <c r="O11" s="39"/>
      <c r="P11" s="695">
        <v>269.39999999999998</v>
      </c>
      <c r="Q11" s="692">
        <v>1.6863999999999999</v>
      </c>
      <c r="R11" s="692">
        <v>0</v>
      </c>
      <c r="S11" s="692">
        <v>0</v>
      </c>
      <c r="T11" s="692">
        <v>40</v>
      </c>
      <c r="U11" s="692">
        <v>0</v>
      </c>
      <c r="V11" s="692">
        <v>0</v>
      </c>
      <c r="W11" s="692">
        <v>0</v>
      </c>
      <c r="X11" s="692">
        <v>0</v>
      </c>
    </row>
    <row r="12" spans="1:58" s="11" customFormat="1" ht="8.1" customHeight="1" x14ac:dyDescent="0.2">
      <c r="A12" s="94"/>
      <c r="B12" s="94"/>
      <c r="C12" s="1129"/>
      <c r="D12" s="1129"/>
      <c r="E12" s="1129"/>
      <c r="F12" s="1129"/>
      <c r="G12" s="1129"/>
      <c r="H12" s="1129"/>
      <c r="I12" s="1129"/>
      <c r="J12" s="1129"/>
      <c r="K12" s="1129"/>
      <c r="L12" s="1129"/>
      <c r="M12" s="94"/>
      <c r="N12" s="94"/>
      <c r="O12" s="94"/>
      <c r="P12" s="1129"/>
      <c r="Q12" s="1129"/>
      <c r="R12" s="1129"/>
      <c r="S12" s="1129"/>
      <c r="T12" s="1129"/>
      <c r="U12" s="1129"/>
      <c r="V12" s="1129"/>
      <c r="W12" s="1129"/>
      <c r="X12" s="1129"/>
    </row>
    <row r="13" spans="1:58" s="8" customFormat="1" ht="24.95" customHeight="1" x14ac:dyDescent="0.2">
      <c r="A13" s="1138" t="s">
        <v>153</v>
      </c>
      <c r="B13" s="1131"/>
      <c r="C13" s="1131"/>
      <c r="D13" s="1131"/>
      <c r="E13" s="1131"/>
      <c r="F13" s="1131"/>
      <c r="G13" s="1131"/>
      <c r="H13" s="1131"/>
      <c r="I13" s="1131"/>
      <c r="J13" s="1131"/>
      <c r="K13" s="1131"/>
      <c r="L13" s="1131"/>
      <c r="M13" s="176"/>
      <c r="N13" s="1138" t="s">
        <v>157</v>
      </c>
      <c r="O13" s="1131"/>
      <c r="P13" s="1131"/>
      <c r="Q13" s="1131"/>
      <c r="R13" s="1131"/>
      <c r="S13" s="1131"/>
      <c r="T13" s="1131"/>
      <c r="U13" s="1131"/>
      <c r="V13" s="1131"/>
      <c r="W13" s="1131"/>
      <c r="X13" s="1131"/>
      <c r="Y13" s="685"/>
    </row>
    <row r="14" spans="1:58" s="8" customFormat="1" ht="18" customHeight="1" x14ac:dyDescent="0.2">
      <c r="A14" s="7" t="s">
        <v>302</v>
      </c>
      <c r="B14" s="7"/>
      <c r="C14" s="695">
        <v>43583.484810000002</v>
      </c>
      <c r="D14" s="692">
        <v>40654.38955</v>
      </c>
      <c r="E14" s="692">
        <v>2929.0952699999998</v>
      </c>
      <c r="F14" s="692">
        <v>0</v>
      </c>
      <c r="G14" s="692">
        <v>0</v>
      </c>
      <c r="H14" s="692">
        <v>0</v>
      </c>
      <c r="I14" s="692">
        <v>0</v>
      </c>
      <c r="J14" s="692">
        <v>0</v>
      </c>
      <c r="K14" s="692">
        <v>500</v>
      </c>
      <c r="L14" s="692">
        <v>0</v>
      </c>
      <c r="M14" s="7"/>
      <c r="N14" s="7" t="s">
        <v>302</v>
      </c>
      <c r="O14" s="7"/>
      <c r="P14" s="695">
        <v>400</v>
      </c>
      <c r="Q14" s="692">
        <v>0</v>
      </c>
      <c r="R14" s="692">
        <v>0</v>
      </c>
      <c r="S14" s="692">
        <v>2029.09527</v>
      </c>
      <c r="T14" s="692">
        <v>0</v>
      </c>
      <c r="U14" s="692">
        <v>0</v>
      </c>
      <c r="V14" s="692">
        <v>0</v>
      </c>
      <c r="W14" s="692">
        <v>0</v>
      </c>
      <c r="X14" s="692">
        <v>0</v>
      </c>
    </row>
    <row r="15" spans="1:58" s="11" customFormat="1" ht="18" customHeight="1" x14ac:dyDescent="0.2">
      <c r="A15" s="10" t="s">
        <v>59</v>
      </c>
      <c r="B15" s="10"/>
      <c r="C15" s="688">
        <v>43583.484810000002</v>
      </c>
      <c r="D15" s="684">
        <v>40654.38955</v>
      </c>
      <c r="E15" s="684">
        <v>2929.0952699999998</v>
      </c>
      <c r="F15" s="684">
        <v>0</v>
      </c>
      <c r="G15" s="684">
        <v>0</v>
      </c>
      <c r="H15" s="684">
        <v>0</v>
      </c>
      <c r="I15" s="684">
        <v>0</v>
      </c>
      <c r="J15" s="684">
        <v>0</v>
      </c>
      <c r="K15" s="684">
        <v>500</v>
      </c>
      <c r="L15" s="684">
        <v>0</v>
      </c>
      <c r="N15" s="10" t="s">
        <v>59</v>
      </c>
      <c r="O15" s="10"/>
      <c r="P15" s="688">
        <v>400</v>
      </c>
      <c r="Q15" s="684">
        <v>0</v>
      </c>
      <c r="R15" s="684">
        <v>0</v>
      </c>
      <c r="S15" s="684">
        <v>2029.09527</v>
      </c>
      <c r="T15" s="684">
        <v>0</v>
      </c>
      <c r="U15" s="684">
        <v>0</v>
      </c>
      <c r="V15" s="684">
        <v>0</v>
      </c>
      <c r="W15" s="684">
        <v>0</v>
      </c>
      <c r="X15" s="684">
        <v>0</v>
      </c>
    </row>
    <row r="16" spans="1:58" s="11" customFormat="1" x14ac:dyDescent="0.2">
      <c r="A16" s="10" t="s">
        <v>102</v>
      </c>
      <c r="B16" s="10"/>
      <c r="C16" s="688">
        <v>42670.762750000002</v>
      </c>
      <c r="D16" s="684">
        <v>40641.667479999996</v>
      </c>
      <c r="E16" s="684">
        <v>2029.09527</v>
      </c>
      <c r="F16" s="684">
        <v>0</v>
      </c>
      <c r="G16" s="684">
        <v>0</v>
      </c>
      <c r="H16" s="684">
        <v>0</v>
      </c>
      <c r="I16" s="684">
        <v>0</v>
      </c>
      <c r="J16" s="684">
        <v>0</v>
      </c>
      <c r="K16" s="684">
        <v>0</v>
      </c>
      <c r="L16" s="684">
        <v>0</v>
      </c>
      <c r="N16" s="10" t="s">
        <v>102</v>
      </c>
      <c r="O16" s="10"/>
      <c r="P16" s="688">
        <v>0</v>
      </c>
      <c r="Q16" s="684">
        <v>0</v>
      </c>
      <c r="R16" s="684">
        <v>0</v>
      </c>
      <c r="S16" s="684">
        <v>2029.09527</v>
      </c>
      <c r="T16" s="684">
        <v>0</v>
      </c>
      <c r="U16" s="684">
        <v>0</v>
      </c>
      <c r="V16" s="684">
        <v>0</v>
      </c>
      <c r="W16" s="684">
        <v>0</v>
      </c>
      <c r="X16" s="684">
        <v>0</v>
      </c>
    </row>
    <row r="17" spans="1:24" s="11" customFormat="1" x14ac:dyDescent="0.2">
      <c r="A17" s="10" t="s">
        <v>103</v>
      </c>
      <c r="B17" s="10"/>
      <c r="C17" s="688">
        <v>0</v>
      </c>
      <c r="D17" s="684">
        <v>0</v>
      </c>
      <c r="E17" s="684">
        <v>0</v>
      </c>
      <c r="F17" s="684">
        <v>0</v>
      </c>
      <c r="G17" s="684">
        <v>0</v>
      </c>
      <c r="H17" s="684">
        <v>0</v>
      </c>
      <c r="I17" s="684">
        <v>0</v>
      </c>
      <c r="J17" s="684">
        <v>0</v>
      </c>
      <c r="K17" s="684">
        <v>0</v>
      </c>
      <c r="L17" s="684">
        <v>0</v>
      </c>
      <c r="N17" s="10" t="s">
        <v>103</v>
      </c>
      <c r="O17" s="10"/>
      <c r="P17" s="688">
        <v>0</v>
      </c>
      <c r="Q17" s="684">
        <v>0</v>
      </c>
      <c r="R17" s="684">
        <v>0</v>
      </c>
      <c r="S17" s="684">
        <v>0</v>
      </c>
      <c r="T17" s="684">
        <v>0</v>
      </c>
      <c r="U17" s="684">
        <v>0</v>
      </c>
      <c r="V17" s="684">
        <v>0</v>
      </c>
      <c r="W17" s="684">
        <v>0</v>
      </c>
      <c r="X17" s="684">
        <v>0</v>
      </c>
    </row>
    <row r="18" spans="1:24" s="11" customFormat="1" x14ac:dyDescent="0.2">
      <c r="A18" s="10" t="s">
        <v>104</v>
      </c>
      <c r="B18" s="10"/>
      <c r="C18" s="688">
        <v>912.72206000000006</v>
      </c>
      <c r="D18" s="684">
        <v>12.722060000000001</v>
      </c>
      <c r="E18" s="684">
        <v>900</v>
      </c>
      <c r="F18" s="684">
        <v>0</v>
      </c>
      <c r="G18" s="684">
        <v>0</v>
      </c>
      <c r="H18" s="684">
        <v>0</v>
      </c>
      <c r="I18" s="684">
        <v>0</v>
      </c>
      <c r="J18" s="684">
        <v>0</v>
      </c>
      <c r="K18" s="684">
        <v>500</v>
      </c>
      <c r="L18" s="684">
        <v>0</v>
      </c>
      <c r="N18" s="10" t="s">
        <v>104</v>
      </c>
      <c r="O18" s="10"/>
      <c r="P18" s="688">
        <v>400</v>
      </c>
      <c r="Q18" s="684">
        <v>0</v>
      </c>
      <c r="R18" s="684">
        <v>0</v>
      </c>
      <c r="S18" s="684">
        <v>0</v>
      </c>
      <c r="T18" s="684">
        <v>0</v>
      </c>
      <c r="U18" s="684">
        <v>0</v>
      </c>
      <c r="V18" s="684">
        <v>0</v>
      </c>
      <c r="W18" s="684">
        <v>0</v>
      </c>
      <c r="X18" s="684">
        <v>0</v>
      </c>
    </row>
    <row r="19" spans="1:24" s="6" customFormat="1" x14ac:dyDescent="0.2">
      <c r="A19" s="37" t="s">
        <v>58</v>
      </c>
      <c r="B19" s="39"/>
      <c r="C19" s="688">
        <v>912.72206000000006</v>
      </c>
      <c r="D19" s="684">
        <v>12.722060000000001</v>
      </c>
      <c r="E19" s="684">
        <v>900</v>
      </c>
      <c r="F19" s="684">
        <v>0</v>
      </c>
      <c r="G19" s="684">
        <v>0</v>
      </c>
      <c r="H19" s="684">
        <v>0</v>
      </c>
      <c r="I19" s="684">
        <v>0</v>
      </c>
      <c r="J19" s="684">
        <v>0</v>
      </c>
      <c r="K19" s="684">
        <v>500</v>
      </c>
      <c r="L19" s="684">
        <v>0</v>
      </c>
      <c r="N19" s="37" t="s">
        <v>58</v>
      </c>
      <c r="O19" s="39"/>
      <c r="P19" s="688">
        <v>400</v>
      </c>
      <c r="Q19" s="684">
        <v>0</v>
      </c>
      <c r="R19" s="684">
        <v>0</v>
      </c>
      <c r="S19" s="684">
        <v>0</v>
      </c>
      <c r="T19" s="684">
        <v>0</v>
      </c>
      <c r="U19" s="684">
        <v>0</v>
      </c>
      <c r="V19" s="684">
        <v>0</v>
      </c>
      <c r="W19" s="684">
        <v>0</v>
      </c>
      <c r="X19" s="684">
        <v>0</v>
      </c>
    </row>
    <row r="20" spans="1:24" s="6" customFormat="1" x14ac:dyDescent="0.2">
      <c r="A20" s="37" t="s">
        <v>97</v>
      </c>
      <c r="B20" s="39"/>
      <c r="C20" s="688">
        <v>0</v>
      </c>
      <c r="D20" s="684">
        <v>0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0</v>
      </c>
      <c r="K20" s="684">
        <v>0</v>
      </c>
      <c r="L20" s="684">
        <v>0</v>
      </c>
      <c r="N20" s="37" t="s">
        <v>97</v>
      </c>
      <c r="O20" s="39"/>
      <c r="P20" s="688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0</v>
      </c>
      <c r="V20" s="684">
        <v>0</v>
      </c>
      <c r="W20" s="684">
        <v>0</v>
      </c>
      <c r="X20" s="684">
        <v>0</v>
      </c>
    </row>
    <row r="21" spans="1:24" s="11" customFormat="1" ht="8.1" customHeight="1" x14ac:dyDescent="0.2">
      <c r="A21" s="94"/>
      <c r="B21" s="94"/>
      <c r="C21" s="1165"/>
      <c r="D21" s="1209"/>
      <c r="E21" s="1209"/>
      <c r="F21" s="1209"/>
      <c r="G21" s="1209"/>
      <c r="H21" s="1209"/>
      <c r="I21" s="1209"/>
      <c r="J21" s="1209"/>
      <c r="K21" s="1209"/>
      <c r="L21" s="1209"/>
      <c r="M21" s="94"/>
      <c r="N21" s="94"/>
      <c r="O21" s="94"/>
      <c r="P21" s="1165"/>
      <c r="Q21" s="1209"/>
      <c r="R21" s="1209"/>
      <c r="S21" s="1209"/>
      <c r="T21" s="1209"/>
      <c r="U21" s="1209"/>
      <c r="V21" s="1209"/>
      <c r="W21" s="1209"/>
      <c r="X21" s="1209"/>
    </row>
    <row r="22" spans="1:24" s="8" customFormat="1" ht="18" customHeight="1" x14ac:dyDescent="0.2">
      <c r="A22" s="7" t="s">
        <v>68</v>
      </c>
      <c r="B22" s="7"/>
      <c r="C22" s="695">
        <v>6168</v>
      </c>
      <c r="D22" s="692">
        <v>0</v>
      </c>
      <c r="E22" s="692">
        <v>6168</v>
      </c>
      <c r="F22" s="692">
        <v>5468</v>
      </c>
      <c r="G22" s="692">
        <v>0</v>
      </c>
      <c r="H22" s="692">
        <v>0</v>
      </c>
      <c r="I22" s="692">
        <v>0</v>
      </c>
      <c r="J22" s="692">
        <v>0</v>
      </c>
      <c r="K22" s="692">
        <v>0</v>
      </c>
      <c r="L22" s="692">
        <v>0</v>
      </c>
      <c r="M22" s="7"/>
      <c r="N22" s="7" t="s">
        <v>68</v>
      </c>
      <c r="O22" s="7"/>
      <c r="P22" s="695">
        <v>700</v>
      </c>
      <c r="Q22" s="692">
        <v>0</v>
      </c>
      <c r="R22" s="692">
        <v>0</v>
      </c>
      <c r="S22" s="692">
        <v>0</v>
      </c>
      <c r="T22" s="692">
        <v>0</v>
      </c>
      <c r="U22" s="692">
        <v>0</v>
      </c>
      <c r="V22" s="692">
        <v>0</v>
      </c>
      <c r="W22" s="692">
        <v>0</v>
      </c>
      <c r="X22" s="692">
        <v>0</v>
      </c>
    </row>
    <row r="23" spans="1:24" s="6" customFormat="1" ht="18" customHeight="1" x14ac:dyDescent="0.2">
      <c r="A23" s="10" t="s">
        <v>55</v>
      </c>
      <c r="B23" s="39"/>
      <c r="C23" s="688">
        <v>5468</v>
      </c>
      <c r="D23" s="684">
        <v>0</v>
      </c>
      <c r="E23" s="684">
        <v>5468</v>
      </c>
      <c r="F23" s="684">
        <v>5468</v>
      </c>
      <c r="G23" s="684">
        <v>0</v>
      </c>
      <c r="H23" s="684">
        <v>0</v>
      </c>
      <c r="I23" s="684">
        <v>0</v>
      </c>
      <c r="J23" s="684">
        <v>0</v>
      </c>
      <c r="K23" s="684">
        <v>0</v>
      </c>
      <c r="L23" s="684">
        <v>0</v>
      </c>
      <c r="M23" s="10"/>
      <c r="N23" s="10" t="s">
        <v>55</v>
      </c>
      <c r="O23" s="39"/>
      <c r="P23" s="688">
        <v>0</v>
      </c>
      <c r="Q23" s="684">
        <v>0</v>
      </c>
      <c r="R23" s="684">
        <v>0</v>
      </c>
      <c r="S23" s="684">
        <v>0</v>
      </c>
      <c r="T23" s="684">
        <v>0</v>
      </c>
      <c r="U23" s="684">
        <v>0</v>
      </c>
      <c r="V23" s="684">
        <v>0</v>
      </c>
      <c r="W23" s="684">
        <v>0</v>
      </c>
      <c r="X23" s="684">
        <v>0</v>
      </c>
    </row>
    <row r="24" spans="1:24" s="6" customFormat="1" x14ac:dyDescent="0.2">
      <c r="A24" s="37" t="s">
        <v>58</v>
      </c>
      <c r="B24" s="39"/>
      <c r="C24" s="688">
        <v>5468</v>
      </c>
      <c r="D24" s="684">
        <v>0</v>
      </c>
      <c r="E24" s="684">
        <v>5468</v>
      </c>
      <c r="F24" s="684">
        <v>5468</v>
      </c>
      <c r="G24" s="684">
        <v>0</v>
      </c>
      <c r="H24" s="684">
        <v>0</v>
      </c>
      <c r="I24" s="684">
        <v>0</v>
      </c>
      <c r="J24" s="684">
        <v>0</v>
      </c>
      <c r="K24" s="684">
        <v>0</v>
      </c>
      <c r="L24" s="684">
        <v>0</v>
      </c>
      <c r="M24" s="37"/>
      <c r="N24" s="37" t="s">
        <v>58</v>
      </c>
      <c r="O24" s="39"/>
      <c r="P24" s="688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684">
        <v>0</v>
      </c>
      <c r="X24" s="684">
        <v>0</v>
      </c>
    </row>
    <row r="25" spans="1:24" s="6" customFormat="1" x14ac:dyDescent="0.2">
      <c r="A25" s="37" t="s">
        <v>97</v>
      </c>
      <c r="B25" s="39"/>
      <c r="C25" s="688">
        <v>0</v>
      </c>
      <c r="D25" s="684">
        <v>0</v>
      </c>
      <c r="E25" s="684">
        <v>0</v>
      </c>
      <c r="F25" s="684">
        <v>0</v>
      </c>
      <c r="G25" s="684">
        <v>0</v>
      </c>
      <c r="H25" s="684">
        <v>0</v>
      </c>
      <c r="I25" s="684">
        <v>0</v>
      </c>
      <c r="J25" s="684">
        <v>0</v>
      </c>
      <c r="K25" s="684">
        <v>0</v>
      </c>
      <c r="L25" s="684">
        <v>0</v>
      </c>
      <c r="M25" s="37"/>
      <c r="N25" s="37" t="s">
        <v>97</v>
      </c>
      <c r="O25" s="39"/>
      <c r="P25" s="688">
        <v>0</v>
      </c>
      <c r="Q25" s="684">
        <v>0</v>
      </c>
      <c r="R25" s="684">
        <v>0</v>
      </c>
      <c r="S25" s="684">
        <v>0</v>
      </c>
      <c r="T25" s="684">
        <v>0</v>
      </c>
      <c r="U25" s="684">
        <v>0</v>
      </c>
      <c r="V25" s="684">
        <v>0</v>
      </c>
      <c r="W25" s="684">
        <v>0</v>
      </c>
      <c r="X25" s="684">
        <v>0</v>
      </c>
    </row>
    <row r="26" spans="1:24" s="6" customFormat="1" x14ac:dyDescent="0.2">
      <c r="A26" s="10" t="s">
        <v>56</v>
      </c>
      <c r="B26" s="39"/>
      <c r="C26" s="688">
        <v>700</v>
      </c>
      <c r="D26" s="684">
        <v>0</v>
      </c>
      <c r="E26" s="684">
        <v>700</v>
      </c>
      <c r="F26" s="684">
        <v>0</v>
      </c>
      <c r="G26" s="684">
        <v>0</v>
      </c>
      <c r="H26" s="684">
        <v>0</v>
      </c>
      <c r="I26" s="684">
        <v>0</v>
      </c>
      <c r="J26" s="684">
        <v>0</v>
      </c>
      <c r="K26" s="684">
        <v>0</v>
      </c>
      <c r="L26" s="684">
        <v>0</v>
      </c>
      <c r="M26" s="10"/>
      <c r="N26" s="10" t="s">
        <v>56</v>
      </c>
      <c r="O26" s="39"/>
      <c r="P26" s="688">
        <v>700</v>
      </c>
      <c r="Q26" s="684">
        <v>0</v>
      </c>
      <c r="R26" s="684">
        <v>0</v>
      </c>
      <c r="S26" s="684">
        <v>0</v>
      </c>
      <c r="T26" s="684">
        <v>0</v>
      </c>
      <c r="U26" s="684">
        <v>0</v>
      </c>
      <c r="V26" s="684">
        <v>0</v>
      </c>
      <c r="W26" s="684">
        <v>0</v>
      </c>
      <c r="X26" s="684">
        <v>0</v>
      </c>
    </row>
    <row r="27" spans="1:24" s="6" customFormat="1" x14ac:dyDescent="0.2">
      <c r="A27" s="10" t="s">
        <v>57</v>
      </c>
      <c r="B27" s="39"/>
      <c r="C27" s="688">
        <v>0</v>
      </c>
      <c r="D27" s="684">
        <v>0</v>
      </c>
      <c r="E27" s="684">
        <v>0</v>
      </c>
      <c r="F27" s="684">
        <v>0</v>
      </c>
      <c r="G27" s="684">
        <v>0</v>
      </c>
      <c r="H27" s="684">
        <v>0</v>
      </c>
      <c r="I27" s="684">
        <v>0</v>
      </c>
      <c r="J27" s="684">
        <v>0</v>
      </c>
      <c r="K27" s="684">
        <v>0</v>
      </c>
      <c r="L27" s="684">
        <v>0</v>
      </c>
      <c r="M27" s="10"/>
      <c r="N27" s="10" t="s">
        <v>57</v>
      </c>
      <c r="O27" s="39"/>
      <c r="P27" s="688">
        <v>0</v>
      </c>
      <c r="Q27" s="684">
        <v>0</v>
      </c>
      <c r="R27" s="684">
        <v>0</v>
      </c>
      <c r="S27" s="684">
        <v>0</v>
      </c>
      <c r="T27" s="684">
        <v>0</v>
      </c>
      <c r="U27" s="684">
        <v>0</v>
      </c>
      <c r="V27" s="684">
        <v>0</v>
      </c>
      <c r="W27" s="684">
        <v>0</v>
      </c>
      <c r="X27" s="684">
        <v>0</v>
      </c>
    </row>
    <row r="28" spans="1:24" s="6" customFormat="1" x14ac:dyDescent="0.2">
      <c r="A28" s="37" t="s">
        <v>58</v>
      </c>
      <c r="B28" s="39"/>
      <c r="C28" s="688">
        <v>0</v>
      </c>
      <c r="D28" s="684">
        <v>0</v>
      </c>
      <c r="E28" s="684">
        <v>0</v>
      </c>
      <c r="F28" s="684">
        <v>0</v>
      </c>
      <c r="G28" s="684">
        <v>0</v>
      </c>
      <c r="H28" s="684">
        <v>0</v>
      </c>
      <c r="I28" s="684">
        <v>0</v>
      </c>
      <c r="J28" s="684">
        <v>0</v>
      </c>
      <c r="K28" s="684">
        <v>0</v>
      </c>
      <c r="L28" s="684">
        <v>0</v>
      </c>
      <c r="M28" s="37"/>
      <c r="N28" s="37" t="s">
        <v>58</v>
      </c>
      <c r="O28" s="39"/>
      <c r="P28" s="688">
        <v>0</v>
      </c>
      <c r="Q28" s="684">
        <v>0</v>
      </c>
      <c r="R28" s="684">
        <v>0</v>
      </c>
      <c r="S28" s="684">
        <v>0</v>
      </c>
      <c r="T28" s="684">
        <v>0</v>
      </c>
      <c r="U28" s="684">
        <v>0</v>
      </c>
      <c r="V28" s="684">
        <v>0</v>
      </c>
      <c r="W28" s="684">
        <v>0</v>
      </c>
      <c r="X28" s="684">
        <v>0</v>
      </c>
    </row>
    <row r="29" spans="1:24" s="6" customFormat="1" x14ac:dyDescent="0.2">
      <c r="A29" s="37" t="s">
        <v>97</v>
      </c>
      <c r="B29" s="39"/>
      <c r="C29" s="688">
        <v>0</v>
      </c>
      <c r="D29" s="684">
        <v>0</v>
      </c>
      <c r="E29" s="684">
        <v>0</v>
      </c>
      <c r="F29" s="684">
        <v>0</v>
      </c>
      <c r="G29" s="684">
        <v>0</v>
      </c>
      <c r="H29" s="684">
        <v>0</v>
      </c>
      <c r="I29" s="684">
        <v>0</v>
      </c>
      <c r="J29" s="684">
        <v>0</v>
      </c>
      <c r="K29" s="684">
        <v>0</v>
      </c>
      <c r="L29" s="684">
        <v>0</v>
      </c>
      <c r="M29" s="37"/>
      <c r="N29" s="37" t="s">
        <v>97</v>
      </c>
      <c r="O29" s="39"/>
      <c r="P29" s="688">
        <v>0</v>
      </c>
      <c r="Q29" s="684">
        <v>0</v>
      </c>
      <c r="R29" s="684">
        <v>0</v>
      </c>
      <c r="S29" s="684">
        <v>0</v>
      </c>
      <c r="T29" s="684">
        <v>0</v>
      </c>
      <c r="U29" s="684">
        <v>0</v>
      </c>
      <c r="V29" s="684">
        <v>0</v>
      </c>
      <c r="W29" s="684">
        <v>0</v>
      </c>
      <c r="X29" s="684">
        <v>0</v>
      </c>
    </row>
    <row r="30" spans="1:24" s="6" customFormat="1" ht="8.25" customHeight="1" x14ac:dyDescent="0.2">
      <c r="A30" s="13"/>
      <c r="B30" s="39"/>
      <c r="C30" s="1165"/>
      <c r="D30" s="1209"/>
      <c r="E30" s="1209"/>
      <c r="F30" s="1209"/>
      <c r="G30" s="1209"/>
      <c r="H30" s="1209"/>
      <c r="I30" s="1209"/>
      <c r="J30" s="1209"/>
      <c r="K30" s="1209"/>
      <c r="L30" s="1209"/>
      <c r="M30" s="13"/>
      <c r="N30" s="13"/>
      <c r="O30" s="39"/>
      <c r="P30" s="1165"/>
      <c r="Q30" s="1209"/>
      <c r="R30" s="1209"/>
      <c r="S30" s="1209"/>
      <c r="T30" s="1209"/>
      <c r="U30" s="1209"/>
      <c r="V30" s="1209"/>
      <c r="W30" s="1209"/>
      <c r="X30" s="1209"/>
    </row>
    <row r="31" spans="1:24" s="17" customFormat="1" ht="18" customHeight="1" x14ac:dyDescent="0.2">
      <c r="A31" s="7" t="s">
        <v>69</v>
      </c>
      <c r="B31" s="39"/>
      <c r="C31" s="695"/>
      <c r="D31" s="692"/>
      <c r="E31" s="692"/>
      <c r="F31" s="692"/>
      <c r="G31" s="692"/>
      <c r="H31" s="692"/>
      <c r="I31" s="692"/>
      <c r="J31" s="692"/>
      <c r="K31" s="692"/>
      <c r="L31" s="692"/>
      <c r="M31" s="7"/>
      <c r="N31" s="7" t="s">
        <v>69</v>
      </c>
      <c r="O31" s="39"/>
      <c r="P31" s="695"/>
      <c r="Q31" s="692"/>
      <c r="R31" s="692"/>
      <c r="S31" s="692"/>
      <c r="T31" s="692"/>
      <c r="U31" s="692"/>
      <c r="V31" s="692"/>
      <c r="W31" s="692"/>
      <c r="X31" s="692"/>
    </row>
    <row r="32" spans="1:24" s="17" customFormat="1" ht="18" customHeight="1" x14ac:dyDescent="0.2">
      <c r="A32" s="93" t="s">
        <v>70</v>
      </c>
      <c r="B32" s="39"/>
      <c r="C32" s="55">
        <v>49751.484810000002</v>
      </c>
      <c r="D32" s="56">
        <v>40654.38955</v>
      </c>
      <c r="E32" s="56">
        <v>9097.0952699999998</v>
      </c>
      <c r="F32" s="56">
        <v>5468</v>
      </c>
      <c r="G32" s="56">
        <v>0</v>
      </c>
      <c r="H32" s="56">
        <v>0</v>
      </c>
      <c r="I32" s="56">
        <v>0</v>
      </c>
      <c r="J32" s="56">
        <v>0</v>
      </c>
      <c r="K32" s="56">
        <v>500</v>
      </c>
      <c r="L32" s="56">
        <v>0</v>
      </c>
      <c r="M32" s="93"/>
      <c r="N32" s="93" t="s">
        <v>70</v>
      </c>
      <c r="O32" s="39"/>
      <c r="P32" s="55">
        <v>1100</v>
      </c>
      <c r="Q32" s="56">
        <v>0</v>
      </c>
      <c r="R32" s="56">
        <v>0</v>
      </c>
      <c r="S32" s="56">
        <v>2029.09527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</row>
    <row r="33" spans="1:25" s="6" customFormat="1" ht="18" customHeight="1" x14ac:dyDescent="0.2">
      <c r="A33" s="7" t="s">
        <v>71</v>
      </c>
      <c r="B33" s="39"/>
      <c r="C33" s="695">
        <v>72.533000000000001</v>
      </c>
      <c r="D33" s="692">
        <v>0</v>
      </c>
      <c r="E33" s="692">
        <v>72.533000000000001</v>
      </c>
      <c r="F33" s="692">
        <v>0</v>
      </c>
      <c r="G33" s="692">
        <v>0</v>
      </c>
      <c r="H33" s="692">
        <v>0</v>
      </c>
      <c r="I33" s="692">
        <v>0</v>
      </c>
      <c r="J33" s="692">
        <v>72.533000000000001</v>
      </c>
      <c r="K33" s="692">
        <v>0</v>
      </c>
      <c r="L33" s="692">
        <v>0</v>
      </c>
      <c r="M33" s="7"/>
      <c r="N33" s="7" t="s">
        <v>71</v>
      </c>
      <c r="O33" s="39"/>
      <c r="P33" s="695">
        <v>0</v>
      </c>
      <c r="Q33" s="692">
        <v>0</v>
      </c>
      <c r="R33" s="692">
        <v>0</v>
      </c>
      <c r="S33" s="692">
        <v>0</v>
      </c>
      <c r="T33" s="692">
        <v>0</v>
      </c>
      <c r="U33" s="692">
        <v>0</v>
      </c>
      <c r="V33" s="692">
        <v>0</v>
      </c>
      <c r="W33" s="692">
        <v>0</v>
      </c>
      <c r="X33" s="692">
        <v>0</v>
      </c>
    </row>
    <row r="34" spans="1:25" s="11" customFormat="1" ht="8.1" customHeight="1" x14ac:dyDescent="0.2">
      <c r="A34" s="95"/>
      <c r="B34" s="94"/>
      <c r="C34" s="1129"/>
      <c r="D34" s="1129"/>
      <c r="E34" s="1129"/>
      <c r="F34" s="1129"/>
      <c r="G34" s="1129"/>
      <c r="H34" s="1129"/>
      <c r="I34" s="1129"/>
      <c r="J34" s="1129"/>
      <c r="K34" s="1129"/>
      <c r="L34" s="1129"/>
      <c r="M34" s="95"/>
      <c r="N34" s="95"/>
      <c r="O34" s="94"/>
      <c r="P34" s="1129"/>
      <c r="Q34" s="1129"/>
      <c r="R34" s="1129"/>
      <c r="S34" s="1129"/>
      <c r="T34" s="1129"/>
      <c r="U34" s="1129"/>
      <c r="V34" s="1129"/>
      <c r="W34" s="1129"/>
      <c r="X34" s="1129"/>
    </row>
    <row r="35" spans="1:25" s="8" customFormat="1" ht="24.95" customHeight="1" x14ac:dyDescent="0.2">
      <c r="A35" s="1138" t="s">
        <v>154</v>
      </c>
      <c r="B35" s="1131"/>
      <c r="C35" s="1131"/>
      <c r="D35" s="1131"/>
      <c r="E35" s="1131"/>
      <c r="F35" s="1131"/>
      <c r="G35" s="1131"/>
      <c r="H35" s="1131"/>
      <c r="I35" s="1131"/>
      <c r="J35" s="1131"/>
      <c r="K35" s="1131"/>
      <c r="L35" s="1131"/>
      <c r="M35" s="176"/>
      <c r="N35" s="1138" t="s">
        <v>158</v>
      </c>
      <c r="O35" s="1131"/>
      <c r="P35" s="1131"/>
      <c r="Q35" s="1131"/>
      <c r="R35" s="1131"/>
      <c r="S35" s="1131"/>
      <c r="T35" s="1131"/>
      <c r="U35" s="1131"/>
      <c r="V35" s="1131"/>
      <c r="W35" s="1131"/>
      <c r="X35" s="1131"/>
      <c r="Y35" s="685"/>
    </row>
    <row r="36" spans="1:25" s="8" customFormat="1" ht="18" customHeight="1" x14ac:dyDescent="0.2">
      <c r="A36" s="7" t="s">
        <v>302</v>
      </c>
      <c r="B36" s="7"/>
      <c r="C36" s="695">
        <v>103252.71675000001</v>
      </c>
      <c r="D36" s="692">
        <v>89312.678690000001</v>
      </c>
      <c r="E36" s="692">
        <v>13940.038060000001</v>
      </c>
      <c r="F36" s="692">
        <v>750</v>
      </c>
      <c r="G36" s="692">
        <v>0</v>
      </c>
      <c r="H36" s="692">
        <v>500</v>
      </c>
      <c r="I36" s="692">
        <v>1050</v>
      </c>
      <c r="J36" s="692">
        <v>0</v>
      </c>
      <c r="K36" s="692">
        <v>1975</v>
      </c>
      <c r="L36" s="692">
        <v>4423.5603600000004</v>
      </c>
      <c r="M36" s="7"/>
      <c r="N36" s="7" t="s">
        <v>302</v>
      </c>
      <c r="O36" s="7"/>
      <c r="P36" s="695">
        <v>2825</v>
      </c>
      <c r="Q36" s="692">
        <v>0</v>
      </c>
      <c r="R36" s="692">
        <v>0</v>
      </c>
      <c r="S36" s="692">
        <v>216.4777</v>
      </c>
      <c r="T36" s="692">
        <v>1450</v>
      </c>
      <c r="U36" s="692">
        <v>0</v>
      </c>
      <c r="V36" s="692">
        <v>250</v>
      </c>
      <c r="W36" s="692">
        <v>0</v>
      </c>
      <c r="X36" s="692">
        <v>500</v>
      </c>
    </row>
    <row r="37" spans="1:25" s="8" customFormat="1" x14ac:dyDescent="0.2">
      <c r="A37" s="10" t="s">
        <v>60</v>
      </c>
      <c r="B37" s="7"/>
      <c r="C37" s="688">
        <v>103252.71675000001</v>
      </c>
      <c r="D37" s="684">
        <v>89312.678690000001</v>
      </c>
      <c r="E37" s="684">
        <v>13940.038060000001</v>
      </c>
      <c r="F37" s="684">
        <v>750</v>
      </c>
      <c r="G37" s="684">
        <v>0</v>
      </c>
      <c r="H37" s="684">
        <v>500</v>
      </c>
      <c r="I37" s="684">
        <v>1050</v>
      </c>
      <c r="J37" s="684">
        <v>0</v>
      </c>
      <c r="K37" s="684">
        <v>1975</v>
      </c>
      <c r="L37" s="684">
        <v>4423.5603600000004</v>
      </c>
      <c r="M37" s="7"/>
      <c r="N37" s="10" t="s">
        <v>60</v>
      </c>
      <c r="O37" s="7"/>
      <c r="P37" s="688">
        <v>2825</v>
      </c>
      <c r="Q37" s="684">
        <v>0</v>
      </c>
      <c r="R37" s="684">
        <v>0</v>
      </c>
      <c r="S37" s="684">
        <v>216.4777</v>
      </c>
      <c r="T37" s="684">
        <v>1450</v>
      </c>
      <c r="U37" s="684">
        <v>0</v>
      </c>
      <c r="V37" s="684">
        <v>250</v>
      </c>
      <c r="W37" s="684">
        <v>0</v>
      </c>
      <c r="X37" s="684">
        <v>500</v>
      </c>
    </row>
    <row r="38" spans="1:25" s="8" customFormat="1" x14ac:dyDescent="0.2">
      <c r="A38" s="10" t="s">
        <v>106</v>
      </c>
      <c r="B38" s="7"/>
      <c r="C38" s="688">
        <v>50820.696219999998</v>
      </c>
      <c r="D38" s="684">
        <v>50820.696219999998</v>
      </c>
      <c r="E38" s="684">
        <v>0</v>
      </c>
      <c r="F38" s="684">
        <v>0</v>
      </c>
      <c r="G38" s="684">
        <v>0</v>
      </c>
      <c r="H38" s="684">
        <v>0</v>
      </c>
      <c r="I38" s="684">
        <v>0</v>
      </c>
      <c r="J38" s="684">
        <v>0</v>
      </c>
      <c r="K38" s="684">
        <v>0</v>
      </c>
      <c r="L38" s="684">
        <v>0</v>
      </c>
      <c r="M38" s="7"/>
      <c r="N38" s="10" t="s">
        <v>106</v>
      </c>
      <c r="O38" s="7"/>
      <c r="P38" s="688">
        <v>0</v>
      </c>
      <c r="Q38" s="684">
        <v>0</v>
      </c>
      <c r="R38" s="684">
        <v>0</v>
      </c>
      <c r="S38" s="684">
        <v>0</v>
      </c>
      <c r="T38" s="684">
        <v>0</v>
      </c>
      <c r="U38" s="684">
        <v>0</v>
      </c>
      <c r="V38" s="684">
        <v>0</v>
      </c>
      <c r="W38" s="684">
        <v>0</v>
      </c>
      <c r="X38" s="684">
        <v>0</v>
      </c>
    </row>
    <row r="39" spans="1:25" s="8" customFormat="1" x14ac:dyDescent="0.2">
      <c r="A39" s="10" t="s">
        <v>107</v>
      </c>
      <c r="B39" s="7"/>
      <c r="C39" s="688">
        <v>38491.982470000003</v>
      </c>
      <c r="D39" s="684">
        <v>38491.982470000003</v>
      </c>
      <c r="E39" s="684">
        <v>0</v>
      </c>
      <c r="F39" s="684">
        <v>0</v>
      </c>
      <c r="G39" s="684">
        <v>0</v>
      </c>
      <c r="H39" s="684">
        <v>0</v>
      </c>
      <c r="I39" s="684">
        <v>0</v>
      </c>
      <c r="J39" s="684">
        <v>0</v>
      </c>
      <c r="K39" s="684">
        <v>0</v>
      </c>
      <c r="L39" s="684">
        <v>0</v>
      </c>
      <c r="M39" s="7"/>
      <c r="N39" s="10" t="s">
        <v>107</v>
      </c>
      <c r="O39" s="7"/>
      <c r="P39" s="688">
        <v>0</v>
      </c>
      <c r="Q39" s="684">
        <v>0</v>
      </c>
      <c r="R39" s="684">
        <v>0</v>
      </c>
      <c r="S39" s="684">
        <v>0</v>
      </c>
      <c r="T39" s="684">
        <v>0</v>
      </c>
      <c r="U39" s="684">
        <v>0</v>
      </c>
      <c r="V39" s="684">
        <v>0</v>
      </c>
      <c r="W39" s="684">
        <v>0</v>
      </c>
      <c r="X39" s="684">
        <v>0</v>
      </c>
    </row>
    <row r="40" spans="1:25" s="6" customFormat="1" x14ac:dyDescent="0.2">
      <c r="A40" s="10" t="s">
        <v>108</v>
      </c>
      <c r="B40" s="39"/>
      <c r="C40" s="688"/>
      <c r="D40" s="684"/>
      <c r="E40" s="684"/>
      <c r="F40" s="684"/>
      <c r="G40" s="684"/>
      <c r="H40" s="684"/>
      <c r="I40" s="684"/>
      <c r="J40" s="684"/>
      <c r="K40" s="684"/>
      <c r="L40" s="684"/>
      <c r="N40" s="10" t="s">
        <v>108</v>
      </c>
      <c r="O40" s="39"/>
      <c r="P40" s="688"/>
      <c r="Q40" s="684"/>
      <c r="R40" s="684"/>
      <c r="S40" s="684"/>
      <c r="T40" s="684"/>
      <c r="U40" s="684"/>
      <c r="V40" s="684"/>
      <c r="W40" s="684"/>
      <c r="X40" s="684"/>
    </row>
    <row r="41" spans="1:25" s="6" customFormat="1" x14ac:dyDescent="0.2">
      <c r="A41" s="10" t="s">
        <v>109</v>
      </c>
      <c r="B41" s="39"/>
      <c r="C41" s="688">
        <v>13940.038060000001</v>
      </c>
      <c r="D41" s="684">
        <v>0</v>
      </c>
      <c r="E41" s="684">
        <v>13940.038060000001</v>
      </c>
      <c r="F41" s="684">
        <v>750</v>
      </c>
      <c r="G41" s="684">
        <v>0</v>
      </c>
      <c r="H41" s="684">
        <v>500</v>
      </c>
      <c r="I41" s="684">
        <v>1050</v>
      </c>
      <c r="J41" s="684">
        <v>0</v>
      </c>
      <c r="K41" s="684">
        <v>1975</v>
      </c>
      <c r="L41" s="684">
        <v>4423.5603600000004</v>
      </c>
      <c r="N41" s="10" t="s">
        <v>109</v>
      </c>
      <c r="O41" s="39"/>
      <c r="P41" s="688">
        <v>2825</v>
      </c>
      <c r="Q41" s="684">
        <v>0</v>
      </c>
      <c r="R41" s="684">
        <v>0</v>
      </c>
      <c r="S41" s="684">
        <v>216.4777</v>
      </c>
      <c r="T41" s="684">
        <v>1450</v>
      </c>
      <c r="U41" s="684">
        <v>0</v>
      </c>
      <c r="V41" s="684">
        <v>250</v>
      </c>
      <c r="W41" s="684">
        <v>0</v>
      </c>
      <c r="X41" s="684">
        <v>500</v>
      </c>
    </row>
    <row r="42" spans="1:25" s="6" customFormat="1" x14ac:dyDescent="0.2">
      <c r="A42" s="37" t="s">
        <v>58</v>
      </c>
      <c r="B42" s="39"/>
      <c r="C42" s="688">
        <v>10675.477699999999</v>
      </c>
      <c r="D42" s="684">
        <v>0</v>
      </c>
      <c r="E42" s="684">
        <v>10675.477699999999</v>
      </c>
      <c r="F42" s="684">
        <v>750</v>
      </c>
      <c r="G42" s="684">
        <v>0</v>
      </c>
      <c r="H42" s="684">
        <v>500</v>
      </c>
      <c r="I42" s="684">
        <v>1050</v>
      </c>
      <c r="J42" s="684">
        <v>0</v>
      </c>
      <c r="K42" s="684">
        <v>1975</v>
      </c>
      <c r="L42" s="684">
        <v>1159</v>
      </c>
      <c r="N42" s="37" t="s">
        <v>58</v>
      </c>
      <c r="O42" s="39"/>
      <c r="P42" s="688">
        <v>2825</v>
      </c>
      <c r="Q42" s="684">
        <v>0</v>
      </c>
      <c r="R42" s="684">
        <v>0</v>
      </c>
      <c r="S42" s="684">
        <v>216.4777</v>
      </c>
      <c r="T42" s="684">
        <v>1450</v>
      </c>
      <c r="U42" s="684">
        <v>0</v>
      </c>
      <c r="V42" s="684">
        <v>250</v>
      </c>
      <c r="W42" s="684">
        <v>0</v>
      </c>
      <c r="X42" s="684">
        <v>500</v>
      </c>
    </row>
    <row r="43" spans="1:25" s="6" customFormat="1" x14ac:dyDescent="0.2">
      <c r="A43" s="37" t="s">
        <v>97</v>
      </c>
      <c r="B43" s="39"/>
      <c r="C43" s="688">
        <v>3264.5603599999999</v>
      </c>
      <c r="D43" s="684">
        <v>0</v>
      </c>
      <c r="E43" s="684">
        <v>3264.5603599999999</v>
      </c>
      <c r="F43" s="684">
        <v>0</v>
      </c>
      <c r="G43" s="684">
        <v>0</v>
      </c>
      <c r="H43" s="684">
        <v>0</v>
      </c>
      <c r="I43" s="684">
        <v>0</v>
      </c>
      <c r="J43" s="684">
        <v>0</v>
      </c>
      <c r="K43" s="684">
        <v>0</v>
      </c>
      <c r="L43" s="684">
        <v>3264.5603599999999</v>
      </c>
      <c r="N43" s="37" t="s">
        <v>97</v>
      </c>
      <c r="O43" s="39"/>
      <c r="P43" s="688">
        <v>0</v>
      </c>
      <c r="Q43" s="684">
        <v>0</v>
      </c>
      <c r="R43" s="684">
        <v>0</v>
      </c>
      <c r="S43" s="684">
        <v>0</v>
      </c>
      <c r="T43" s="684">
        <v>0</v>
      </c>
      <c r="U43" s="684">
        <v>0</v>
      </c>
      <c r="V43" s="684">
        <v>0</v>
      </c>
      <c r="W43" s="684">
        <v>0</v>
      </c>
      <c r="X43" s="684">
        <v>0</v>
      </c>
    </row>
    <row r="44" spans="1:25" s="6" customFormat="1" x14ac:dyDescent="0.2">
      <c r="A44" s="10" t="s">
        <v>111</v>
      </c>
      <c r="B44" s="39"/>
      <c r="C44" s="688">
        <v>0</v>
      </c>
      <c r="D44" s="684">
        <v>0</v>
      </c>
      <c r="E44" s="684">
        <v>0</v>
      </c>
      <c r="F44" s="684">
        <v>0</v>
      </c>
      <c r="G44" s="684">
        <v>0</v>
      </c>
      <c r="H44" s="684">
        <v>0</v>
      </c>
      <c r="I44" s="684">
        <v>0</v>
      </c>
      <c r="J44" s="684">
        <v>0</v>
      </c>
      <c r="K44" s="684">
        <v>0</v>
      </c>
      <c r="L44" s="684">
        <v>0</v>
      </c>
      <c r="N44" s="10" t="s">
        <v>111</v>
      </c>
      <c r="O44" s="39"/>
      <c r="P44" s="688">
        <v>0</v>
      </c>
      <c r="Q44" s="684">
        <v>0</v>
      </c>
      <c r="R44" s="684">
        <v>0</v>
      </c>
      <c r="S44" s="684">
        <v>0</v>
      </c>
      <c r="T44" s="684">
        <v>0</v>
      </c>
      <c r="U44" s="684">
        <v>0</v>
      </c>
      <c r="V44" s="684">
        <v>0</v>
      </c>
      <c r="W44" s="684">
        <v>0</v>
      </c>
      <c r="X44" s="684">
        <v>0</v>
      </c>
    </row>
    <row r="45" spans="1:25" s="6" customFormat="1" x14ac:dyDescent="0.2">
      <c r="A45" s="37" t="s">
        <v>58</v>
      </c>
      <c r="B45" s="39"/>
      <c r="C45" s="688">
        <v>0</v>
      </c>
      <c r="D45" s="684">
        <v>0</v>
      </c>
      <c r="E45" s="684">
        <v>0</v>
      </c>
      <c r="F45" s="684">
        <v>0</v>
      </c>
      <c r="G45" s="684">
        <v>0</v>
      </c>
      <c r="H45" s="684">
        <v>0</v>
      </c>
      <c r="I45" s="684">
        <v>0</v>
      </c>
      <c r="J45" s="684">
        <v>0</v>
      </c>
      <c r="K45" s="684">
        <v>0</v>
      </c>
      <c r="L45" s="684">
        <v>0</v>
      </c>
      <c r="N45" s="37" t="s">
        <v>58</v>
      </c>
      <c r="O45" s="39"/>
      <c r="P45" s="688">
        <v>0</v>
      </c>
      <c r="Q45" s="684">
        <v>0</v>
      </c>
      <c r="R45" s="684">
        <v>0</v>
      </c>
      <c r="S45" s="684">
        <v>0</v>
      </c>
      <c r="T45" s="684">
        <v>0</v>
      </c>
      <c r="U45" s="684">
        <v>0</v>
      </c>
      <c r="V45" s="684">
        <v>0</v>
      </c>
      <c r="W45" s="684">
        <v>0</v>
      </c>
      <c r="X45" s="684">
        <v>0</v>
      </c>
    </row>
    <row r="46" spans="1:25" s="6" customFormat="1" x14ac:dyDescent="0.2">
      <c r="A46" s="37" t="s">
        <v>97</v>
      </c>
      <c r="B46" s="39"/>
      <c r="C46" s="688">
        <v>0</v>
      </c>
      <c r="D46" s="684">
        <v>0</v>
      </c>
      <c r="E46" s="684">
        <v>0</v>
      </c>
      <c r="F46" s="684">
        <v>0</v>
      </c>
      <c r="G46" s="684">
        <v>0</v>
      </c>
      <c r="H46" s="684">
        <v>0</v>
      </c>
      <c r="I46" s="684">
        <v>0</v>
      </c>
      <c r="J46" s="684">
        <v>0</v>
      </c>
      <c r="K46" s="684">
        <v>0</v>
      </c>
      <c r="L46" s="684">
        <v>0</v>
      </c>
      <c r="N46" s="37" t="s">
        <v>97</v>
      </c>
      <c r="O46" s="39"/>
      <c r="P46" s="688">
        <v>0</v>
      </c>
      <c r="Q46" s="684">
        <v>0</v>
      </c>
      <c r="R46" s="684">
        <v>0</v>
      </c>
      <c r="S46" s="684">
        <v>0</v>
      </c>
      <c r="T46" s="684">
        <v>0</v>
      </c>
      <c r="U46" s="684">
        <v>0</v>
      </c>
      <c r="V46" s="684">
        <v>0</v>
      </c>
      <c r="W46" s="684">
        <v>0</v>
      </c>
      <c r="X46" s="684">
        <v>0</v>
      </c>
    </row>
    <row r="47" spans="1:25" s="11" customFormat="1" ht="8.1" customHeight="1" x14ac:dyDescent="0.2">
      <c r="A47" s="94"/>
      <c r="B47" s="94"/>
      <c r="C47" s="1165"/>
      <c r="D47" s="1209"/>
      <c r="E47" s="1209"/>
      <c r="F47" s="1209"/>
      <c r="G47" s="1209"/>
      <c r="H47" s="1209"/>
      <c r="I47" s="1209"/>
      <c r="J47" s="1209"/>
      <c r="K47" s="1209"/>
      <c r="L47" s="1209"/>
      <c r="M47" s="94"/>
      <c r="N47" s="94"/>
      <c r="O47" s="94"/>
      <c r="P47" s="1165"/>
      <c r="Q47" s="1209"/>
      <c r="R47" s="1209"/>
      <c r="S47" s="1209"/>
      <c r="T47" s="1209"/>
      <c r="U47" s="1209"/>
      <c r="V47" s="1209"/>
      <c r="W47" s="1209"/>
      <c r="X47" s="1209"/>
    </row>
    <row r="48" spans="1:25" s="8" customFormat="1" ht="18" customHeight="1" x14ac:dyDescent="0.2">
      <c r="A48" s="7" t="s">
        <v>68</v>
      </c>
      <c r="B48" s="7"/>
      <c r="C48" s="695">
        <v>295</v>
      </c>
      <c r="D48" s="692">
        <v>0</v>
      </c>
      <c r="E48" s="692">
        <v>295</v>
      </c>
      <c r="F48" s="692">
        <v>0</v>
      </c>
      <c r="G48" s="692">
        <v>0</v>
      </c>
      <c r="H48" s="692">
        <v>0</v>
      </c>
      <c r="I48" s="692">
        <v>60</v>
      </c>
      <c r="J48" s="692">
        <v>0</v>
      </c>
      <c r="K48" s="692">
        <v>0</v>
      </c>
      <c r="L48" s="692">
        <v>0</v>
      </c>
      <c r="M48" s="7"/>
      <c r="N48" s="7" t="s">
        <v>68</v>
      </c>
      <c r="O48" s="7"/>
      <c r="P48" s="695">
        <v>235</v>
      </c>
      <c r="Q48" s="692">
        <v>0</v>
      </c>
      <c r="R48" s="692">
        <v>0</v>
      </c>
      <c r="S48" s="692">
        <v>0</v>
      </c>
      <c r="T48" s="692">
        <v>0</v>
      </c>
      <c r="U48" s="692">
        <v>0</v>
      </c>
      <c r="V48" s="692">
        <v>0</v>
      </c>
      <c r="W48" s="692">
        <v>0</v>
      </c>
      <c r="X48" s="692">
        <v>0</v>
      </c>
    </row>
    <row r="49" spans="1:25" s="6" customFormat="1" ht="18" customHeight="1" x14ac:dyDescent="0.2">
      <c r="A49" s="10" t="s">
        <v>55</v>
      </c>
      <c r="B49" s="39"/>
      <c r="C49" s="688">
        <v>295</v>
      </c>
      <c r="D49" s="684">
        <v>0</v>
      </c>
      <c r="E49" s="684">
        <v>295</v>
      </c>
      <c r="F49" s="684">
        <v>0</v>
      </c>
      <c r="G49" s="684">
        <v>0</v>
      </c>
      <c r="H49" s="684">
        <v>0</v>
      </c>
      <c r="I49" s="684">
        <v>60</v>
      </c>
      <c r="J49" s="684">
        <v>0</v>
      </c>
      <c r="K49" s="684">
        <v>0</v>
      </c>
      <c r="L49" s="684">
        <v>0</v>
      </c>
      <c r="M49" s="10"/>
      <c r="N49" s="10" t="s">
        <v>55</v>
      </c>
      <c r="O49" s="39"/>
      <c r="P49" s="688">
        <v>235</v>
      </c>
      <c r="Q49" s="684">
        <v>0</v>
      </c>
      <c r="R49" s="684">
        <v>0</v>
      </c>
      <c r="S49" s="684">
        <v>0</v>
      </c>
      <c r="T49" s="684">
        <v>0</v>
      </c>
      <c r="U49" s="684">
        <v>0</v>
      </c>
      <c r="V49" s="684">
        <v>0</v>
      </c>
      <c r="W49" s="684">
        <v>0</v>
      </c>
      <c r="X49" s="684">
        <v>0</v>
      </c>
    </row>
    <row r="50" spans="1:25" s="6" customFormat="1" x14ac:dyDescent="0.2">
      <c r="A50" s="37" t="s">
        <v>58</v>
      </c>
      <c r="B50" s="39"/>
      <c r="C50" s="688">
        <v>295</v>
      </c>
      <c r="D50" s="684">
        <v>0</v>
      </c>
      <c r="E50" s="684">
        <v>295</v>
      </c>
      <c r="F50" s="684">
        <v>0</v>
      </c>
      <c r="G50" s="684">
        <v>0</v>
      </c>
      <c r="H50" s="684">
        <v>0</v>
      </c>
      <c r="I50" s="684">
        <v>60</v>
      </c>
      <c r="J50" s="684">
        <v>0</v>
      </c>
      <c r="K50" s="684">
        <v>0</v>
      </c>
      <c r="L50" s="684">
        <v>0</v>
      </c>
      <c r="M50" s="37"/>
      <c r="N50" s="37" t="s">
        <v>58</v>
      </c>
      <c r="O50" s="39"/>
      <c r="P50" s="688">
        <v>235</v>
      </c>
      <c r="Q50" s="684">
        <v>0</v>
      </c>
      <c r="R50" s="684">
        <v>0</v>
      </c>
      <c r="S50" s="684">
        <v>0</v>
      </c>
      <c r="T50" s="684">
        <v>0</v>
      </c>
      <c r="U50" s="684">
        <v>0</v>
      </c>
      <c r="V50" s="684">
        <v>0</v>
      </c>
      <c r="W50" s="684">
        <v>0</v>
      </c>
      <c r="X50" s="684">
        <v>0</v>
      </c>
    </row>
    <row r="51" spans="1:25" s="6" customFormat="1" x14ac:dyDescent="0.2">
      <c r="A51" s="37" t="s">
        <v>97</v>
      </c>
      <c r="B51" s="39"/>
      <c r="C51" s="688">
        <v>0</v>
      </c>
      <c r="D51" s="684">
        <v>0</v>
      </c>
      <c r="E51" s="684">
        <v>0</v>
      </c>
      <c r="F51" s="684">
        <v>0</v>
      </c>
      <c r="G51" s="684">
        <v>0</v>
      </c>
      <c r="H51" s="684">
        <v>0</v>
      </c>
      <c r="I51" s="684">
        <v>0</v>
      </c>
      <c r="J51" s="684">
        <v>0</v>
      </c>
      <c r="K51" s="684">
        <v>0</v>
      </c>
      <c r="L51" s="684">
        <v>0</v>
      </c>
      <c r="M51" s="37"/>
      <c r="N51" s="37" t="s">
        <v>97</v>
      </c>
      <c r="O51" s="39"/>
      <c r="P51" s="688">
        <v>0</v>
      </c>
      <c r="Q51" s="684">
        <v>0</v>
      </c>
      <c r="R51" s="684">
        <v>0</v>
      </c>
      <c r="S51" s="684">
        <v>0</v>
      </c>
      <c r="T51" s="684">
        <v>0</v>
      </c>
      <c r="U51" s="684">
        <v>0</v>
      </c>
      <c r="V51" s="684">
        <v>0</v>
      </c>
      <c r="W51" s="684">
        <v>0</v>
      </c>
      <c r="X51" s="684">
        <v>0</v>
      </c>
    </row>
    <row r="52" spans="1:25" s="6" customFormat="1" x14ac:dyDescent="0.2">
      <c r="A52" s="10" t="s">
        <v>56</v>
      </c>
      <c r="B52" s="39"/>
      <c r="C52" s="688">
        <v>0</v>
      </c>
      <c r="D52" s="684">
        <v>0</v>
      </c>
      <c r="E52" s="684">
        <v>0</v>
      </c>
      <c r="F52" s="684">
        <v>0</v>
      </c>
      <c r="G52" s="684">
        <v>0</v>
      </c>
      <c r="H52" s="684">
        <v>0</v>
      </c>
      <c r="I52" s="684">
        <v>0</v>
      </c>
      <c r="J52" s="684">
        <v>0</v>
      </c>
      <c r="K52" s="684">
        <v>0</v>
      </c>
      <c r="L52" s="684">
        <v>0</v>
      </c>
      <c r="M52" s="10"/>
      <c r="N52" s="10" t="s">
        <v>56</v>
      </c>
      <c r="O52" s="39"/>
      <c r="P52" s="688">
        <v>0</v>
      </c>
      <c r="Q52" s="684">
        <v>0</v>
      </c>
      <c r="R52" s="684">
        <v>0</v>
      </c>
      <c r="S52" s="684">
        <v>0</v>
      </c>
      <c r="T52" s="684">
        <v>0</v>
      </c>
      <c r="U52" s="684">
        <v>0</v>
      </c>
      <c r="V52" s="684">
        <v>0</v>
      </c>
      <c r="W52" s="684">
        <v>0</v>
      </c>
      <c r="X52" s="684">
        <v>0</v>
      </c>
    </row>
    <row r="53" spans="1:25" s="6" customFormat="1" x14ac:dyDescent="0.2">
      <c r="A53" s="10" t="s">
        <v>57</v>
      </c>
      <c r="B53" s="39"/>
      <c r="C53" s="688">
        <v>0</v>
      </c>
      <c r="D53" s="684">
        <v>0</v>
      </c>
      <c r="E53" s="684">
        <v>0</v>
      </c>
      <c r="F53" s="684">
        <v>0</v>
      </c>
      <c r="G53" s="684">
        <v>0</v>
      </c>
      <c r="H53" s="684">
        <v>0</v>
      </c>
      <c r="I53" s="684">
        <v>0</v>
      </c>
      <c r="J53" s="684">
        <v>0</v>
      </c>
      <c r="K53" s="684">
        <v>0</v>
      </c>
      <c r="L53" s="684">
        <v>0</v>
      </c>
      <c r="M53" s="10"/>
      <c r="N53" s="10" t="s">
        <v>57</v>
      </c>
      <c r="O53" s="39"/>
      <c r="P53" s="688">
        <v>0</v>
      </c>
      <c r="Q53" s="684">
        <v>0</v>
      </c>
      <c r="R53" s="684">
        <v>0</v>
      </c>
      <c r="S53" s="684">
        <v>0</v>
      </c>
      <c r="T53" s="684">
        <v>0</v>
      </c>
      <c r="U53" s="684">
        <v>0</v>
      </c>
      <c r="V53" s="684">
        <v>0</v>
      </c>
      <c r="W53" s="684">
        <v>0</v>
      </c>
      <c r="X53" s="684">
        <v>0</v>
      </c>
    </row>
    <row r="54" spans="1:25" s="6" customFormat="1" x14ac:dyDescent="0.2">
      <c r="A54" s="37" t="s">
        <v>58</v>
      </c>
      <c r="B54" s="39"/>
      <c r="C54" s="688">
        <v>0</v>
      </c>
      <c r="D54" s="684">
        <v>0</v>
      </c>
      <c r="E54" s="684">
        <v>0</v>
      </c>
      <c r="F54" s="684">
        <v>0</v>
      </c>
      <c r="G54" s="684">
        <v>0</v>
      </c>
      <c r="H54" s="684">
        <v>0</v>
      </c>
      <c r="I54" s="684">
        <v>0</v>
      </c>
      <c r="J54" s="684">
        <v>0</v>
      </c>
      <c r="K54" s="684">
        <v>0</v>
      </c>
      <c r="L54" s="684">
        <v>0</v>
      </c>
      <c r="M54" s="37"/>
      <c r="N54" s="37" t="s">
        <v>58</v>
      </c>
      <c r="O54" s="39"/>
      <c r="P54" s="688">
        <v>0</v>
      </c>
      <c r="Q54" s="684">
        <v>0</v>
      </c>
      <c r="R54" s="684">
        <v>0</v>
      </c>
      <c r="S54" s="684">
        <v>0</v>
      </c>
      <c r="T54" s="684">
        <v>0</v>
      </c>
      <c r="U54" s="684">
        <v>0</v>
      </c>
      <c r="V54" s="684">
        <v>0</v>
      </c>
      <c r="W54" s="684">
        <v>0</v>
      </c>
      <c r="X54" s="684">
        <v>0</v>
      </c>
    </row>
    <row r="55" spans="1:25" s="6" customFormat="1" x14ac:dyDescent="0.2">
      <c r="A55" s="37" t="s">
        <v>97</v>
      </c>
      <c r="B55" s="39"/>
      <c r="C55" s="688">
        <v>0</v>
      </c>
      <c r="D55" s="684">
        <v>0</v>
      </c>
      <c r="E55" s="684">
        <v>0</v>
      </c>
      <c r="F55" s="684">
        <v>0</v>
      </c>
      <c r="G55" s="684">
        <v>0</v>
      </c>
      <c r="H55" s="684">
        <v>0</v>
      </c>
      <c r="I55" s="684">
        <v>0</v>
      </c>
      <c r="J55" s="684">
        <v>0</v>
      </c>
      <c r="K55" s="684">
        <v>0</v>
      </c>
      <c r="L55" s="684">
        <v>0</v>
      </c>
      <c r="M55" s="37"/>
      <c r="N55" s="37" t="s">
        <v>97</v>
      </c>
      <c r="O55" s="39"/>
      <c r="P55" s="688">
        <v>0</v>
      </c>
      <c r="Q55" s="684">
        <v>0</v>
      </c>
      <c r="R55" s="684">
        <v>0</v>
      </c>
      <c r="S55" s="684">
        <v>0</v>
      </c>
      <c r="T55" s="684">
        <v>0</v>
      </c>
      <c r="U55" s="684">
        <v>0</v>
      </c>
      <c r="V55" s="684">
        <v>0</v>
      </c>
      <c r="W55" s="684">
        <v>0</v>
      </c>
      <c r="X55" s="684">
        <v>0</v>
      </c>
    </row>
    <row r="56" spans="1:25" s="6" customFormat="1" ht="8.25" customHeight="1" x14ac:dyDescent="0.2">
      <c r="A56" s="13"/>
      <c r="B56" s="39"/>
      <c r="C56" s="1165"/>
      <c r="D56" s="1209"/>
      <c r="E56" s="1209"/>
      <c r="F56" s="1209"/>
      <c r="G56" s="1209"/>
      <c r="H56" s="1209"/>
      <c r="I56" s="1209"/>
      <c r="J56" s="1209"/>
      <c r="K56" s="1209"/>
      <c r="L56" s="1209"/>
      <c r="M56" s="13"/>
      <c r="N56" s="13"/>
      <c r="O56" s="39"/>
      <c r="P56" s="1165"/>
      <c r="Q56" s="1209"/>
      <c r="R56" s="1209"/>
      <c r="S56" s="1209"/>
      <c r="T56" s="1209"/>
      <c r="U56" s="1209"/>
      <c r="V56" s="1209"/>
      <c r="W56" s="1209"/>
      <c r="X56" s="1209"/>
    </row>
    <row r="57" spans="1:25" s="17" customFormat="1" ht="18" customHeight="1" x14ac:dyDescent="0.2">
      <c r="A57" s="7" t="s">
        <v>69</v>
      </c>
      <c r="B57" s="39"/>
      <c r="C57" s="695"/>
      <c r="D57" s="692"/>
      <c r="E57" s="692"/>
      <c r="F57" s="692"/>
      <c r="G57" s="692"/>
      <c r="H57" s="692"/>
      <c r="I57" s="692"/>
      <c r="J57" s="692"/>
      <c r="K57" s="692"/>
      <c r="L57" s="692"/>
      <c r="M57" s="7"/>
      <c r="N57" s="7" t="s">
        <v>69</v>
      </c>
      <c r="O57" s="39"/>
      <c r="P57" s="695"/>
      <c r="Q57" s="692"/>
      <c r="R57" s="692"/>
      <c r="S57" s="692"/>
      <c r="T57" s="692"/>
      <c r="U57" s="692"/>
      <c r="V57" s="692"/>
      <c r="W57" s="692"/>
      <c r="X57" s="692"/>
    </row>
    <row r="58" spans="1:25" s="17" customFormat="1" ht="18" customHeight="1" x14ac:dyDescent="0.2">
      <c r="A58" s="93" t="s">
        <v>70</v>
      </c>
      <c r="B58" s="39"/>
      <c r="C58" s="55">
        <v>103547.71675000001</v>
      </c>
      <c r="D58" s="56">
        <v>89312.678690000001</v>
      </c>
      <c r="E58" s="56">
        <v>14235.038060000001</v>
      </c>
      <c r="F58" s="56">
        <v>750</v>
      </c>
      <c r="G58" s="56">
        <v>0</v>
      </c>
      <c r="H58" s="56">
        <v>500</v>
      </c>
      <c r="I58" s="56">
        <v>1110</v>
      </c>
      <c r="J58" s="56">
        <v>0</v>
      </c>
      <c r="K58" s="56">
        <v>1975</v>
      </c>
      <c r="L58" s="56">
        <v>4423.5603600000004</v>
      </c>
      <c r="M58" s="93"/>
      <c r="N58" s="93" t="s">
        <v>70</v>
      </c>
      <c r="O58" s="39"/>
      <c r="P58" s="55">
        <v>3060</v>
      </c>
      <c r="Q58" s="56">
        <v>0</v>
      </c>
      <c r="R58" s="56">
        <v>0</v>
      </c>
      <c r="S58" s="56">
        <v>216.4777</v>
      </c>
      <c r="T58" s="56">
        <v>1450</v>
      </c>
      <c r="U58" s="56">
        <v>0</v>
      </c>
      <c r="V58" s="56">
        <v>250</v>
      </c>
      <c r="W58" s="56">
        <v>0</v>
      </c>
      <c r="X58" s="56">
        <v>500</v>
      </c>
    </row>
    <row r="59" spans="1:25" s="17" customFormat="1" ht="18" customHeight="1" x14ac:dyDescent="0.2">
      <c r="A59" s="7" t="s">
        <v>71</v>
      </c>
      <c r="B59" s="39"/>
      <c r="C59" s="695">
        <v>260.11354</v>
      </c>
      <c r="D59" s="692">
        <v>0</v>
      </c>
      <c r="E59" s="692">
        <v>260.11354</v>
      </c>
      <c r="F59" s="692">
        <v>0</v>
      </c>
      <c r="G59" s="692">
        <v>0</v>
      </c>
      <c r="H59" s="692">
        <v>0</v>
      </c>
      <c r="I59" s="692">
        <v>0</v>
      </c>
      <c r="J59" s="692">
        <v>259.387</v>
      </c>
      <c r="K59" s="692">
        <v>0</v>
      </c>
      <c r="L59" s="692">
        <v>0</v>
      </c>
      <c r="M59" s="7"/>
      <c r="N59" s="7" t="s">
        <v>71</v>
      </c>
      <c r="O59" s="39"/>
      <c r="P59" s="695">
        <v>0</v>
      </c>
      <c r="Q59" s="692">
        <v>0.72653999999999996</v>
      </c>
      <c r="R59" s="692">
        <v>0</v>
      </c>
      <c r="S59" s="692">
        <v>0</v>
      </c>
      <c r="T59" s="692">
        <v>0</v>
      </c>
      <c r="U59" s="692">
        <v>0</v>
      </c>
      <c r="V59" s="692">
        <v>0</v>
      </c>
      <c r="W59" s="692">
        <v>0</v>
      </c>
      <c r="X59" s="692">
        <v>0</v>
      </c>
    </row>
    <row r="60" spans="1:25" s="11" customFormat="1" ht="8.1" customHeight="1" x14ac:dyDescent="0.2">
      <c r="C60" s="1129"/>
      <c r="D60" s="1129"/>
      <c r="E60" s="1129"/>
      <c r="F60" s="1129"/>
      <c r="G60" s="1129"/>
      <c r="H60" s="1129"/>
      <c r="I60" s="1129"/>
      <c r="J60" s="1129"/>
      <c r="K60" s="1129"/>
      <c r="L60" s="1129"/>
      <c r="P60" s="1129"/>
      <c r="Q60" s="1129"/>
      <c r="R60" s="1129"/>
      <c r="S60" s="1129"/>
      <c r="T60" s="1129"/>
      <c r="U60" s="1129"/>
      <c r="V60" s="1129"/>
      <c r="W60" s="1129"/>
      <c r="X60" s="1129"/>
    </row>
    <row r="61" spans="1:25" s="8" customFormat="1" ht="24.95" customHeight="1" x14ac:dyDescent="0.2">
      <c r="A61" s="1138" t="s">
        <v>156</v>
      </c>
      <c r="B61" s="1131"/>
      <c r="C61" s="1131"/>
      <c r="D61" s="1131"/>
      <c r="E61" s="1131"/>
      <c r="F61" s="1131"/>
      <c r="G61" s="1131"/>
      <c r="H61" s="1131"/>
      <c r="I61" s="1131"/>
      <c r="J61" s="1131"/>
      <c r="K61" s="1131"/>
      <c r="L61" s="1131"/>
      <c r="M61" s="176"/>
      <c r="N61" s="1138" t="s">
        <v>156</v>
      </c>
      <c r="O61" s="1131"/>
      <c r="P61" s="1131"/>
      <c r="Q61" s="1131"/>
      <c r="R61" s="1131"/>
      <c r="S61" s="1131"/>
      <c r="T61" s="1131"/>
      <c r="U61" s="1131"/>
      <c r="V61" s="1131"/>
      <c r="W61" s="1131"/>
      <c r="X61" s="1131"/>
      <c r="Y61" s="685"/>
    </row>
    <row r="62" spans="1:25" s="8" customFormat="1" ht="18" customHeight="1" x14ac:dyDescent="0.2">
      <c r="A62" s="7" t="s">
        <v>302</v>
      </c>
      <c r="B62" s="7"/>
      <c r="C62" s="695">
        <v>91952.889569999999</v>
      </c>
      <c r="D62" s="692">
        <v>52459.511500000001</v>
      </c>
      <c r="E62" s="692">
        <v>39493.378069999999</v>
      </c>
      <c r="F62" s="692">
        <v>600</v>
      </c>
      <c r="G62" s="692">
        <v>0</v>
      </c>
      <c r="H62" s="692">
        <v>1200</v>
      </c>
      <c r="I62" s="692">
        <v>3875</v>
      </c>
      <c r="J62" s="692">
        <v>187.5</v>
      </c>
      <c r="K62" s="692">
        <v>3525</v>
      </c>
      <c r="L62" s="692">
        <v>12925.20111</v>
      </c>
      <c r="M62" s="7"/>
      <c r="N62" s="7" t="s">
        <v>302</v>
      </c>
      <c r="O62" s="7"/>
      <c r="P62" s="695">
        <v>2679.5</v>
      </c>
      <c r="Q62" s="692">
        <v>1062.5</v>
      </c>
      <c r="R62" s="692">
        <v>0</v>
      </c>
      <c r="S62" s="692">
        <v>1561.17696</v>
      </c>
      <c r="T62" s="692">
        <v>1937.5</v>
      </c>
      <c r="U62" s="692">
        <v>800</v>
      </c>
      <c r="V62" s="692">
        <v>6015</v>
      </c>
      <c r="W62" s="692">
        <v>1787.5</v>
      </c>
      <c r="X62" s="692">
        <v>1337.5</v>
      </c>
    </row>
    <row r="63" spans="1:25" s="11" customFormat="1" ht="18" customHeight="1" x14ac:dyDescent="0.2">
      <c r="A63" s="10" t="s">
        <v>60</v>
      </c>
      <c r="B63" s="10"/>
      <c r="C63" s="688">
        <v>91952.889569999999</v>
      </c>
      <c r="D63" s="684">
        <v>52459.511500000001</v>
      </c>
      <c r="E63" s="684">
        <v>39493.378069999999</v>
      </c>
      <c r="F63" s="684">
        <v>600</v>
      </c>
      <c r="G63" s="684">
        <v>0</v>
      </c>
      <c r="H63" s="684">
        <v>1200</v>
      </c>
      <c r="I63" s="684">
        <v>3875</v>
      </c>
      <c r="J63" s="684">
        <v>187.5</v>
      </c>
      <c r="K63" s="684">
        <v>3525</v>
      </c>
      <c r="L63" s="684">
        <v>12925.20111</v>
      </c>
      <c r="M63" s="10"/>
      <c r="N63" s="10" t="s">
        <v>60</v>
      </c>
      <c r="O63" s="10"/>
      <c r="P63" s="688">
        <v>2679.5</v>
      </c>
      <c r="Q63" s="684">
        <v>1062.5</v>
      </c>
      <c r="R63" s="684">
        <v>0</v>
      </c>
      <c r="S63" s="684">
        <v>1561.17696</v>
      </c>
      <c r="T63" s="684">
        <v>1937.5</v>
      </c>
      <c r="U63" s="684">
        <v>800</v>
      </c>
      <c r="V63" s="684">
        <v>6015</v>
      </c>
      <c r="W63" s="684">
        <v>1787.5</v>
      </c>
      <c r="X63" s="684">
        <v>1337.5</v>
      </c>
    </row>
    <row r="64" spans="1:25" s="11" customFormat="1" x14ac:dyDescent="0.2">
      <c r="A64" s="10" t="s">
        <v>105</v>
      </c>
      <c r="B64" s="10"/>
      <c r="C64" s="688">
        <v>45681.97971</v>
      </c>
      <c r="D64" s="684">
        <v>45681.97971</v>
      </c>
      <c r="E64" s="684">
        <v>0</v>
      </c>
      <c r="F64" s="684">
        <v>0</v>
      </c>
      <c r="G64" s="684">
        <v>0</v>
      </c>
      <c r="H64" s="684">
        <v>0</v>
      </c>
      <c r="I64" s="684">
        <v>0</v>
      </c>
      <c r="J64" s="684">
        <v>0</v>
      </c>
      <c r="K64" s="684">
        <v>0</v>
      </c>
      <c r="L64" s="684">
        <v>0</v>
      </c>
      <c r="M64" s="10"/>
      <c r="N64" s="10" t="s">
        <v>105</v>
      </c>
      <c r="O64" s="10"/>
      <c r="P64" s="688">
        <v>0</v>
      </c>
      <c r="Q64" s="684">
        <v>0</v>
      </c>
      <c r="R64" s="684">
        <v>0</v>
      </c>
      <c r="S64" s="684">
        <v>0</v>
      </c>
      <c r="T64" s="684">
        <v>0</v>
      </c>
      <c r="U64" s="684">
        <v>0</v>
      </c>
      <c r="V64" s="684">
        <v>0</v>
      </c>
      <c r="W64" s="684">
        <v>0</v>
      </c>
      <c r="X64" s="684">
        <v>0</v>
      </c>
    </row>
    <row r="65" spans="1:24" s="11" customFormat="1" x14ac:dyDescent="0.2">
      <c r="A65" s="37" t="s">
        <v>58</v>
      </c>
      <c r="B65" s="10"/>
      <c r="C65" s="688">
        <v>45681.97971</v>
      </c>
      <c r="D65" s="684">
        <v>45681.97971</v>
      </c>
      <c r="E65" s="684">
        <v>0</v>
      </c>
      <c r="F65" s="684">
        <v>0</v>
      </c>
      <c r="G65" s="684">
        <v>0</v>
      </c>
      <c r="H65" s="684">
        <v>0</v>
      </c>
      <c r="I65" s="684">
        <v>0</v>
      </c>
      <c r="J65" s="684">
        <v>0</v>
      </c>
      <c r="K65" s="684">
        <v>0</v>
      </c>
      <c r="L65" s="684">
        <v>0</v>
      </c>
      <c r="M65" s="10"/>
      <c r="N65" s="37" t="s">
        <v>58</v>
      </c>
      <c r="O65" s="10"/>
      <c r="P65" s="688">
        <v>0</v>
      </c>
      <c r="Q65" s="684">
        <v>0</v>
      </c>
      <c r="R65" s="684">
        <v>0</v>
      </c>
      <c r="S65" s="684">
        <v>0</v>
      </c>
      <c r="T65" s="684">
        <v>0</v>
      </c>
      <c r="U65" s="684">
        <v>0</v>
      </c>
      <c r="V65" s="684">
        <v>0</v>
      </c>
      <c r="W65" s="684">
        <v>0</v>
      </c>
      <c r="X65" s="684">
        <v>0</v>
      </c>
    </row>
    <row r="66" spans="1:24" s="11" customFormat="1" x14ac:dyDescent="0.2">
      <c r="A66" s="37" t="s">
        <v>97</v>
      </c>
      <c r="B66" s="10"/>
      <c r="C66" s="688">
        <v>0</v>
      </c>
      <c r="D66" s="684">
        <v>0</v>
      </c>
      <c r="E66" s="684">
        <v>0</v>
      </c>
      <c r="F66" s="684">
        <v>0</v>
      </c>
      <c r="G66" s="684">
        <v>0</v>
      </c>
      <c r="H66" s="684">
        <v>0</v>
      </c>
      <c r="I66" s="684">
        <v>0</v>
      </c>
      <c r="J66" s="684">
        <v>0</v>
      </c>
      <c r="K66" s="684">
        <v>0</v>
      </c>
      <c r="L66" s="684">
        <v>0</v>
      </c>
      <c r="M66" s="10"/>
      <c r="N66" s="37" t="s">
        <v>97</v>
      </c>
      <c r="O66" s="10"/>
      <c r="P66" s="688">
        <v>0</v>
      </c>
      <c r="Q66" s="684">
        <v>0</v>
      </c>
      <c r="R66" s="684">
        <v>0</v>
      </c>
      <c r="S66" s="684">
        <v>0</v>
      </c>
      <c r="T66" s="684">
        <v>0</v>
      </c>
      <c r="U66" s="684">
        <v>0</v>
      </c>
      <c r="V66" s="684">
        <v>0</v>
      </c>
      <c r="W66" s="684">
        <v>0</v>
      </c>
      <c r="X66" s="684">
        <v>0</v>
      </c>
    </row>
    <row r="67" spans="1:24" s="6" customFormat="1" x14ac:dyDescent="0.2">
      <c r="A67" s="10" t="s">
        <v>112</v>
      </c>
      <c r="B67" s="39"/>
      <c r="C67" s="688">
        <v>6.4412099999999999</v>
      </c>
      <c r="D67" s="684">
        <v>6.4412099999999999</v>
      </c>
      <c r="E67" s="684">
        <v>0</v>
      </c>
      <c r="F67" s="684">
        <v>0</v>
      </c>
      <c r="G67" s="684">
        <v>0</v>
      </c>
      <c r="H67" s="684">
        <v>0</v>
      </c>
      <c r="I67" s="684">
        <v>0</v>
      </c>
      <c r="J67" s="684">
        <v>0</v>
      </c>
      <c r="K67" s="684">
        <v>0</v>
      </c>
      <c r="L67" s="684">
        <v>0</v>
      </c>
      <c r="M67" s="37"/>
      <c r="N67" s="10" t="s">
        <v>112</v>
      </c>
      <c r="O67" s="39"/>
      <c r="P67" s="688">
        <v>0</v>
      </c>
      <c r="Q67" s="684">
        <v>0</v>
      </c>
      <c r="R67" s="684">
        <v>0</v>
      </c>
      <c r="S67" s="684">
        <v>0</v>
      </c>
      <c r="T67" s="684">
        <v>0</v>
      </c>
      <c r="U67" s="684">
        <v>0</v>
      </c>
      <c r="V67" s="684">
        <v>0</v>
      </c>
      <c r="W67" s="684">
        <v>0</v>
      </c>
      <c r="X67" s="684">
        <v>0</v>
      </c>
    </row>
    <row r="68" spans="1:24" s="6" customFormat="1" x14ac:dyDescent="0.2">
      <c r="A68" s="10" t="s">
        <v>113</v>
      </c>
      <c r="B68" s="39"/>
      <c r="C68" s="688"/>
      <c r="D68" s="684"/>
      <c r="E68" s="684"/>
      <c r="F68" s="684"/>
      <c r="G68" s="684"/>
      <c r="H68" s="684"/>
      <c r="I68" s="684"/>
      <c r="J68" s="684"/>
      <c r="K68" s="684"/>
      <c r="L68" s="684"/>
      <c r="M68" s="37"/>
      <c r="N68" s="10" t="s">
        <v>113</v>
      </c>
      <c r="O68" s="39"/>
      <c r="P68" s="688"/>
      <c r="Q68" s="684"/>
      <c r="R68" s="684"/>
      <c r="S68" s="684"/>
      <c r="T68" s="684"/>
      <c r="U68" s="684"/>
      <c r="V68" s="684"/>
      <c r="W68" s="684"/>
      <c r="X68" s="684"/>
    </row>
    <row r="69" spans="1:24" s="6" customFormat="1" ht="14.25" x14ac:dyDescent="0.2">
      <c r="A69" s="10" t="s">
        <v>319</v>
      </c>
      <c r="B69" s="39"/>
      <c r="C69" s="688">
        <v>6771.09058</v>
      </c>
      <c r="D69" s="684">
        <v>6771.09058</v>
      </c>
      <c r="E69" s="684">
        <v>0</v>
      </c>
      <c r="F69" s="684">
        <v>0</v>
      </c>
      <c r="G69" s="684">
        <v>0</v>
      </c>
      <c r="H69" s="684">
        <v>0</v>
      </c>
      <c r="I69" s="684">
        <v>0</v>
      </c>
      <c r="J69" s="684">
        <v>0</v>
      </c>
      <c r="K69" s="684">
        <v>0</v>
      </c>
      <c r="L69" s="684">
        <v>0</v>
      </c>
      <c r="M69" s="37"/>
      <c r="N69" s="10" t="s">
        <v>319</v>
      </c>
      <c r="O69" s="39"/>
      <c r="P69" s="688">
        <v>0</v>
      </c>
      <c r="Q69" s="684">
        <v>0</v>
      </c>
      <c r="R69" s="684">
        <v>0</v>
      </c>
      <c r="S69" s="684">
        <v>0</v>
      </c>
      <c r="T69" s="684">
        <v>0</v>
      </c>
      <c r="U69" s="684">
        <v>0</v>
      </c>
      <c r="V69" s="684">
        <v>0</v>
      </c>
      <c r="W69" s="684">
        <v>0</v>
      </c>
      <c r="X69" s="684">
        <v>0</v>
      </c>
    </row>
    <row r="70" spans="1:24" s="6" customFormat="1" x14ac:dyDescent="0.2">
      <c r="A70" s="10" t="s">
        <v>108</v>
      </c>
      <c r="B70" s="39"/>
      <c r="C70" s="688"/>
      <c r="D70" s="684"/>
      <c r="E70" s="684"/>
      <c r="F70" s="684"/>
      <c r="G70" s="684"/>
      <c r="H70" s="684"/>
      <c r="I70" s="684"/>
      <c r="J70" s="684"/>
      <c r="K70" s="684"/>
      <c r="L70" s="684"/>
      <c r="N70" s="10" t="s">
        <v>108</v>
      </c>
      <c r="O70" s="39"/>
      <c r="P70" s="688"/>
      <c r="Q70" s="684"/>
      <c r="R70" s="684"/>
      <c r="S70" s="684"/>
      <c r="T70" s="684"/>
      <c r="U70" s="684"/>
      <c r="V70" s="684"/>
      <c r="W70" s="684"/>
      <c r="X70" s="684"/>
    </row>
    <row r="71" spans="1:24" s="6" customFormat="1" x14ac:dyDescent="0.2">
      <c r="A71" s="10" t="s">
        <v>114</v>
      </c>
      <c r="B71" s="39"/>
      <c r="C71" s="688">
        <v>39493.378069999999</v>
      </c>
      <c r="D71" s="684">
        <v>0</v>
      </c>
      <c r="E71" s="684">
        <v>39493.378069999999</v>
      </c>
      <c r="F71" s="684">
        <v>600</v>
      </c>
      <c r="G71" s="684">
        <v>0</v>
      </c>
      <c r="H71" s="684">
        <v>1200</v>
      </c>
      <c r="I71" s="684">
        <v>3875</v>
      </c>
      <c r="J71" s="684">
        <v>187.5</v>
      </c>
      <c r="K71" s="684">
        <v>3525</v>
      </c>
      <c r="L71" s="684">
        <v>12925.20111</v>
      </c>
      <c r="N71" s="10" t="s">
        <v>114</v>
      </c>
      <c r="O71" s="39"/>
      <c r="P71" s="688">
        <v>2679.5</v>
      </c>
      <c r="Q71" s="684">
        <v>1062.5</v>
      </c>
      <c r="R71" s="684">
        <v>0</v>
      </c>
      <c r="S71" s="684">
        <v>1561.17696</v>
      </c>
      <c r="T71" s="684">
        <v>1937.5</v>
      </c>
      <c r="U71" s="684">
        <v>800</v>
      </c>
      <c r="V71" s="684">
        <v>6015</v>
      </c>
      <c r="W71" s="684">
        <v>1787.5</v>
      </c>
      <c r="X71" s="684">
        <v>1337.5</v>
      </c>
    </row>
    <row r="72" spans="1:24" s="6" customFormat="1" x14ac:dyDescent="0.2">
      <c r="A72" s="37" t="s">
        <v>58</v>
      </c>
      <c r="B72" s="39"/>
      <c r="C72" s="688">
        <v>39460.676959999997</v>
      </c>
      <c r="D72" s="684">
        <v>0</v>
      </c>
      <c r="E72" s="684">
        <v>39460.676959999997</v>
      </c>
      <c r="F72" s="684">
        <v>600</v>
      </c>
      <c r="G72" s="684">
        <v>0</v>
      </c>
      <c r="H72" s="684">
        <v>1200</v>
      </c>
      <c r="I72" s="684">
        <v>3875</v>
      </c>
      <c r="J72" s="684">
        <v>187.5</v>
      </c>
      <c r="K72" s="684">
        <v>3525</v>
      </c>
      <c r="L72" s="684">
        <v>12892.5</v>
      </c>
      <c r="N72" s="37" t="s">
        <v>58</v>
      </c>
      <c r="O72" s="39"/>
      <c r="P72" s="688">
        <v>2679.5</v>
      </c>
      <c r="Q72" s="684">
        <v>1062.5</v>
      </c>
      <c r="R72" s="684">
        <v>0</v>
      </c>
      <c r="S72" s="684">
        <v>1561.17696</v>
      </c>
      <c r="T72" s="684">
        <v>1937.5</v>
      </c>
      <c r="U72" s="684">
        <v>800</v>
      </c>
      <c r="V72" s="684">
        <v>6015</v>
      </c>
      <c r="W72" s="684">
        <v>1787.5</v>
      </c>
      <c r="X72" s="684">
        <v>1337.5</v>
      </c>
    </row>
    <row r="73" spans="1:24" s="6" customFormat="1" x14ac:dyDescent="0.2">
      <c r="A73" s="37" t="s">
        <v>97</v>
      </c>
      <c r="B73" s="39"/>
      <c r="C73" s="688">
        <v>32.70111</v>
      </c>
      <c r="D73" s="684">
        <v>0</v>
      </c>
      <c r="E73" s="684">
        <v>32.70111</v>
      </c>
      <c r="F73" s="684">
        <v>0</v>
      </c>
      <c r="G73" s="684">
        <v>0</v>
      </c>
      <c r="H73" s="684">
        <v>0</v>
      </c>
      <c r="I73" s="684">
        <v>0</v>
      </c>
      <c r="J73" s="684">
        <v>0</v>
      </c>
      <c r="K73" s="684">
        <v>0</v>
      </c>
      <c r="L73" s="684">
        <v>32.70111</v>
      </c>
      <c r="N73" s="37" t="s">
        <v>97</v>
      </c>
      <c r="O73" s="39"/>
      <c r="P73" s="688">
        <v>0</v>
      </c>
      <c r="Q73" s="684">
        <v>0</v>
      </c>
      <c r="R73" s="684">
        <v>0</v>
      </c>
      <c r="S73" s="684">
        <v>0</v>
      </c>
      <c r="T73" s="684">
        <v>0</v>
      </c>
      <c r="U73" s="684">
        <v>0</v>
      </c>
      <c r="V73" s="684">
        <v>0</v>
      </c>
      <c r="W73" s="684">
        <v>0</v>
      </c>
      <c r="X73" s="684">
        <v>0</v>
      </c>
    </row>
    <row r="74" spans="1:24" s="6" customFormat="1" x14ac:dyDescent="0.2">
      <c r="A74" s="10" t="s">
        <v>110</v>
      </c>
      <c r="B74" s="39"/>
      <c r="C74" s="688">
        <v>0</v>
      </c>
      <c r="D74" s="684">
        <v>0</v>
      </c>
      <c r="E74" s="684">
        <v>0</v>
      </c>
      <c r="F74" s="684">
        <v>0</v>
      </c>
      <c r="G74" s="684">
        <v>0</v>
      </c>
      <c r="H74" s="684">
        <v>0</v>
      </c>
      <c r="I74" s="684">
        <v>0</v>
      </c>
      <c r="J74" s="684">
        <v>0</v>
      </c>
      <c r="K74" s="684">
        <v>0</v>
      </c>
      <c r="L74" s="684">
        <v>0</v>
      </c>
      <c r="N74" s="10" t="s">
        <v>110</v>
      </c>
      <c r="O74" s="39"/>
      <c r="P74" s="688">
        <v>0</v>
      </c>
      <c r="Q74" s="684">
        <v>0</v>
      </c>
      <c r="R74" s="684">
        <v>0</v>
      </c>
      <c r="S74" s="684">
        <v>0</v>
      </c>
      <c r="T74" s="684">
        <v>0</v>
      </c>
      <c r="U74" s="684">
        <v>0</v>
      </c>
      <c r="V74" s="684">
        <v>0</v>
      </c>
      <c r="W74" s="684">
        <v>0</v>
      </c>
      <c r="X74" s="684">
        <v>0</v>
      </c>
    </row>
    <row r="75" spans="1:24" s="6" customFormat="1" x14ac:dyDescent="0.2">
      <c r="A75" s="37" t="s">
        <v>58</v>
      </c>
      <c r="B75" s="39"/>
      <c r="C75" s="688">
        <v>0</v>
      </c>
      <c r="D75" s="684">
        <v>0</v>
      </c>
      <c r="E75" s="684">
        <v>0</v>
      </c>
      <c r="F75" s="684">
        <v>0</v>
      </c>
      <c r="G75" s="684">
        <v>0</v>
      </c>
      <c r="H75" s="684">
        <v>0</v>
      </c>
      <c r="I75" s="684">
        <v>0</v>
      </c>
      <c r="J75" s="684">
        <v>0</v>
      </c>
      <c r="K75" s="684">
        <v>0</v>
      </c>
      <c r="L75" s="684">
        <v>0</v>
      </c>
      <c r="N75" s="37" t="s">
        <v>58</v>
      </c>
      <c r="O75" s="39"/>
      <c r="P75" s="688">
        <v>0</v>
      </c>
      <c r="Q75" s="684">
        <v>0</v>
      </c>
      <c r="R75" s="684">
        <v>0</v>
      </c>
      <c r="S75" s="684">
        <v>0</v>
      </c>
      <c r="T75" s="684">
        <v>0</v>
      </c>
      <c r="U75" s="684">
        <v>0</v>
      </c>
      <c r="V75" s="684">
        <v>0</v>
      </c>
      <c r="W75" s="684">
        <v>0</v>
      </c>
      <c r="X75" s="684">
        <v>0</v>
      </c>
    </row>
    <row r="76" spans="1:24" s="6" customFormat="1" x14ac:dyDescent="0.2">
      <c r="A76" s="37" t="s">
        <v>97</v>
      </c>
      <c r="B76" s="39"/>
      <c r="C76" s="688">
        <v>0</v>
      </c>
      <c r="D76" s="684">
        <v>0</v>
      </c>
      <c r="E76" s="684">
        <v>0</v>
      </c>
      <c r="F76" s="684">
        <v>0</v>
      </c>
      <c r="G76" s="684">
        <v>0</v>
      </c>
      <c r="H76" s="684">
        <v>0</v>
      </c>
      <c r="I76" s="684">
        <v>0</v>
      </c>
      <c r="J76" s="684">
        <v>0</v>
      </c>
      <c r="K76" s="684">
        <v>0</v>
      </c>
      <c r="L76" s="684">
        <v>0</v>
      </c>
      <c r="N76" s="37" t="s">
        <v>97</v>
      </c>
      <c r="O76" s="39"/>
      <c r="P76" s="688">
        <v>0</v>
      </c>
      <c r="Q76" s="684">
        <v>0</v>
      </c>
      <c r="R76" s="684">
        <v>0</v>
      </c>
      <c r="S76" s="684">
        <v>0</v>
      </c>
      <c r="T76" s="684">
        <v>0</v>
      </c>
      <c r="U76" s="684">
        <v>0</v>
      </c>
      <c r="V76" s="684">
        <v>0</v>
      </c>
      <c r="W76" s="684">
        <v>0</v>
      </c>
      <c r="X76" s="684">
        <v>0</v>
      </c>
    </row>
    <row r="77" spans="1:24" s="11" customFormat="1" ht="8.1" customHeight="1" x14ac:dyDescent="0.2">
      <c r="A77" s="94"/>
      <c r="B77" s="94"/>
      <c r="C77" s="1165"/>
      <c r="D77" s="1209"/>
      <c r="E77" s="1209"/>
      <c r="F77" s="1209"/>
      <c r="G77" s="1209"/>
      <c r="H77" s="1209"/>
      <c r="I77" s="1209"/>
      <c r="J77" s="1209"/>
      <c r="K77" s="1209"/>
      <c r="L77" s="1209"/>
      <c r="M77" s="94"/>
      <c r="N77" s="94"/>
      <c r="O77" s="94"/>
      <c r="P77" s="1165"/>
      <c r="Q77" s="1209"/>
      <c r="R77" s="1209"/>
      <c r="S77" s="1209"/>
      <c r="T77" s="1209"/>
      <c r="U77" s="1209"/>
      <c r="V77" s="1209"/>
      <c r="W77" s="1209"/>
      <c r="X77" s="1209"/>
    </row>
    <row r="78" spans="1:24" s="8" customFormat="1" ht="18" customHeight="1" x14ac:dyDescent="0.2">
      <c r="A78" s="7" t="s">
        <v>68</v>
      </c>
      <c r="B78" s="7"/>
      <c r="C78" s="695">
        <v>9157.8356700000004</v>
      </c>
      <c r="D78" s="692">
        <v>223.21105</v>
      </c>
      <c r="E78" s="692">
        <v>8934.6246200000005</v>
      </c>
      <c r="F78" s="692">
        <v>2145</v>
      </c>
      <c r="G78" s="692">
        <v>0</v>
      </c>
      <c r="H78" s="692">
        <v>0</v>
      </c>
      <c r="I78" s="692">
        <v>50</v>
      </c>
      <c r="J78" s="692">
        <v>100</v>
      </c>
      <c r="K78" s="692">
        <v>0</v>
      </c>
      <c r="L78" s="692">
        <v>2343.2198899999999</v>
      </c>
      <c r="M78" s="7"/>
      <c r="N78" s="7" t="s">
        <v>68</v>
      </c>
      <c r="O78" s="7"/>
      <c r="P78" s="695">
        <v>683.16700000000003</v>
      </c>
      <c r="Q78" s="692">
        <v>663</v>
      </c>
      <c r="R78" s="692">
        <v>0</v>
      </c>
      <c r="S78" s="692">
        <v>1426.2762299999999</v>
      </c>
      <c r="T78" s="692">
        <v>431</v>
      </c>
      <c r="U78" s="692">
        <v>199.5</v>
      </c>
      <c r="V78" s="692">
        <v>432</v>
      </c>
      <c r="W78" s="692">
        <v>154.86150000000001</v>
      </c>
      <c r="X78" s="692">
        <v>306.60000000000002</v>
      </c>
    </row>
    <row r="79" spans="1:24" s="6" customFormat="1" ht="18" customHeight="1" x14ac:dyDescent="0.2">
      <c r="A79" s="10" t="s">
        <v>55</v>
      </c>
      <c r="B79" s="39"/>
      <c r="C79" s="688">
        <v>6137.3924399999996</v>
      </c>
      <c r="D79" s="684">
        <v>223.21105</v>
      </c>
      <c r="E79" s="684">
        <v>5914.1813899999997</v>
      </c>
      <c r="F79" s="684">
        <v>2000</v>
      </c>
      <c r="G79" s="684">
        <v>0</v>
      </c>
      <c r="H79" s="684">
        <v>0</v>
      </c>
      <c r="I79" s="684">
        <v>50</v>
      </c>
      <c r="J79" s="684">
        <v>100</v>
      </c>
      <c r="K79" s="684">
        <v>0</v>
      </c>
      <c r="L79" s="684">
        <v>1526.7198900000001</v>
      </c>
      <c r="M79" s="10"/>
      <c r="N79" s="10" t="s">
        <v>55</v>
      </c>
      <c r="O79" s="39"/>
      <c r="P79" s="688">
        <v>630</v>
      </c>
      <c r="Q79" s="684">
        <v>300</v>
      </c>
      <c r="R79" s="684">
        <v>0</v>
      </c>
      <c r="S79" s="684">
        <v>441</v>
      </c>
      <c r="T79" s="684">
        <v>341</v>
      </c>
      <c r="U79" s="684">
        <v>98</v>
      </c>
      <c r="V79" s="684">
        <v>151</v>
      </c>
      <c r="W79" s="684">
        <v>39.861499999999999</v>
      </c>
      <c r="X79" s="684">
        <v>236.6</v>
      </c>
    </row>
    <row r="80" spans="1:24" s="6" customFormat="1" x14ac:dyDescent="0.2">
      <c r="A80" s="37" t="s">
        <v>58</v>
      </c>
      <c r="B80" s="39"/>
      <c r="C80" s="688">
        <v>6137.3924399999996</v>
      </c>
      <c r="D80" s="684">
        <v>223.21105</v>
      </c>
      <c r="E80" s="684">
        <v>5914.1813899999997</v>
      </c>
      <c r="F80" s="684">
        <v>2000</v>
      </c>
      <c r="G80" s="684">
        <v>0</v>
      </c>
      <c r="H80" s="684">
        <v>0</v>
      </c>
      <c r="I80" s="684">
        <v>50</v>
      </c>
      <c r="J80" s="684">
        <v>100</v>
      </c>
      <c r="K80" s="684">
        <v>0</v>
      </c>
      <c r="L80" s="684">
        <v>1526.7198900000001</v>
      </c>
      <c r="M80" s="37"/>
      <c r="N80" s="37" t="s">
        <v>58</v>
      </c>
      <c r="O80" s="39"/>
      <c r="P80" s="688">
        <v>630</v>
      </c>
      <c r="Q80" s="684">
        <v>300</v>
      </c>
      <c r="R80" s="684">
        <v>0</v>
      </c>
      <c r="S80" s="684">
        <v>441</v>
      </c>
      <c r="T80" s="684">
        <v>341</v>
      </c>
      <c r="U80" s="684">
        <v>98</v>
      </c>
      <c r="V80" s="684">
        <v>151</v>
      </c>
      <c r="W80" s="684">
        <v>39.861499999999999</v>
      </c>
      <c r="X80" s="684">
        <v>236.6</v>
      </c>
    </row>
    <row r="81" spans="1:24" s="6" customFormat="1" x14ac:dyDescent="0.2">
      <c r="A81" s="37" t="s">
        <v>97</v>
      </c>
      <c r="B81" s="39"/>
      <c r="C81" s="688">
        <v>0</v>
      </c>
      <c r="D81" s="684">
        <v>0</v>
      </c>
      <c r="E81" s="684">
        <v>0</v>
      </c>
      <c r="F81" s="684">
        <v>0</v>
      </c>
      <c r="G81" s="684">
        <v>0</v>
      </c>
      <c r="H81" s="684">
        <v>0</v>
      </c>
      <c r="I81" s="684">
        <v>0</v>
      </c>
      <c r="J81" s="684">
        <v>0</v>
      </c>
      <c r="K81" s="684">
        <v>0</v>
      </c>
      <c r="L81" s="684">
        <v>0</v>
      </c>
      <c r="M81" s="37"/>
      <c r="N81" s="37" t="s">
        <v>97</v>
      </c>
      <c r="O81" s="39"/>
      <c r="P81" s="688">
        <v>0</v>
      </c>
      <c r="Q81" s="684">
        <v>0</v>
      </c>
      <c r="R81" s="684">
        <v>0</v>
      </c>
      <c r="S81" s="684">
        <v>0</v>
      </c>
      <c r="T81" s="684">
        <v>0</v>
      </c>
      <c r="U81" s="684">
        <v>0</v>
      </c>
      <c r="V81" s="684">
        <v>0</v>
      </c>
      <c r="W81" s="684">
        <v>0</v>
      </c>
      <c r="X81" s="684">
        <v>0</v>
      </c>
    </row>
    <row r="82" spans="1:24" s="6" customFormat="1" x14ac:dyDescent="0.2">
      <c r="A82" s="10" t="s">
        <v>56</v>
      </c>
      <c r="B82" s="39"/>
      <c r="C82" s="688">
        <v>3020.4432299999999</v>
      </c>
      <c r="D82" s="684">
        <v>0</v>
      </c>
      <c r="E82" s="684">
        <v>3020.4432299999999</v>
      </c>
      <c r="F82" s="684">
        <v>145</v>
      </c>
      <c r="G82" s="684">
        <v>0</v>
      </c>
      <c r="H82" s="684">
        <v>0</v>
      </c>
      <c r="I82" s="684">
        <v>0</v>
      </c>
      <c r="J82" s="684">
        <v>0</v>
      </c>
      <c r="K82" s="684">
        <v>0</v>
      </c>
      <c r="L82" s="684">
        <v>816.5</v>
      </c>
      <c r="M82" s="10"/>
      <c r="N82" s="10" t="s">
        <v>56</v>
      </c>
      <c r="O82" s="39"/>
      <c r="P82" s="688">
        <v>53.167000000000002</v>
      </c>
      <c r="Q82" s="684">
        <v>363</v>
      </c>
      <c r="R82" s="684">
        <v>0</v>
      </c>
      <c r="S82" s="684">
        <v>985.27623000000006</v>
      </c>
      <c r="T82" s="684">
        <v>90</v>
      </c>
      <c r="U82" s="684">
        <v>101.5</v>
      </c>
      <c r="V82" s="684">
        <v>281</v>
      </c>
      <c r="W82" s="684">
        <v>115</v>
      </c>
      <c r="X82" s="684">
        <v>70</v>
      </c>
    </row>
    <row r="83" spans="1:24" s="6" customFormat="1" x14ac:dyDescent="0.2">
      <c r="A83" s="10" t="s">
        <v>57</v>
      </c>
      <c r="B83" s="39"/>
      <c r="C83" s="688">
        <v>0</v>
      </c>
      <c r="D83" s="684">
        <v>0</v>
      </c>
      <c r="E83" s="684">
        <v>0</v>
      </c>
      <c r="F83" s="684">
        <v>0</v>
      </c>
      <c r="G83" s="684">
        <v>0</v>
      </c>
      <c r="H83" s="684">
        <v>0</v>
      </c>
      <c r="I83" s="684">
        <v>0</v>
      </c>
      <c r="J83" s="684">
        <v>0</v>
      </c>
      <c r="K83" s="684">
        <v>0</v>
      </c>
      <c r="L83" s="684">
        <v>0</v>
      </c>
      <c r="M83" s="10"/>
      <c r="N83" s="10" t="s">
        <v>57</v>
      </c>
      <c r="O83" s="39"/>
      <c r="P83" s="688">
        <v>0</v>
      </c>
      <c r="Q83" s="684">
        <v>0</v>
      </c>
      <c r="R83" s="684">
        <v>0</v>
      </c>
      <c r="S83" s="684">
        <v>0</v>
      </c>
      <c r="T83" s="684">
        <v>0</v>
      </c>
      <c r="U83" s="684">
        <v>0</v>
      </c>
      <c r="V83" s="684">
        <v>0</v>
      </c>
      <c r="W83" s="684">
        <v>0</v>
      </c>
      <c r="X83" s="684">
        <v>0</v>
      </c>
    </row>
    <row r="84" spans="1:24" s="6" customFormat="1" x14ac:dyDescent="0.2">
      <c r="A84" s="37" t="s">
        <v>58</v>
      </c>
      <c r="B84" s="39"/>
      <c r="C84" s="688">
        <v>0</v>
      </c>
      <c r="D84" s="684">
        <v>0</v>
      </c>
      <c r="E84" s="684">
        <v>0</v>
      </c>
      <c r="F84" s="684">
        <v>0</v>
      </c>
      <c r="G84" s="684">
        <v>0</v>
      </c>
      <c r="H84" s="684">
        <v>0</v>
      </c>
      <c r="I84" s="684">
        <v>0</v>
      </c>
      <c r="J84" s="684">
        <v>0</v>
      </c>
      <c r="K84" s="684">
        <v>0</v>
      </c>
      <c r="L84" s="684">
        <v>0</v>
      </c>
      <c r="M84" s="37"/>
      <c r="N84" s="37" t="s">
        <v>58</v>
      </c>
      <c r="O84" s="39"/>
      <c r="P84" s="688">
        <v>0</v>
      </c>
      <c r="Q84" s="684">
        <v>0</v>
      </c>
      <c r="R84" s="684">
        <v>0</v>
      </c>
      <c r="S84" s="684">
        <v>0</v>
      </c>
      <c r="T84" s="684">
        <v>0</v>
      </c>
      <c r="U84" s="684">
        <v>0</v>
      </c>
      <c r="V84" s="684">
        <v>0</v>
      </c>
      <c r="W84" s="684">
        <v>0</v>
      </c>
      <c r="X84" s="684">
        <v>0</v>
      </c>
    </row>
    <row r="85" spans="1:24" s="6" customFormat="1" x14ac:dyDescent="0.2">
      <c r="A85" s="37" t="s">
        <v>97</v>
      </c>
      <c r="B85" s="39"/>
      <c r="C85" s="688">
        <v>0</v>
      </c>
      <c r="D85" s="684">
        <v>0</v>
      </c>
      <c r="E85" s="684">
        <v>0</v>
      </c>
      <c r="F85" s="684">
        <v>0</v>
      </c>
      <c r="G85" s="684">
        <v>0</v>
      </c>
      <c r="H85" s="684">
        <v>0</v>
      </c>
      <c r="I85" s="684">
        <v>0</v>
      </c>
      <c r="J85" s="684">
        <v>0</v>
      </c>
      <c r="K85" s="684">
        <v>0</v>
      </c>
      <c r="L85" s="684">
        <v>0</v>
      </c>
      <c r="M85" s="37"/>
      <c r="N85" s="37" t="s">
        <v>97</v>
      </c>
      <c r="O85" s="39"/>
      <c r="P85" s="688">
        <v>0</v>
      </c>
      <c r="Q85" s="684">
        <v>0</v>
      </c>
      <c r="R85" s="684">
        <v>0</v>
      </c>
      <c r="S85" s="684">
        <v>0</v>
      </c>
      <c r="T85" s="684">
        <v>0</v>
      </c>
      <c r="U85" s="684">
        <v>0</v>
      </c>
      <c r="V85" s="684">
        <v>0</v>
      </c>
      <c r="W85" s="684">
        <v>0</v>
      </c>
      <c r="X85" s="684">
        <v>0</v>
      </c>
    </row>
    <row r="86" spans="1:24" s="6" customFormat="1" ht="8.25" customHeight="1" x14ac:dyDescent="0.2">
      <c r="A86" s="13"/>
      <c r="B86" s="39"/>
      <c r="C86" s="1165"/>
      <c r="D86" s="1209"/>
      <c r="E86" s="1209"/>
      <c r="F86" s="1209"/>
      <c r="G86" s="1209"/>
      <c r="H86" s="1209"/>
      <c r="I86" s="1209"/>
      <c r="J86" s="1209"/>
      <c r="K86" s="1209"/>
      <c r="L86" s="1209"/>
      <c r="M86" s="13"/>
      <c r="N86" s="13"/>
      <c r="O86" s="39"/>
      <c r="P86" s="1165"/>
      <c r="Q86" s="1209"/>
      <c r="R86" s="1209"/>
      <c r="S86" s="1209"/>
      <c r="T86" s="1209"/>
      <c r="U86" s="1209"/>
      <c r="V86" s="1209"/>
      <c r="W86" s="1209"/>
      <c r="X86" s="1209"/>
    </row>
    <row r="87" spans="1:24" s="17" customFormat="1" ht="18" customHeight="1" x14ac:dyDescent="0.2">
      <c r="A87" s="7" t="s">
        <v>69</v>
      </c>
      <c r="B87" s="39"/>
      <c r="C87" s="695"/>
      <c r="D87" s="692"/>
      <c r="E87" s="692"/>
      <c r="F87" s="692"/>
      <c r="G87" s="692"/>
      <c r="H87" s="692"/>
      <c r="I87" s="692"/>
      <c r="J87" s="692"/>
      <c r="K87" s="692"/>
      <c r="L87" s="692"/>
      <c r="M87" s="7"/>
      <c r="N87" s="7" t="s">
        <v>69</v>
      </c>
      <c r="O87" s="39"/>
      <c r="P87" s="695"/>
      <c r="Q87" s="692"/>
      <c r="R87" s="692"/>
      <c r="S87" s="692"/>
      <c r="T87" s="692"/>
      <c r="U87" s="692"/>
      <c r="V87" s="692"/>
      <c r="W87" s="692"/>
      <c r="X87" s="692"/>
    </row>
    <row r="88" spans="1:24" s="17" customFormat="1" ht="18" customHeight="1" x14ac:dyDescent="0.2">
      <c r="A88" s="93" t="s">
        <v>70</v>
      </c>
      <c r="B88" s="39"/>
      <c r="C88" s="55">
        <v>101110.72524</v>
      </c>
      <c r="D88" s="56">
        <v>52682.722549999999</v>
      </c>
      <c r="E88" s="56">
        <v>48428.002690000001</v>
      </c>
      <c r="F88" s="56">
        <v>2745</v>
      </c>
      <c r="G88" s="56">
        <v>0</v>
      </c>
      <c r="H88" s="56">
        <v>1200</v>
      </c>
      <c r="I88" s="56">
        <v>3925</v>
      </c>
      <c r="J88" s="56">
        <v>287.5</v>
      </c>
      <c r="K88" s="56">
        <v>3525</v>
      </c>
      <c r="L88" s="56">
        <v>15268.421</v>
      </c>
      <c r="M88" s="93"/>
      <c r="N88" s="93" t="s">
        <v>70</v>
      </c>
      <c r="O88" s="39"/>
      <c r="P88" s="55">
        <v>3362.6669999999999</v>
      </c>
      <c r="Q88" s="56">
        <v>1725.5</v>
      </c>
      <c r="R88" s="56">
        <v>0</v>
      </c>
      <c r="S88" s="56">
        <v>2987.4531900000002</v>
      </c>
      <c r="T88" s="56">
        <v>2368.5</v>
      </c>
      <c r="U88" s="56">
        <v>999.5</v>
      </c>
      <c r="V88" s="56">
        <v>6447</v>
      </c>
      <c r="W88" s="56">
        <v>1942.3615</v>
      </c>
      <c r="X88" s="56">
        <v>1644.1</v>
      </c>
    </row>
    <row r="89" spans="1:24" s="17" customFormat="1" ht="18" customHeight="1" x14ac:dyDescent="0.2">
      <c r="A89" s="7" t="s">
        <v>71</v>
      </c>
      <c r="B89" s="39"/>
      <c r="C89" s="695">
        <v>339.45893999999998</v>
      </c>
      <c r="D89" s="692">
        <v>9.9070000000000005E-2</v>
      </c>
      <c r="E89" s="692">
        <v>339.35986000000003</v>
      </c>
      <c r="F89" s="692">
        <v>0</v>
      </c>
      <c r="G89" s="692">
        <v>0</v>
      </c>
      <c r="H89" s="692">
        <v>0</v>
      </c>
      <c r="I89" s="692">
        <v>0</v>
      </c>
      <c r="J89" s="692">
        <v>0</v>
      </c>
      <c r="K89" s="692">
        <v>0</v>
      </c>
      <c r="L89" s="692">
        <v>29</v>
      </c>
      <c r="M89" s="7"/>
      <c r="N89" s="7" t="s">
        <v>71</v>
      </c>
      <c r="O89" s="39"/>
      <c r="P89" s="695">
        <v>269.39999999999998</v>
      </c>
      <c r="Q89" s="692">
        <v>0.95986000000000005</v>
      </c>
      <c r="R89" s="692">
        <v>0</v>
      </c>
      <c r="S89" s="692">
        <v>0</v>
      </c>
      <c r="T89" s="692">
        <v>40</v>
      </c>
      <c r="U89" s="692">
        <v>0</v>
      </c>
      <c r="V89" s="692">
        <v>0</v>
      </c>
      <c r="W89" s="692">
        <v>0</v>
      </c>
      <c r="X89" s="692">
        <v>0</v>
      </c>
    </row>
    <row r="90" spans="1:24" s="17" customFormat="1" ht="12.75" customHeight="1" x14ac:dyDescent="0.2">
      <c r="A90" s="7"/>
      <c r="B90" s="39"/>
      <c r="C90" s="692"/>
      <c r="D90" s="692"/>
      <c r="E90" s="692"/>
      <c r="F90" s="692"/>
      <c r="G90" s="692"/>
      <c r="H90" s="692"/>
      <c r="I90" s="692"/>
      <c r="J90" s="692"/>
      <c r="K90" s="692"/>
      <c r="L90" s="692"/>
      <c r="M90" s="7"/>
      <c r="N90" s="7"/>
      <c r="O90" s="39"/>
      <c r="P90" s="692"/>
      <c r="Q90" s="692"/>
      <c r="R90" s="692"/>
      <c r="S90" s="692"/>
      <c r="T90" s="692"/>
      <c r="U90" s="692"/>
      <c r="V90" s="692"/>
      <c r="W90" s="692"/>
      <c r="X90" s="692"/>
    </row>
    <row r="91" spans="1:24" s="11" customFormat="1" ht="12.75" customHeight="1" x14ac:dyDescent="0.2">
      <c r="A91" s="95"/>
      <c r="B91" s="59"/>
      <c r="C91" s="684"/>
      <c r="D91" s="684"/>
      <c r="E91" s="684"/>
      <c r="F91" s="684"/>
      <c r="G91" s="684"/>
      <c r="H91" s="684"/>
      <c r="I91" s="684"/>
      <c r="J91" s="684"/>
      <c r="K91" s="684"/>
      <c r="L91" s="684"/>
      <c r="N91" s="95"/>
      <c r="O91" s="59"/>
    </row>
    <row r="92" spans="1:24" s="28" customFormat="1" ht="12.75" customHeight="1" x14ac:dyDescent="0.2">
      <c r="A92" s="686" t="s">
        <v>40</v>
      </c>
      <c r="F92" s="29"/>
      <c r="H92" s="30"/>
      <c r="I92" s="30"/>
      <c r="K92" s="35"/>
      <c r="N92" s="686" t="s">
        <v>40</v>
      </c>
    </row>
    <row r="93" spans="1:24" s="28" customFormat="1" ht="12.75" customHeight="1" x14ac:dyDescent="0.2">
      <c r="A93" s="1210" t="s">
        <v>186</v>
      </c>
      <c r="B93" s="1211"/>
      <c r="C93" s="1211"/>
      <c r="D93" s="1211"/>
      <c r="E93" s="1211"/>
      <c r="F93" s="29"/>
      <c r="H93" s="30"/>
      <c r="I93" s="30"/>
      <c r="K93" s="35"/>
      <c r="N93" s="1210" t="s">
        <v>186</v>
      </c>
      <c r="O93" s="1211"/>
      <c r="P93" s="1211"/>
      <c r="Q93" s="1211"/>
      <c r="R93" s="1211"/>
    </row>
    <row r="94" spans="1:24" s="348" customFormat="1" ht="12.75" customHeight="1" x14ac:dyDescent="0.2">
      <c r="F94" s="693"/>
      <c r="G94" s="693"/>
      <c r="H94" s="693"/>
      <c r="I94" s="693"/>
      <c r="J94" s="693"/>
      <c r="K94" s="693"/>
    </row>
    <row r="95" spans="1:24" ht="12.75" customHeight="1" x14ac:dyDescent="0.2">
      <c r="X95" s="292"/>
    </row>
    <row r="96" spans="1:24" ht="12.75" customHeight="1" x14ac:dyDescent="0.2">
      <c r="X96" s="292"/>
    </row>
    <row r="97" spans="24:24" x14ac:dyDescent="0.2">
      <c r="X97" s="292"/>
    </row>
    <row r="98" spans="24:24" x14ac:dyDescent="0.2">
      <c r="X98" s="292"/>
    </row>
    <row r="99" spans="24:24" x14ac:dyDescent="0.2">
      <c r="X99" s="292"/>
    </row>
    <row r="100" spans="24:24" x14ac:dyDescent="0.2">
      <c r="X100" s="292"/>
    </row>
    <row r="101" spans="24:24" x14ac:dyDescent="0.2">
      <c r="X101" s="292"/>
    </row>
    <row r="102" spans="24:24" x14ac:dyDescent="0.2">
      <c r="X102" s="292"/>
    </row>
    <row r="103" spans="24:24" x14ac:dyDescent="0.2">
      <c r="X103" s="292"/>
    </row>
    <row r="104" spans="24:24" x14ac:dyDescent="0.2">
      <c r="X104" s="292"/>
    </row>
    <row r="105" spans="24:24" x14ac:dyDescent="0.2">
      <c r="X105" s="292"/>
    </row>
    <row r="106" spans="24:24" x14ac:dyDescent="0.2">
      <c r="X106" s="292"/>
    </row>
    <row r="107" spans="24:24" x14ac:dyDescent="0.2">
      <c r="X107" s="292"/>
    </row>
    <row r="108" spans="24:24" x14ac:dyDescent="0.2">
      <c r="X108" s="292"/>
    </row>
    <row r="109" spans="24:24" x14ac:dyDescent="0.2">
      <c r="X109" s="292"/>
    </row>
    <row r="110" spans="24:24" x14ac:dyDescent="0.2">
      <c r="X110" s="292"/>
    </row>
    <row r="111" spans="24:24" x14ac:dyDescent="0.2">
      <c r="X111" s="292"/>
    </row>
    <row r="112" spans="24:24" x14ac:dyDescent="0.2">
      <c r="X112" s="292"/>
    </row>
    <row r="113" spans="24:24" x14ac:dyDescent="0.2">
      <c r="X113" s="292"/>
    </row>
    <row r="114" spans="24:24" x14ac:dyDescent="0.2">
      <c r="X114" s="292"/>
    </row>
    <row r="115" spans="24:24" x14ac:dyDescent="0.2">
      <c r="X115" s="292"/>
    </row>
    <row r="116" spans="24:24" x14ac:dyDescent="0.2">
      <c r="X116" s="292"/>
    </row>
    <row r="117" spans="24:24" x14ac:dyDescent="0.2">
      <c r="X117" s="292"/>
    </row>
    <row r="118" spans="24:24" x14ac:dyDescent="0.2">
      <c r="X118" s="292"/>
    </row>
    <row r="119" spans="24:24" x14ac:dyDescent="0.2">
      <c r="X119" s="292"/>
    </row>
    <row r="120" spans="24:24" x14ac:dyDescent="0.2">
      <c r="X120" s="292"/>
    </row>
    <row r="121" spans="24:24" x14ac:dyDescent="0.2">
      <c r="X121" s="292"/>
    </row>
    <row r="122" spans="24:24" x14ac:dyDescent="0.2">
      <c r="X122" s="292"/>
    </row>
    <row r="123" spans="24:24" x14ac:dyDescent="0.2">
      <c r="X123" s="292"/>
    </row>
    <row r="124" spans="24:24" x14ac:dyDescent="0.2">
      <c r="X124" s="292"/>
    </row>
    <row r="125" spans="24:24" x14ac:dyDescent="0.2">
      <c r="X125" s="292"/>
    </row>
    <row r="126" spans="24:24" x14ac:dyDescent="0.2">
      <c r="X126" s="292"/>
    </row>
    <row r="127" spans="24:24" x14ac:dyDescent="0.2">
      <c r="X127" s="292"/>
    </row>
    <row r="128" spans="24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  <row r="603" spans="24:24" x14ac:dyDescent="0.2">
      <c r="X603" s="292"/>
    </row>
    <row r="604" spans="24:24" x14ac:dyDescent="0.2">
      <c r="X604" s="292"/>
    </row>
    <row r="605" spans="24:24" x14ac:dyDescent="0.2">
      <c r="X605" s="292"/>
    </row>
    <row r="606" spans="24:24" x14ac:dyDescent="0.2">
      <c r="X606" s="292"/>
    </row>
    <row r="607" spans="24:24" x14ac:dyDescent="0.2">
      <c r="X607" s="292"/>
    </row>
    <row r="608" spans="24:24" x14ac:dyDescent="0.2">
      <c r="X608" s="292"/>
    </row>
    <row r="609" spans="24:24" x14ac:dyDescent="0.2">
      <c r="X609" s="292"/>
    </row>
    <row r="610" spans="24:24" x14ac:dyDescent="0.2">
      <c r="X610" s="292"/>
    </row>
    <row r="611" spans="24:24" x14ac:dyDescent="0.2">
      <c r="X611" s="292"/>
    </row>
    <row r="612" spans="24:24" x14ac:dyDescent="0.2">
      <c r="X612" s="292"/>
    </row>
    <row r="613" spans="24:24" x14ac:dyDescent="0.2">
      <c r="X613" s="292"/>
    </row>
    <row r="614" spans="24:24" x14ac:dyDescent="0.2">
      <c r="X614" s="292"/>
    </row>
    <row r="615" spans="24:24" x14ac:dyDescent="0.2">
      <c r="X615" s="292"/>
    </row>
    <row r="616" spans="24:24" x14ac:dyDescent="0.2">
      <c r="X616" s="292"/>
    </row>
    <row r="617" spans="24:24" x14ac:dyDescent="0.2">
      <c r="X617" s="292"/>
    </row>
    <row r="618" spans="24:24" x14ac:dyDescent="0.2">
      <c r="X618" s="292"/>
    </row>
    <row r="619" spans="24:24" x14ac:dyDescent="0.2">
      <c r="X619" s="292"/>
    </row>
    <row r="620" spans="24:24" x14ac:dyDescent="0.2">
      <c r="X620" s="292"/>
    </row>
    <row r="621" spans="24:24" x14ac:dyDescent="0.2">
      <c r="X621" s="292"/>
    </row>
    <row r="622" spans="24:24" x14ac:dyDescent="0.2">
      <c r="X622" s="292"/>
    </row>
    <row r="623" spans="24:24" x14ac:dyDescent="0.2">
      <c r="X623" s="292"/>
    </row>
    <row r="624" spans="24:24" x14ac:dyDescent="0.2">
      <c r="X624" s="292"/>
    </row>
    <row r="625" spans="24:24" x14ac:dyDescent="0.2">
      <c r="X625" s="292"/>
    </row>
    <row r="626" spans="24:24" x14ac:dyDescent="0.2">
      <c r="X626" s="292"/>
    </row>
    <row r="627" spans="24:24" x14ac:dyDescent="0.2">
      <c r="X627" s="292"/>
    </row>
    <row r="628" spans="24:24" x14ac:dyDescent="0.2">
      <c r="X628" s="292"/>
    </row>
    <row r="629" spans="24:24" x14ac:dyDescent="0.2">
      <c r="X629" s="292"/>
    </row>
    <row r="630" spans="24:24" x14ac:dyDescent="0.2">
      <c r="X630" s="292"/>
    </row>
    <row r="631" spans="24:24" x14ac:dyDescent="0.2">
      <c r="X631" s="292"/>
    </row>
    <row r="632" spans="24:24" x14ac:dyDescent="0.2">
      <c r="X632" s="292"/>
    </row>
    <row r="633" spans="24:24" x14ac:dyDescent="0.2">
      <c r="X633" s="292"/>
    </row>
    <row r="634" spans="24:24" x14ac:dyDescent="0.2">
      <c r="X634" s="292"/>
    </row>
    <row r="635" spans="24:24" x14ac:dyDescent="0.2">
      <c r="X635" s="292"/>
    </row>
    <row r="636" spans="24:24" x14ac:dyDescent="0.2">
      <c r="X636" s="292"/>
    </row>
    <row r="637" spans="24:24" x14ac:dyDescent="0.2">
      <c r="X637" s="292"/>
    </row>
    <row r="638" spans="24:24" x14ac:dyDescent="0.2">
      <c r="X638" s="292"/>
    </row>
    <row r="639" spans="24:24" x14ac:dyDescent="0.2">
      <c r="X639" s="292"/>
    </row>
    <row r="640" spans="24:24" x14ac:dyDescent="0.2">
      <c r="X640" s="292"/>
    </row>
    <row r="641" spans="24:24" x14ac:dyDescent="0.2">
      <c r="X641" s="292"/>
    </row>
    <row r="642" spans="24:24" x14ac:dyDescent="0.2">
      <c r="X642" s="292"/>
    </row>
    <row r="643" spans="24:24" x14ac:dyDescent="0.2">
      <c r="X643" s="292"/>
    </row>
    <row r="644" spans="24:24" x14ac:dyDescent="0.2">
      <c r="X644" s="292"/>
    </row>
    <row r="645" spans="24:24" x14ac:dyDescent="0.2">
      <c r="X645" s="292"/>
    </row>
    <row r="646" spans="24:24" x14ac:dyDescent="0.2">
      <c r="X646" s="292"/>
    </row>
    <row r="647" spans="24:24" x14ac:dyDescent="0.2">
      <c r="X647" s="292"/>
    </row>
    <row r="648" spans="24:24" x14ac:dyDescent="0.2">
      <c r="X648" s="292"/>
    </row>
    <row r="649" spans="24:24" x14ac:dyDescent="0.2">
      <c r="X649" s="292"/>
    </row>
    <row r="650" spans="24:24" x14ac:dyDescent="0.2">
      <c r="X650" s="292"/>
    </row>
    <row r="651" spans="24:24" x14ac:dyDescent="0.2">
      <c r="X651" s="292"/>
    </row>
    <row r="652" spans="24:24" x14ac:dyDescent="0.2">
      <c r="X652" s="292"/>
    </row>
    <row r="653" spans="24:24" x14ac:dyDescent="0.2">
      <c r="X653" s="292"/>
    </row>
    <row r="654" spans="24:24" x14ac:dyDescent="0.2">
      <c r="X654" s="292"/>
    </row>
    <row r="655" spans="24:24" x14ac:dyDescent="0.2">
      <c r="X655" s="292"/>
    </row>
    <row r="656" spans="24:24" x14ac:dyDescent="0.2">
      <c r="X656" s="292"/>
    </row>
  </sheetData>
  <mergeCells count="53">
    <mergeCell ref="N8:X8"/>
    <mergeCell ref="N13:X13"/>
    <mergeCell ref="P21:X21"/>
    <mergeCell ref="X5:X6"/>
    <mergeCell ref="U5:U6"/>
    <mergeCell ref="S5:S6"/>
    <mergeCell ref="P5:P6"/>
    <mergeCell ref="V4:X4"/>
    <mergeCell ref="W5:W6"/>
    <mergeCell ref="V5:V6"/>
    <mergeCell ref="T5:T6"/>
    <mergeCell ref="N4:O7"/>
    <mergeCell ref="R5:R6"/>
    <mergeCell ref="Q5:Q6"/>
    <mergeCell ref="P7:X7"/>
    <mergeCell ref="P4:U4"/>
    <mergeCell ref="A93:E93"/>
    <mergeCell ref="N93:R93"/>
    <mergeCell ref="C56:L56"/>
    <mergeCell ref="A35:L35"/>
    <mergeCell ref="C30:L30"/>
    <mergeCell ref="N35:X35"/>
    <mergeCell ref="C34:L34"/>
    <mergeCell ref="C86:L86"/>
    <mergeCell ref="N61:X61"/>
    <mergeCell ref="A61:L61"/>
    <mergeCell ref="P60:X60"/>
    <mergeCell ref="P77:X77"/>
    <mergeCell ref="P86:X86"/>
    <mergeCell ref="C60:L60"/>
    <mergeCell ref="C77:L77"/>
    <mergeCell ref="P30:X30"/>
    <mergeCell ref="A8:L8"/>
    <mergeCell ref="A4:B7"/>
    <mergeCell ref="F5:F6"/>
    <mergeCell ref="G5:G6"/>
    <mergeCell ref="H5:H6"/>
    <mergeCell ref="C4:C6"/>
    <mergeCell ref="D4:D6"/>
    <mergeCell ref="F4:L4"/>
    <mergeCell ref="E4:E6"/>
    <mergeCell ref="K5:K6"/>
    <mergeCell ref="L5:L6"/>
    <mergeCell ref="J5:J6"/>
    <mergeCell ref="I5:I6"/>
    <mergeCell ref="C21:L21"/>
    <mergeCell ref="P12:X12"/>
    <mergeCell ref="C47:L47"/>
    <mergeCell ref="P34:X34"/>
    <mergeCell ref="P56:X56"/>
    <mergeCell ref="P47:X47"/>
    <mergeCell ref="A13:L13"/>
    <mergeCell ref="C12:L1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3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F702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90" customWidth="1" collapsed="1"/>
    <col min="2" max="2" width="6.7109375" style="291" customWidth="1" collapsed="1"/>
    <col min="3" max="12" width="12.7109375" style="291" customWidth="1" collapsed="1"/>
    <col min="13" max="13" width="3.85546875" style="291" customWidth="1" collapsed="1"/>
    <col min="14" max="14" width="27.7109375" style="290" customWidth="1" collapsed="1"/>
    <col min="15" max="15" width="7.7109375" style="291" customWidth="1" collapsed="1"/>
    <col min="16" max="24" width="12.7109375" style="291" customWidth="1" collapsed="1"/>
    <col min="25" max="25" width="3.140625" style="290" customWidth="1" collapsed="1"/>
    <col min="26" max="16384" width="11.42578125" style="291" collapsed="1"/>
  </cols>
  <sheetData>
    <row r="1" spans="1:58" s="273" customFormat="1" ht="20.100000000000001" customHeight="1" x14ac:dyDescent="0.2">
      <c r="A1" s="271" t="s">
        <v>711</v>
      </c>
      <c r="B1" s="272"/>
      <c r="C1" s="272"/>
      <c r="D1" s="272"/>
      <c r="E1" s="272"/>
      <c r="F1" s="272"/>
      <c r="G1" s="272"/>
      <c r="H1" s="272"/>
      <c r="J1" s="274"/>
      <c r="N1" s="271" t="s">
        <v>711</v>
      </c>
      <c r="O1" s="272"/>
      <c r="P1" s="272"/>
      <c r="S1" s="272"/>
      <c r="T1" s="272"/>
      <c r="U1" s="272"/>
      <c r="V1" s="272"/>
      <c r="W1" s="272"/>
      <c r="X1" s="272"/>
      <c r="Y1" s="275"/>
    </row>
    <row r="2" spans="1:58" s="277" customFormat="1" ht="20.100000000000001" customHeight="1" x14ac:dyDescent="0.25">
      <c r="A2" s="658" t="s">
        <v>782</v>
      </c>
      <c r="B2" s="276"/>
      <c r="C2" s="276"/>
      <c r="D2" s="276"/>
      <c r="E2" s="276"/>
      <c r="F2" s="276"/>
      <c r="G2" s="276"/>
      <c r="H2" s="276"/>
      <c r="N2" s="658" t="s">
        <v>782</v>
      </c>
      <c r="O2" s="276"/>
      <c r="P2" s="276"/>
      <c r="S2" s="276"/>
      <c r="T2" s="276"/>
      <c r="U2" s="276"/>
      <c r="V2" s="276"/>
      <c r="W2" s="276"/>
      <c r="X2" s="276"/>
      <c r="Y2" s="278"/>
    </row>
    <row r="3" spans="1:58" s="280" customFormat="1" ht="15" x14ac:dyDescent="0.2">
      <c r="A3" s="279"/>
      <c r="I3" s="281"/>
      <c r="N3" s="279"/>
      <c r="Y3" s="279"/>
    </row>
    <row r="4" spans="1:58" s="284" customFormat="1" ht="15" customHeight="1" x14ac:dyDescent="0.2">
      <c r="A4" s="1183" t="s">
        <v>5</v>
      </c>
      <c r="B4" s="1184"/>
      <c r="C4" s="1194" t="s">
        <v>6</v>
      </c>
      <c r="D4" s="1194" t="s">
        <v>36</v>
      </c>
      <c r="E4" s="1194" t="s">
        <v>101</v>
      </c>
      <c r="F4" s="1206" t="s">
        <v>273</v>
      </c>
      <c r="G4" s="1207"/>
      <c r="H4" s="1207"/>
      <c r="I4" s="1207"/>
      <c r="J4" s="1207"/>
      <c r="K4" s="1207"/>
      <c r="L4" s="1207"/>
      <c r="M4" s="659"/>
      <c r="N4" s="1183" t="s">
        <v>5</v>
      </c>
      <c r="O4" s="1184"/>
      <c r="P4" s="1189" t="s">
        <v>31</v>
      </c>
      <c r="Q4" s="1183"/>
      <c r="R4" s="1183"/>
      <c r="S4" s="1183"/>
      <c r="T4" s="1183"/>
      <c r="U4" s="1184"/>
      <c r="V4" s="1208" t="s">
        <v>274</v>
      </c>
      <c r="W4" s="1208"/>
      <c r="X4" s="1208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ht="12" customHeight="1" x14ac:dyDescent="0.2">
      <c r="A5" s="1185"/>
      <c r="B5" s="1186"/>
      <c r="C5" s="1195"/>
      <c r="D5" s="1195"/>
      <c r="E5" s="1195"/>
      <c r="F5" s="1192" t="s">
        <v>7</v>
      </c>
      <c r="G5" s="1192" t="s">
        <v>257</v>
      </c>
      <c r="H5" s="1192" t="s">
        <v>258</v>
      </c>
      <c r="I5" s="1192" t="s">
        <v>259</v>
      </c>
      <c r="J5" s="1192" t="s">
        <v>8</v>
      </c>
      <c r="K5" s="1197" t="s">
        <v>9</v>
      </c>
      <c r="L5" s="1199" t="s">
        <v>10</v>
      </c>
      <c r="M5" s="293"/>
      <c r="N5" s="1185"/>
      <c r="O5" s="1186"/>
      <c r="P5" s="1192" t="s">
        <v>11</v>
      </c>
      <c r="Q5" s="1191" t="s">
        <v>264</v>
      </c>
      <c r="R5" s="1192" t="s">
        <v>265</v>
      </c>
      <c r="S5" s="1192" t="s">
        <v>12</v>
      </c>
      <c r="T5" s="1192" t="s">
        <v>13</v>
      </c>
      <c r="U5" s="1192" t="s">
        <v>268</v>
      </c>
      <c r="V5" s="1194" t="s">
        <v>269</v>
      </c>
      <c r="W5" s="1194" t="s">
        <v>270</v>
      </c>
      <c r="X5" s="1199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ht="26.45" customHeight="1" x14ac:dyDescent="0.2">
      <c r="A6" s="1185"/>
      <c r="B6" s="1186"/>
      <c r="C6" s="1196"/>
      <c r="D6" s="1196"/>
      <c r="E6" s="1196"/>
      <c r="F6" s="1193"/>
      <c r="G6" s="1193"/>
      <c r="H6" s="1193"/>
      <c r="I6" s="1193"/>
      <c r="J6" s="1193"/>
      <c r="K6" s="1198"/>
      <c r="L6" s="1200"/>
      <c r="M6" s="293"/>
      <c r="N6" s="1185"/>
      <c r="O6" s="1186"/>
      <c r="P6" s="1193"/>
      <c r="Q6" s="1191"/>
      <c r="R6" s="1193"/>
      <c r="S6" s="1193"/>
      <c r="T6" s="1193"/>
      <c r="U6" s="1193"/>
      <c r="V6" s="1196"/>
      <c r="W6" s="1196"/>
      <c r="X6" s="1200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ht="15" customHeight="1" x14ac:dyDescent="0.2">
      <c r="A7" s="1187"/>
      <c r="B7" s="1188"/>
      <c r="C7" s="286" t="s">
        <v>301</v>
      </c>
      <c r="D7" s="287"/>
      <c r="E7" s="287"/>
      <c r="F7" s="287"/>
      <c r="G7" s="287"/>
      <c r="H7" s="287"/>
      <c r="I7" s="287"/>
      <c r="J7" s="287"/>
      <c r="K7" s="287"/>
      <c r="L7" s="287"/>
      <c r="M7" s="289"/>
      <c r="N7" s="1187"/>
      <c r="O7" s="1188"/>
      <c r="P7" s="1190" t="s">
        <v>301</v>
      </c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74" customFormat="1" ht="39.75" customHeight="1" x14ac:dyDescent="0.2">
      <c r="A8" s="1151" t="s">
        <v>251</v>
      </c>
      <c r="B8" s="1134"/>
      <c r="C8" s="1134"/>
      <c r="D8" s="1134"/>
      <c r="E8" s="1134"/>
      <c r="F8" s="1134"/>
      <c r="G8" s="1134"/>
      <c r="H8" s="1134"/>
      <c r="I8" s="1134"/>
      <c r="J8" s="1134"/>
      <c r="K8" s="1134"/>
      <c r="L8" s="1134"/>
      <c r="M8" s="697"/>
      <c r="N8" s="1151" t="s">
        <v>253</v>
      </c>
      <c r="O8" s="1134"/>
      <c r="P8" s="1134"/>
      <c r="Q8" s="1134"/>
      <c r="R8" s="1134"/>
      <c r="S8" s="1134"/>
      <c r="T8" s="1134"/>
      <c r="U8" s="1134"/>
      <c r="V8" s="1134"/>
      <c r="W8" s="1134"/>
      <c r="X8" s="1134"/>
    </row>
    <row r="9" spans="1:58" s="8" customFormat="1" ht="18" customHeight="1" x14ac:dyDescent="0.2">
      <c r="A9" s="7" t="s">
        <v>302</v>
      </c>
      <c r="B9" s="7"/>
      <c r="C9" s="695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7" t="s">
        <v>302</v>
      </c>
      <c r="O9" s="7"/>
      <c r="P9" s="695"/>
      <c r="Q9" s="692"/>
      <c r="R9" s="692"/>
      <c r="S9" s="692"/>
      <c r="T9" s="692"/>
      <c r="U9" s="692"/>
      <c r="V9" s="692"/>
      <c r="W9" s="692"/>
      <c r="X9" s="692"/>
    </row>
    <row r="10" spans="1:58" s="11" customFormat="1" ht="18" customHeight="1" x14ac:dyDescent="0.2">
      <c r="A10" s="10" t="s">
        <v>59</v>
      </c>
      <c r="B10" s="10"/>
      <c r="C10" s="688">
        <v>38442.094969999998</v>
      </c>
      <c r="D10" s="684">
        <v>35518.549700000003</v>
      </c>
      <c r="E10" s="684">
        <v>2923.5452700000001</v>
      </c>
      <c r="F10" s="684">
        <v>0</v>
      </c>
      <c r="G10" s="684">
        <v>0</v>
      </c>
      <c r="H10" s="684">
        <v>0</v>
      </c>
      <c r="I10" s="684">
        <v>0</v>
      </c>
      <c r="J10" s="684">
        <v>0</v>
      </c>
      <c r="K10" s="684">
        <v>0</v>
      </c>
      <c r="L10" s="684">
        <v>0</v>
      </c>
      <c r="M10" s="684"/>
      <c r="N10" s="10" t="s">
        <v>59</v>
      </c>
      <c r="O10" s="10"/>
      <c r="P10" s="688">
        <v>580</v>
      </c>
      <c r="Q10" s="684">
        <v>0</v>
      </c>
      <c r="R10" s="684">
        <v>0</v>
      </c>
      <c r="S10" s="684">
        <v>2343.5452700000001</v>
      </c>
      <c r="T10" s="684">
        <v>0</v>
      </c>
      <c r="U10" s="684">
        <v>0</v>
      </c>
      <c r="V10" s="684">
        <v>0</v>
      </c>
      <c r="W10" s="684">
        <v>0</v>
      </c>
      <c r="X10" s="684">
        <v>0</v>
      </c>
    </row>
    <row r="11" spans="1:58" s="11" customFormat="1" x14ac:dyDescent="0.2">
      <c r="A11" s="10" t="s">
        <v>102</v>
      </c>
      <c r="B11" s="10"/>
      <c r="C11" s="688">
        <v>37782.452449999997</v>
      </c>
      <c r="D11" s="684">
        <v>35438.907180000002</v>
      </c>
      <c r="E11" s="684">
        <v>2343.5452700000001</v>
      </c>
      <c r="F11" s="684">
        <v>0</v>
      </c>
      <c r="G11" s="684">
        <v>0</v>
      </c>
      <c r="H11" s="684">
        <v>0</v>
      </c>
      <c r="I11" s="684">
        <v>0</v>
      </c>
      <c r="J11" s="684">
        <v>0</v>
      </c>
      <c r="K11" s="684">
        <v>0</v>
      </c>
      <c r="L11" s="684">
        <v>0</v>
      </c>
      <c r="M11" s="684"/>
      <c r="N11" s="10" t="s">
        <v>102</v>
      </c>
      <c r="O11" s="10"/>
      <c r="P11" s="688">
        <v>0</v>
      </c>
      <c r="Q11" s="684">
        <v>0</v>
      </c>
      <c r="R11" s="684">
        <v>0</v>
      </c>
      <c r="S11" s="684">
        <v>2343.5452700000001</v>
      </c>
      <c r="T11" s="684">
        <v>0</v>
      </c>
      <c r="U11" s="684">
        <v>0</v>
      </c>
      <c r="V11" s="684">
        <v>0</v>
      </c>
      <c r="W11" s="684">
        <v>0</v>
      </c>
      <c r="X11" s="684">
        <v>0</v>
      </c>
    </row>
    <row r="12" spans="1:58" s="11" customFormat="1" x14ac:dyDescent="0.2">
      <c r="A12" s="10" t="s">
        <v>103</v>
      </c>
      <c r="B12" s="10"/>
      <c r="C12" s="688">
        <v>0</v>
      </c>
      <c r="D12" s="684">
        <v>0</v>
      </c>
      <c r="E12" s="684">
        <v>0</v>
      </c>
      <c r="F12" s="684">
        <v>0</v>
      </c>
      <c r="G12" s="684">
        <v>0</v>
      </c>
      <c r="H12" s="684">
        <v>0</v>
      </c>
      <c r="I12" s="684">
        <v>0</v>
      </c>
      <c r="J12" s="684">
        <v>0</v>
      </c>
      <c r="K12" s="684">
        <v>0</v>
      </c>
      <c r="L12" s="684">
        <v>0</v>
      </c>
      <c r="M12" s="684"/>
      <c r="N12" s="10" t="s">
        <v>103</v>
      </c>
      <c r="O12" s="10"/>
      <c r="P12" s="688">
        <v>0</v>
      </c>
      <c r="Q12" s="684">
        <v>0</v>
      </c>
      <c r="R12" s="684">
        <v>0</v>
      </c>
      <c r="S12" s="684">
        <v>0</v>
      </c>
      <c r="T12" s="684">
        <v>0</v>
      </c>
      <c r="U12" s="684">
        <v>0</v>
      </c>
      <c r="V12" s="684">
        <v>0</v>
      </c>
      <c r="W12" s="684">
        <v>0</v>
      </c>
      <c r="X12" s="684">
        <v>0</v>
      </c>
    </row>
    <row r="13" spans="1:58" s="11" customFormat="1" x14ac:dyDescent="0.2">
      <c r="A13" s="10" t="s">
        <v>104</v>
      </c>
      <c r="B13" s="10"/>
      <c r="C13" s="688">
        <v>659.64251999999999</v>
      </c>
      <c r="D13" s="684">
        <v>79.642520000000005</v>
      </c>
      <c r="E13" s="684">
        <v>580</v>
      </c>
      <c r="F13" s="684">
        <v>0</v>
      </c>
      <c r="G13" s="684">
        <v>0</v>
      </c>
      <c r="H13" s="684">
        <v>0</v>
      </c>
      <c r="I13" s="684">
        <v>0</v>
      </c>
      <c r="J13" s="684">
        <v>0</v>
      </c>
      <c r="K13" s="684">
        <v>0</v>
      </c>
      <c r="L13" s="684">
        <v>0</v>
      </c>
      <c r="M13" s="684"/>
      <c r="N13" s="10" t="s">
        <v>104</v>
      </c>
      <c r="O13" s="10"/>
      <c r="P13" s="688">
        <v>580</v>
      </c>
      <c r="Q13" s="684">
        <v>0</v>
      </c>
      <c r="R13" s="684">
        <v>0</v>
      </c>
      <c r="S13" s="684">
        <v>0</v>
      </c>
      <c r="T13" s="684">
        <v>0</v>
      </c>
      <c r="U13" s="684">
        <v>0</v>
      </c>
      <c r="V13" s="684">
        <v>0</v>
      </c>
      <c r="W13" s="684">
        <v>0</v>
      </c>
      <c r="X13" s="684">
        <v>0</v>
      </c>
    </row>
    <row r="14" spans="1:58" s="6" customFormat="1" x14ac:dyDescent="0.2">
      <c r="A14" s="37" t="s">
        <v>58</v>
      </c>
      <c r="B14" s="39"/>
      <c r="C14" s="688">
        <v>659.64251999999999</v>
      </c>
      <c r="D14" s="684">
        <v>79.642520000000005</v>
      </c>
      <c r="E14" s="684">
        <v>580</v>
      </c>
      <c r="F14" s="684">
        <v>0</v>
      </c>
      <c r="G14" s="684">
        <v>0</v>
      </c>
      <c r="H14" s="684">
        <v>0</v>
      </c>
      <c r="I14" s="684">
        <v>0</v>
      </c>
      <c r="J14" s="684">
        <v>0</v>
      </c>
      <c r="K14" s="684">
        <v>0</v>
      </c>
      <c r="L14" s="684">
        <v>0</v>
      </c>
      <c r="M14" s="684"/>
      <c r="N14" s="37" t="s">
        <v>58</v>
      </c>
      <c r="O14" s="39"/>
      <c r="P14" s="688">
        <v>580</v>
      </c>
      <c r="Q14" s="684">
        <v>0</v>
      </c>
      <c r="R14" s="684">
        <v>0</v>
      </c>
      <c r="S14" s="684">
        <v>0</v>
      </c>
      <c r="T14" s="684">
        <v>0</v>
      </c>
      <c r="U14" s="684">
        <v>0</v>
      </c>
      <c r="V14" s="684">
        <v>0</v>
      </c>
      <c r="W14" s="684">
        <v>0</v>
      </c>
      <c r="X14" s="684">
        <v>0</v>
      </c>
    </row>
    <row r="15" spans="1:58" s="6" customFormat="1" x14ac:dyDescent="0.2">
      <c r="A15" s="37" t="s">
        <v>97</v>
      </c>
      <c r="B15" s="39"/>
      <c r="C15" s="688">
        <v>0</v>
      </c>
      <c r="D15" s="684">
        <v>0</v>
      </c>
      <c r="E15" s="684">
        <v>0</v>
      </c>
      <c r="F15" s="684">
        <v>0</v>
      </c>
      <c r="G15" s="684">
        <v>0</v>
      </c>
      <c r="H15" s="684">
        <v>0</v>
      </c>
      <c r="I15" s="684">
        <v>0</v>
      </c>
      <c r="J15" s="684">
        <v>0</v>
      </c>
      <c r="K15" s="684">
        <v>0</v>
      </c>
      <c r="L15" s="684">
        <v>0</v>
      </c>
      <c r="M15" s="684"/>
      <c r="N15" s="37" t="s">
        <v>97</v>
      </c>
      <c r="O15" s="39"/>
      <c r="P15" s="688">
        <v>0</v>
      </c>
      <c r="Q15" s="684">
        <v>0</v>
      </c>
      <c r="R15" s="684">
        <v>0</v>
      </c>
      <c r="S15" s="684">
        <v>0</v>
      </c>
      <c r="T15" s="684">
        <v>0</v>
      </c>
      <c r="U15" s="684">
        <v>0</v>
      </c>
      <c r="V15" s="684">
        <v>0</v>
      </c>
      <c r="W15" s="684">
        <v>0</v>
      </c>
      <c r="X15" s="684">
        <v>0</v>
      </c>
    </row>
    <row r="16" spans="1:58" s="11" customFormat="1" ht="18" customHeight="1" x14ac:dyDescent="0.2">
      <c r="A16" s="10" t="s">
        <v>60</v>
      </c>
      <c r="B16" s="10"/>
      <c r="C16" s="688">
        <v>203729.71823</v>
      </c>
      <c r="D16" s="684">
        <v>151887.15484999999</v>
      </c>
      <c r="E16" s="684">
        <v>51842.563370000003</v>
      </c>
      <c r="F16" s="684">
        <v>2877.3</v>
      </c>
      <c r="G16" s="684">
        <v>1110</v>
      </c>
      <c r="H16" s="684">
        <v>1805</v>
      </c>
      <c r="I16" s="684">
        <v>5354.8951100000004</v>
      </c>
      <c r="J16" s="684">
        <v>675</v>
      </c>
      <c r="K16" s="684">
        <v>5535</v>
      </c>
      <c r="L16" s="684">
        <v>15565.942940000001</v>
      </c>
      <c r="M16" s="684"/>
      <c r="N16" s="10" t="s">
        <v>60</v>
      </c>
      <c r="O16" s="10"/>
      <c r="P16" s="688">
        <v>4538</v>
      </c>
      <c r="Q16" s="684">
        <v>1090</v>
      </c>
      <c r="R16" s="684">
        <v>20</v>
      </c>
      <c r="S16" s="684">
        <v>1999.42533</v>
      </c>
      <c r="T16" s="684">
        <v>2110</v>
      </c>
      <c r="U16" s="684">
        <v>0</v>
      </c>
      <c r="V16" s="684">
        <v>5762</v>
      </c>
      <c r="W16" s="684">
        <v>2175</v>
      </c>
      <c r="X16" s="684">
        <v>1225</v>
      </c>
    </row>
    <row r="17" spans="1:24" s="11" customFormat="1" x14ac:dyDescent="0.2">
      <c r="A17" s="10" t="s">
        <v>105</v>
      </c>
      <c r="B17" s="10"/>
      <c r="C17" s="688">
        <v>39060.182930000003</v>
      </c>
      <c r="D17" s="684">
        <v>39060.182930000003</v>
      </c>
      <c r="E17" s="684">
        <v>0</v>
      </c>
      <c r="F17" s="684">
        <v>0</v>
      </c>
      <c r="G17" s="684">
        <v>0</v>
      </c>
      <c r="H17" s="684">
        <v>0</v>
      </c>
      <c r="I17" s="684">
        <v>0</v>
      </c>
      <c r="J17" s="684">
        <v>0</v>
      </c>
      <c r="K17" s="684">
        <v>0</v>
      </c>
      <c r="L17" s="684">
        <v>0</v>
      </c>
      <c r="M17" s="684"/>
      <c r="N17" s="10" t="s">
        <v>105</v>
      </c>
      <c r="O17" s="10"/>
      <c r="P17" s="688">
        <v>0</v>
      </c>
      <c r="Q17" s="684">
        <v>0</v>
      </c>
      <c r="R17" s="684">
        <v>0</v>
      </c>
      <c r="S17" s="684">
        <v>0</v>
      </c>
      <c r="T17" s="684">
        <v>0</v>
      </c>
      <c r="U17" s="684">
        <v>0</v>
      </c>
      <c r="V17" s="684">
        <v>0</v>
      </c>
      <c r="W17" s="684">
        <v>0</v>
      </c>
      <c r="X17" s="684">
        <v>0</v>
      </c>
    </row>
    <row r="18" spans="1:24" s="6" customFormat="1" x14ac:dyDescent="0.2">
      <c r="A18" s="37" t="s">
        <v>58</v>
      </c>
      <c r="B18" s="39"/>
      <c r="C18" s="688">
        <v>39060.182930000003</v>
      </c>
      <c r="D18" s="684">
        <v>39060.182930000003</v>
      </c>
      <c r="E18" s="684">
        <v>0</v>
      </c>
      <c r="F18" s="684">
        <v>0</v>
      </c>
      <c r="G18" s="684">
        <v>0</v>
      </c>
      <c r="H18" s="684">
        <v>0</v>
      </c>
      <c r="I18" s="684">
        <v>0</v>
      </c>
      <c r="J18" s="684">
        <v>0</v>
      </c>
      <c r="K18" s="684">
        <v>0</v>
      </c>
      <c r="L18" s="684">
        <v>0</v>
      </c>
      <c r="M18" s="684"/>
      <c r="N18" s="37" t="s">
        <v>58</v>
      </c>
      <c r="O18" s="39"/>
      <c r="P18" s="688">
        <v>0</v>
      </c>
      <c r="Q18" s="684">
        <v>0</v>
      </c>
      <c r="R18" s="684">
        <v>0</v>
      </c>
      <c r="S18" s="684">
        <v>0</v>
      </c>
      <c r="T18" s="684">
        <v>0</v>
      </c>
      <c r="U18" s="684">
        <v>0</v>
      </c>
      <c r="V18" s="684">
        <v>0</v>
      </c>
      <c r="W18" s="684">
        <v>0</v>
      </c>
      <c r="X18" s="684">
        <v>0</v>
      </c>
    </row>
    <row r="19" spans="1:24" s="6" customFormat="1" x14ac:dyDescent="0.2">
      <c r="A19" s="37" t="s">
        <v>97</v>
      </c>
      <c r="B19" s="39"/>
      <c r="C19" s="688">
        <v>0</v>
      </c>
      <c r="D19" s="684">
        <v>0</v>
      </c>
      <c r="E19" s="684">
        <v>0</v>
      </c>
      <c r="F19" s="684">
        <v>0</v>
      </c>
      <c r="G19" s="684">
        <v>0</v>
      </c>
      <c r="H19" s="684">
        <v>0</v>
      </c>
      <c r="I19" s="684">
        <v>0</v>
      </c>
      <c r="J19" s="684">
        <v>0</v>
      </c>
      <c r="K19" s="684">
        <v>0</v>
      </c>
      <c r="L19" s="684">
        <v>0</v>
      </c>
      <c r="M19" s="684"/>
      <c r="N19" s="37" t="s">
        <v>97</v>
      </c>
      <c r="O19" s="39"/>
      <c r="P19" s="688">
        <v>0</v>
      </c>
      <c r="Q19" s="684">
        <v>0</v>
      </c>
      <c r="R19" s="684">
        <v>0</v>
      </c>
      <c r="S19" s="684">
        <v>0</v>
      </c>
      <c r="T19" s="684">
        <v>0</v>
      </c>
      <c r="U19" s="684">
        <v>0</v>
      </c>
      <c r="V19" s="684">
        <v>0</v>
      </c>
      <c r="W19" s="684">
        <v>0</v>
      </c>
      <c r="X19" s="684">
        <v>0</v>
      </c>
    </row>
    <row r="20" spans="1:24" s="6" customFormat="1" x14ac:dyDescent="0.2">
      <c r="A20" s="10" t="s">
        <v>112</v>
      </c>
      <c r="B20" s="39"/>
      <c r="C20" s="688">
        <v>532.44178999999997</v>
      </c>
      <c r="D20" s="684">
        <v>532.44178999999997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0</v>
      </c>
      <c r="K20" s="684">
        <v>0</v>
      </c>
      <c r="L20" s="684">
        <v>0</v>
      </c>
      <c r="M20" s="684"/>
      <c r="N20" s="10" t="s">
        <v>112</v>
      </c>
      <c r="O20" s="39"/>
      <c r="P20" s="688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0</v>
      </c>
      <c r="V20" s="684">
        <v>0</v>
      </c>
      <c r="W20" s="684">
        <v>0</v>
      </c>
      <c r="X20" s="684">
        <v>0</v>
      </c>
    </row>
    <row r="21" spans="1:24" s="6" customFormat="1" x14ac:dyDescent="0.2">
      <c r="A21" s="10" t="s">
        <v>106</v>
      </c>
      <c r="B21" s="39"/>
      <c r="C21" s="688">
        <v>50527.50793</v>
      </c>
      <c r="D21" s="684">
        <v>50527.50793</v>
      </c>
      <c r="E21" s="684">
        <v>0</v>
      </c>
      <c r="F21" s="684">
        <v>0</v>
      </c>
      <c r="G21" s="684">
        <v>0</v>
      </c>
      <c r="H21" s="684">
        <v>0</v>
      </c>
      <c r="I21" s="684">
        <v>0</v>
      </c>
      <c r="J21" s="684">
        <v>0</v>
      </c>
      <c r="K21" s="684">
        <v>0</v>
      </c>
      <c r="L21" s="684">
        <v>0</v>
      </c>
      <c r="M21" s="684"/>
      <c r="N21" s="10" t="s">
        <v>106</v>
      </c>
      <c r="O21" s="39"/>
      <c r="P21" s="688">
        <v>0</v>
      </c>
      <c r="Q21" s="684">
        <v>0</v>
      </c>
      <c r="R21" s="684">
        <v>0</v>
      </c>
      <c r="S21" s="684">
        <v>0</v>
      </c>
      <c r="T21" s="684">
        <v>0</v>
      </c>
      <c r="U21" s="684">
        <v>0</v>
      </c>
      <c r="V21" s="684">
        <v>0</v>
      </c>
      <c r="W21" s="684">
        <v>0</v>
      </c>
      <c r="X21" s="684">
        <v>0</v>
      </c>
    </row>
    <row r="22" spans="1:24" s="6" customFormat="1" x14ac:dyDescent="0.2">
      <c r="A22" s="10" t="s">
        <v>107</v>
      </c>
      <c r="B22" s="39"/>
      <c r="C22" s="688">
        <v>47092.372289999999</v>
      </c>
      <c r="D22" s="684">
        <v>47092.372289999999</v>
      </c>
      <c r="E22" s="684">
        <v>0</v>
      </c>
      <c r="F22" s="684">
        <v>0</v>
      </c>
      <c r="G22" s="684">
        <v>0</v>
      </c>
      <c r="H22" s="684">
        <v>0</v>
      </c>
      <c r="I22" s="684">
        <v>0</v>
      </c>
      <c r="J22" s="684">
        <v>0</v>
      </c>
      <c r="K22" s="684">
        <v>0</v>
      </c>
      <c r="L22" s="684">
        <v>0</v>
      </c>
      <c r="M22" s="684"/>
      <c r="N22" s="10" t="s">
        <v>107</v>
      </c>
      <c r="O22" s="39"/>
      <c r="P22" s="688">
        <v>0</v>
      </c>
      <c r="Q22" s="684">
        <v>0</v>
      </c>
      <c r="R22" s="684">
        <v>0</v>
      </c>
      <c r="S22" s="684">
        <v>0</v>
      </c>
      <c r="T22" s="684">
        <v>0</v>
      </c>
      <c r="U22" s="684">
        <v>0</v>
      </c>
      <c r="V22" s="684">
        <v>0</v>
      </c>
      <c r="W22" s="684">
        <v>0</v>
      </c>
      <c r="X22" s="684">
        <v>0</v>
      </c>
    </row>
    <row r="23" spans="1:24" s="6" customFormat="1" x14ac:dyDescent="0.2">
      <c r="A23" s="10" t="s">
        <v>113</v>
      </c>
      <c r="B23" s="39"/>
      <c r="C23" s="688"/>
      <c r="D23" s="684"/>
      <c r="E23" s="684"/>
      <c r="F23" s="684"/>
      <c r="G23" s="684"/>
      <c r="H23" s="684"/>
      <c r="I23" s="684"/>
      <c r="J23" s="684"/>
      <c r="K23" s="684"/>
      <c r="L23" s="684"/>
      <c r="M23" s="684"/>
      <c r="N23" s="10" t="s">
        <v>113</v>
      </c>
      <c r="O23" s="39"/>
      <c r="P23" s="688"/>
      <c r="Q23" s="684"/>
      <c r="R23" s="684"/>
      <c r="S23" s="684"/>
      <c r="T23" s="684"/>
      <c r="U23" s="684"/>
      <c r="V23" s="684"/>
      <c r="W23" s="684"/>
      <c r="X23" s="684"/>
    </row>
    <row r="24" spans="1:24" s="6" customFormat="1" x14ac:dyDescent="0.2">
      <c r="A24" s="10" t="s">
        <v>194</v>
      </c>
      <c r="B24" s="39"/>
      <c r="C24" s="688">
        <v>14674.64991</v>
      </c>
      <c r="D24" s="684">
        <v>14674.64991</v>
      </c>
      <c r="E24" s="684">
        <v>0</v>
      </c>
      <c r="F24" s="684">
        <v>0</v>
      </c>
      <c r="G24" s="684">
        <v>0</v>
      </c>
      <c r="H24" s="684">
        <v>0</v>
      </c>
      <c r="I24" s="684">
        <v>0</v>
      </c>
      <c r="J24" s="684">
        <v>0</v>
      </c>
      <c r="K24" s="684">
        <v>0</v>
      </c>
      <c r="L24" s="684">
        <v>0</v>
      </c>
      <c r="M24" s="684"/>
      <c r="N24" s="10" t="s">
        <v>194</v>
      </c>
      <c r="O24" s="39"/>
      <c r="P24" s="688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684">
        <v>0</v>
      </c>
      <c r="X24" s="684">
        <v>0</v>
      </c>
    </row>
    <row r="25" spans="1:24" s="6" customFormat="1" x14ac:dyDescent="0.2">
      <c r="A25" s="10" t="s">
        <v>108</v>
      </c>
      <c r="B25" s="39"/>
      <c r="C25" s="688"/>
      <c r="D25" s="684"/>
      <c r="E25" s="684"/>
      <c r="F25" s="684"/>
      <c r="G25" s="684"/>
      <c r="H25" s="684"/>
      <c r="I25" s="684"/>
      <c r="J25" s="684"/>
      <c r="K25" s="684"/>
      <c r="L25" s="684"/>
      <c r="M25" s="684"/>
      <c r="N25" s="10" t="s">
        <v>108</v>
      </c>
      <c r="O25" s="39"/>
      <c r="P25" s="688"/>
      <c r="Q25" s="684"/>
      <c r="R25" s="684"/>
      <c r="S25" s="684"/>
      <c r="T25" s="684"/>
      <c r="U25" s="684"/>
      <c r="V25" s="684"/>
      <c r="W25" s="684"/>
      <c r="X25" s="684"/>
    </row>
    <row r="26" spans="1:24" s="6" customFormat="1" x14ac:dyDescent="0.2">
      <c r="A26" s="10" t="s">
        <v>109</v>
      </c>
      <c r="B26" s="39"/>
      <c r="C26" s="688">
        <v>51842.563370000003</v>
      </c>
      <c r="D26" s="684">
        <v>0</v>
      </c>
      <c r="E26" s="684">
        <v>51842.563370000003</v>
      </c>
      <c r="F26" s="684">
        <v>2877.3</v>
      </c>
      <c r="G26" s="684">
        <v>1110</v>
      </c>
      <c r="H26" s="684">
        <v>1805</v>
      </c>
      <c r="I26" s="684">
        <v>5354.8951100000004</v>
      </c>
      <c r="J26" s="684">
        <v>675</v>
      </c>
      <c r="K26" s="684">
        <v>5535</v>
      </c>
      <c r="L26" s="684">
        <v>15565.942940000001</v>
      </c>
      <c r="M26" s="684"/>
      <c r="N26" s="10" t="s">
        <v>109</v>
      </c>
      <c r="O26" s="39"/>
      <c r="P26" s="688">
        <v>4538</v>
      </c>
      <c r="Q26" s="684">
        <v>1090</v>
      </c>
      <c r="R26" s="684">
        <v>20</v>
      </c>
      <c r="S26" s="684">
        <v>1999.42533</v>
      </c>
      <c r="T26" s="684">
        <v>2110</v>
      </c>
      <c r="U26" s="684">
        <v>0</v>
      </c>
      <c r="V26" s="684">
        <v>5762</v>
      </c>
      <c r="W26" s="684">
        <v>2175</v>
      </c>
      <c r="X26" s="684">
        <v>1225</v>
      </c>
    </row>
    <row r="27" spans="1:24" s="6" customFormat="1" x14ac:dyDescent="0.2">
      <c r="A27" s="37" t="s">
        <v>195</v>
      </c>
      <c r="B27" s="39"/>
      <c r="C27" s="688">
        <v>50244.425329999998</v>
      </c>
      <c r="D27" s="684">
        <v>0</v>
      </c>
      <c r="E27" s="684">
        <v>50244.425329999998</v>
      </c>
      <c r="F27" s="684">
        <v>2850</v>
      </c>
      <c r="G27" s="684">
        <v>1110</v>
      </c>
      <c r="H27" s="684">
        <v>1805</v>
      </c>
      <c r="I27" s="684">
        <v>5250</v>
      </c>
      <c r="J27" s="684">
        <v>675</v>
      </c>
      <c r="K27" s="684">
        <v>5535</v>
      </c>
      <c r="L27" s="684">
        <v>14100</v>
      </c>
      <c r="M27" s="684"/>
      <c r="N27" s="37" t="s">
        <v>195</v>
      </c>
      <c r="O27" s="39"/>
      <c r="P27" s="688">
        <v>4538</v>
      </c>
      <c r="Q27" s="684">
        <v>1090</v>
      </c>
      <c r="R27" s="684">
        <v>20</v>
      </c>
      <c r="S27" s="684">
        <v>1999.42533</v>
      </c>
      <c r="T27" s="684">
        <v>2110</v>
      </c>
      <c r="U27" s="684">
        <v>0</v>
      </c>
      <c r="V27" s="684">
        <v>5762</v>
      </c>
      <c r="W27" s="684">
        <v>2175</v>
      </c>
      <c r="X27" s="684">
        <v>1225</v>
      </c>
    </row>
    <row r="28" spans="1:24" s="6" customFormat="1" x14ac:dyDescent="0.2">
      <c r="A28" s="37" t="s">
        <v>196</v>
      </c>
      <c r="B28" s="39"/>
      <c r="C28" s="688">
        <v>1598.13805</v>
      </c>
      <c r="D28" s="684">
        <v>0</v>
      </c>
      <c r="E28" s="684">
        <v>1598.13805</v>
      </c>
      <c r="F28" s="684">
        <v>27.3</v>
      </c>
      <c r="G28" s="684">
        <v>0</v>
      </c>
      <c r="H28" s="684">
        <v>0</v>
      </c>
      <c r="I28" s="684">
        <v>104.89511</v>
      </c>
      <c r="J28" s="684">
        <v>0</v>
      </c>
      <c r="K28" s="684">
        <v>0</v>
      </c>
      <c r="L28" s="684">
        <v>1465.9429399999999</v>
      </c>
      <c r="M28" s="684"/>
      <c r="N28" s="37" t="s">
        <v>196</v>
      </c>
      <c r="O28" s="39"/>
      <c r="P28" s="688">
        <v>0</v>
      </c>
      <c r="Q28" s="684">
        <v>0</v>
      </c>
      <c r="R28" s="684">
        <v>0</v>
      </c>
      <c r="S28" s="684">
        <v>0</v>
      </c>
      <c r="T28" s="684">
        <v>0</v>
      </c>
      <c r="U28" s="684">
        <v>0</v>
      </c>
      <c r="V28" s="684">
        <v>0</v>
      </c>
      <c r="W28" s="684">
        <v>0</v>
      </c>
      <c r="X28" s="684">
        <v>0</v>
      </c>
    </row>
    <row r="29" spans="1:24" s="6" customFormat="1" x14ac:dyDescent="0.2">
      <c r="A29" s="10" t="s">
        <v>110</v>
      </c>
      <c r="B29" s="39"/>
      <c r="C29" s="688">
        <v>0</v>
      </c>
      <c r="D29" s="684">
        <v>0</v>
      </c>
      <c r="E29" s="684">
        <v>0</v>
      </c>
      <c r="F29" s="684">
        <v>0</v>
      </c>
      <c r="G29" s="684">
        <v>0</v>
      </c>
      <c r="H29" s="684">
        <v>0</v>
      </c>
      <c r="I29" s="684">
        <v>0</v>
      </c>
      <c r="J29" s="684">
        <v>0</v>
      </c>
      <c r="K29" s="684">
        <v>0</v>
      </c>
      <c r="L29" s="684">
        <v>0</v>
      </c>
      <c r="M29" s="684"/>
      <c r="N29" s="10" t="s">
        <v>110</v>
      </c>
      <c r="O29" s="39"/>
      <c r="P29" s="688">
        <v>0</v>
      </c>
      <c r="Q29" s="684">
        <v>0</v>
      </c>
      <c r="R29" s="684">
        <v>0</v>
      </c>
      <c r="S29" s="684">
        <v>0</v>
      </c>
      <c r="T29" s="684">
        <v>0</v>
      </c>
      <c r="U29" s="684">
        <v>0</v>
      </c>
      <c r="V29" s="684">
        <v>0</v>
      </c>
      <c r="W29" s="684">
        <v>0</v>
      </c>
      <c r="X29" s="684">
        <v>0</v>
      </c>
    </row>
    <row r="30" spans="1:24" s="6" customFormat="1" x14ac:dyDescent="0.2">
      <c r="A30" s="37" t="s">
        <v>195</v>
      </c>
      <c r="B30" s="39"/>
      <c r="C30" s="688">
        <v>0</v>
      </c>
      <c r="D30" s="684">
        <v>0</v>
      </c>
      <c r="E30" s="684">
        <v>0</v>
      </c>
      <c r="F30" s="684">
        <v>0</v>
      </c>
      <c r="G30" s="684">
        <v>0</v>
      </c>
      <c r="H30" s="684">
        <v>0</v>
      </c>
      <c r="I30" s="684">
        <v>0</v>
      </c>
      <c r="J30" s="684">
        <v>0</v>
      </c>
      <c r="K30" s="684">
        <v>0</v>
      </c>
      <c r="L30" s="684">
        <v>0</v>
      </c>
      <c r="M30" s="684"/>
      <c r="N30" s="37" t="s">
        <v>195</v>
      </c>
      <c r="O30" s="39"/>
      <c r="P30" s="688">
        <v>0</v>
      </c>
      <c r="Q30" s="684">
        <v>0</v>
      </c>
      <c r="R30" s="684">
        <v>0</v>
      </c>
      <c r="S30" s="684">
        <v>0</v>
      </c>
      <c r="T30" s="684">
        <v>0</v>
      </c>
      <c r="U30" s="684">
        <v>0</v>
      </c>
      <c r="V30" s="684">
        <v>0</v>
      </c>
      <c r="W30" s="684">
        <v>0</v>
      </c>
      <c r="X30" s="684">
        <v>0</v>
      </c>
    </row>
    <row r="31" spans="1:24" s="6" customFormat="1" x14ac:dyDescent="0.2">
      <c r="A31" s="37" t="s">
        <v>196</v>
      </c>
      <c r="B31" s="39"/>
      <c r="C31" s="688">
        <v>0</v>
      </c>
      <c r="D31" s="684">
        <v>0</v>
      </c>
      <c r="E31" s="684">
        <v>0</v>
      </c>
      <c r="F31" s="684">
        <v>0</v>
      </c>
      <c r="G31" s="684">
        <v>0</v>
      </c>
      <c r="H31" s="684">
        <v>0</v>
      </c>
      <c r="I31" s="684">
        <v>0</v>
      </c>
      <c r="J31" s="684">
        <v>0</v>
      </c>
      <c r="K31" s="684">
        <v>0</v>
      </c>
      <c r="L31" s="684">
        <v>0</v>
      </c>
      <c r="M31" s="684"/>
      <c r="N31" s="37" t="s">
        <v>196</v>
      </c>
      <c r="O31" s="39"/>
      <c r="P31" s="688">
        <v>0</v>
      </c>
      <c r="Q31" s="684">
        <v>0</v>
      </c>
      <c r="R31" s="684">
        <v>0</v>
      </c>
      <c r="S31" s="684">
        <v>0</v>
      </c>
      <c r="T31" s="684">
        <v>0</v>
      </c>
      <c r="U31" s="684">
        <v>0</v>
      </c>
      <c r="V31" s="684">
        <v>0</v>
      </c>
      <c r="W31" s="684">
        <v>0</v>
      </c>
      <c r="X31" s="684">
        <v>0</v>
      </c>
    </row>
    <row r="32" spans="1:24" s="17" customFormat="1" ht="18" customHeight="1" x14ac:dyDescent="0.2">
      <c r="A32" s="13" t="s">
        <v>14</v>
      </c>
      <c r="B32" s="39"/>
      <c r="C32" s="695">
        <v>242171.8132</v>
      </c>
      <c r="D32" s="692">
        <v>187405.70456000001</v>
      </c>
      <c r="E32" s="692">
        <v>54766.108639999999</v>
      </c>
      <c r="F32" s="692">
        <v>2877.3</v>
      </c>
      <c r="G32" s="692">
        <v>1110</v>
      </c>
      <c r="H32" s="692">
        <v>1805</v>
      </c>
      <c r="I32" s="692">
        <v>5354.8951100000004</v>
      </c>
      <c r="J32" s="692">
        <v>675</v>
      </c>
      <c r="K32" s="692">
        <v>5535</v>
      </c>
      <c r="L32" s="692">
        <v>15565.942940000001</v>
      </c>
      <c r="M32" s="692"/>
      <c r="N32" s="13" t="s">
        <v>14</v>
      </c>
      <c r="O32" s="39"/>
      <c r="P32" s="695">
        <v>5118</v>
      </c>
      <c r="Q32" s="692">
        <v>1090</v>
      </c>
      <c r="R32" s="692">
        <v>20</v>
      </c>
      <c r="S32" s="692">
        <v>4342.9705999999996</v>
      </c>
      <c r="T32" s="692">
        <v>2110</v>
      </c>
      <c r="U32" s="692">
        <v>0</v>
      </c>
      <c r="V32" s="692">
        <v>5762</v>
      </c>
      <c r="W32" s="692">
        <v>2175</v>
      </c>
      <c r="X32" s="692">
        <v>1225</v>
      </c>
    </row>
    <row r="33" spans="1:24" s="8" customFormat="1" ht="30" customHeight="1" x14ac:dyDescent="0.2">
      <c r="A33" s="7" t="s">
        <v>68</v>
      </c>
      <c r="B33" s="7"/>
      <c r="C33" s="695"/>
      <c r="D33" s="692"/>
      <c r="E33" s="692"/>
      <c r="F33" s="692"/>
      <c r="G33" s="692"/>
      <c r="H33" s="692"/>
      <c r="I33" s="692"/>
      <c r="J33" s="692"/>
      <c r="K33" s="692"/>
      <c r="L33" s="692"/>
      <c r="M33" s="692"/>
      <c r="N33" s="7" t="s">
        <v>68</v>
      </c>
      <c r="O33" s="7"/>
      <c r="P33" s="695"/>
      <c r="Q33" s="692"/>
      <c r="R33" s="692"/>
      <c r="S33" s="692"/>
      <c r="T33" s="692"/>
      <c r="U33" s="692"/>
      <c r="V33" s="692"/>
      <c r="W33" s="692"/>
      <c r="X33" s="692"/>
    </row>
    <row r="34" spans="1:24" s="6" customFormat="1" ht="18" customHeight="1" x14ac:dyDescent="0.2">
      <c r="A34" s="10" t="s">
        <v>55</v>
      </c>
      <c r="B34" s="39"/>
      <c r="C34" s="688">
        <v>17575.782149999999</v>
      </c>
      <c r="D34" s="684">
        <v>159</v>
      </c>
      <c r="E34" s="684">
        <v>17416.782149999999</v>
      </c>
      <c r="F34" s="684">
        <v>5167.5122000000001</v>
      </c>
      <c r="G34" s="684">
        <v>698.6</v>
      </c>
      <c r="H34" s="684">
        <v>487.5</v>
      </c>
      <c r="I34" s="684">
        <v>118</v>
      </c>
      <c r="J34" s="684">
        <v>440</v>
      </c>
      <c r="K34" s="684">
        <v>1426.95596</v>
      </c>
      <c r="L34" s="684">
        <v>2058.7858700000002</v>
      </c>
      <c r="M34" s="684"/>
      <c r="N34" s="10" t="s">
        <v>55</v>
      </c>
      <c r="O34" s="39"/>
      <c r="P34" s="688">
        <v>1469.56459</v>
      </c>
      <c r="Q34" s="684">
        <v>290</v>
      </c>
      <c r="R34" s="684">
        <v>380</v>
      </c>
      <c r="S34" s="684">
        <v>40.863700000000001</v>
      </c>
      <c r="T34" s="684">
        <v>1475.26423</v>
      </c>
      <c r="U34" s="684">
        <v>1340</v>
      </c>
      <c r="V34" s="684">
        <v>1043.02999</v>
      </c>
      <c r="W34" s="684">
        <v>163.15624</v>
      </c>
      <c r="X34" s="684">
        <v>817.54938000000004</v>
      </c>
    </row>
    <row r="35" spans="1:24" s="6" customFormat="1" x14ac:dyDescent="0.2">
      <c r="A35" s="37" t="s">
        <v>58</v>
      </c>
      <c r="B35" s="39"/>
      <c r="C35" s="688">
        <v>17575.782149999999</v>
      </c>
      <c r="D35" s="684">
        <v>159</v>
      </c>
      <c r="E35" s="684">
        <v>17416.782149999999</v>
      </c>
      <c r="F35" s="684">
        <v>5167.5122000000001</v>
      </c>
      <c r="G35" s="684">
        <v>698.6</v>
      </c>
      <c r="H35" s="684">
        <v>487.5</v>
      </c>
      <c r="I35" s="684">
        <v>118</v>
      </c>
      <c r="J35" s="684">
        <v>440</v>
      </c>
      <c r="K35" s="684">
        <v>1426.95596</v>
      </c>
      <c r="L35" s="684">
        <v>2058.7858700000002</v>
      </c>
      <c r="M35" s="684"/>
      <c r="N35" s="37" t="s">
        <v>58</v>
      </c>
      <c r="O35" s="39"/>
      <c r="P35" s="688">
        <v>1469.56459</v>
      </c>
      <c r="Q35" s="684">
        <v>290</v>
      </c>
      <c r="R35" s="684">
        <v>380</v>
      </c>
      <c r="S35" s="684">
        <v>40.863700000000001</v>
      </c>
      <c r="T35" s="684">
        <v>1475.26423</v>
      </c>
      <c r="U35" s="684">
        <v>1340</v>
      </c>
      <c r="V35" s="684">
        <v>1043.02999</v>
      </c>
      <c r="W35" s="684">
        <v>163.15624</v>
      </c>
      <c r="X35" s="684">
        <v>817.54938000000004</v>
      </c>
    </row>
    <row r="36" spans="1:24" s="6" customFormat="1" x14ac:dyDescent="0.2">
      <c r="A36" s="37" t="s">
        <v>97</v>
      </c>
      <c r="B36" s="39"/>
      <c r="C36" s="688">
        <v>0</v>
      </c>
      <c r="D36" s="684">
        <v>0</v>
      </c>
      <c r="E36" s="684">
        <v>0</v>
      </c>
      <c r="F36" s="684">
        <v>0</v>
      </c>
      <c r="G36" s="684">
        <v>0</v>
      </c>
      <c r="H36" s="684">
        <v>0</v>
      </c>
      <c r="I36" s="684">
        <v>0</v>
      </c>
      <c r="J36" s="684">
        <v>0</v>
      </c>
      <c r="K36" s="684">
        <v>0</v>
      </c>
      <c r="L36" s="684">
        <v>0</v>
      </c>
      <c r="M36" s="684"/>
      <c r="N36" s="37" t="s">
        <v>97</v>
      </c>
      <c r="O36" s="39"/>
      <c r="P36" s="688">
        <v>0</v>
      </c>
      <c r="Q36" s="684">
        <v>0</v>
      </c>
      <c r="R36" s="684">
        <v>0</v>
      </c>
      <c r="S36" s="684">
        <v>0</v>
      </c>
      <c r="T36" s="684">
        <v>0</v>
      </c>
      <c r="U36" s="684">
        <v>0</v>
      </c>
      <c r="V36" s="684">
        <v>0</v>
      </c>
      <c r="W36" s="684">
        <v>0</v>
      </c>
      <c r="X36" s="684">
        <v>0</v>
      </c>
    </row>
    <row r="37" spans="1:24" s="6" customFormat="1" x14ac:dyDescent="0.2">
      <c r="A37" s="10" t="s">
        <v>56</v>
      </c>
      <c r="B37" s="39"/>
      <c r="C37" s="688">
        <v>4984.8474900000001</v>
      </c>
      <c r="D37" s="684">
        <v>437.35054000000002</v>
      </c>
      <c r="E37" s="684">
        <v>4547.4969499999997</v>
      </c>
      <c r="F37" s="684">
        <v>56</v>
      </c>
      <c r="G37" s="684">
        <v>42</v>
      </c>
      <c r="H37" s="684">
        <v>84.5</v>
      </c>
      <c r="I37" s="684">
        <v>90</v>
      </c>
      <c r="J37" s="684">
        <v>75.4375</v>
      </c>
      <c r="K37" s="684">
        <v>616.89521999999999</v>
      </c>
      <c r="L37" s="684">
        <v>693.70325000000003</v>
      </c>
      <c r="M37" s="684"/>
      <c r="N37" s="10" t="s">
        <v>56</v>
      </c>
      <c r="O37" s="39"/>
      <c r="P37" s="688">
        <v>521.34100000000001</v>
      </c>
      <c r="Q37" s="684">
        <v>202</v>
      </c>
      <c r="R37" s="684">
        <v>42</v>
      </c>
      <c r="S37" s="684">
        <v>285.43774000000002</v>
      </c>
      <c r="T37" s="684">
        <v>562.55646000000002</v>
      </c>
      <c r="U37" s="684">
        <v>497</v>
      </c>
      <c r="V37" s="684">
        <v>393</v>
      </c>
      <c r="W37" s="684">
        <v>135</v>
      </c>
      <c r="X37" s="684">
        <v>250.62578999999999</v>
      </c>
    </row>
    <row r="38" spans="1:24" s="6" customFormat="1" x14ac:dyDescent="0.2">
      <c r="A38" s="10" t="s">
        <v>57</v>
      </c>
      <c r="B38" s="39"/>
      <c r="C38" s="688">
        <v>442.69366000000002</v>
      </c>
      <c r="D38" s="684">
        <v>216.89001999999999</v>
      </c>
      <c r="E38" s="684">
        <v>225.80365</v>
      </c>
      <c r="F38" s="684">
        <v>0</v>
      </c>
      <c r="G38" s="684">
        <v>0</v>
      </c>
      <c r="H38" s="684">
        <v>0</v>
      </c>
      <c r="I38" s="684">
        <v>0</v>
      </c>
      <c r="J38" s="684">
        <v>0</v>
      </c>
      <c r="K38" s="684">
        <v>0</v>
      </c>
      <c r="L38" s="684">
        <v>0</v>
      </c>
      <c r="M38" s="684"/>
      <c r="N38" s="10" t="s">
        <v>57</v>
      </c>
      <c r="O38" s="39"/>
      <c r="P38" s="688">
        <v>0</v>
      </c>
      <c r="Q38" s="684">
        <v>0</v>
      </c>
      <c r="R38" s="684">
        <v>0</v>
      </c>
      <c r="S38" s="684">
        <v>206</v>
      </c>
      <c r="T38" s="684">
        <v>19.803650000000001</v>
      </c>
      <c r="U38" s="684">
        <v>0</v>
      </c>
      <c r="V38" s="684">
        <v>0</v>
      </c>
      <c r="W38" s="684">
        <v>0</v>
      </c>
      <c r="X38" s="684">
        <v>0</v>
      </c>
    </row>
    <row r="39" spans="1:24" s="6" customFormat="1" x14ac:dyDescent="0.2">
      <c r="A39" s="37" t="s">
        <v>58</v>
      </c>
      <c r="B39" s="39"/>
      <c r="C39" s="688">
        <v>442.69366000000002</v>
      </c>
      <c r="D39" s="684">
        <v>216.89001999999999</v>
      </c>
      <c r="E39" s="684">
        <v>225.80365</v>
      </c>
      <c r="F39" s="684">
        <v>0</v>
      </c>
      <c r="G39" s="684">
        <v>0</v>
      </c>
      <c r="H39" s="684">
        <v>0</v>
      </c>
      <c r="I39" s="684">
        <v>0</v>
      </c>
      <c r="J39" s="684">
        <v>0</v>
      </c>
      <c r="K39" s="684">
        <v>0</v>
      </c>
      <c r="L39" s="684">
        <v>0</v>
      </c>
      <c r="M39" s="684"/>
      <c r="N39" s="37" t="s">
        <v>58</v>
      </c>
      <c r="O39" s="39"/>
      <c r="P39" s="688">
        <v>0</v>
      </c>
      <c r="Q39" s="684">
        <v>0</v>
      </c>
      <c r="R39" s="684">
        <v>0</v>
      </c>
      <c r="S39" s="684">
        <v>206</v>
      </c>
      <c r="T39" s="684">
        <v>19.803650000000001</v>
      </c>
      <c r="U39" s="684">
        <v>0</v>
      </c>
      <c r="V39" s="684">
        <v>0</v>
      </c>
      <c r="W39" s="684">
        <v>0</v>
      </c>
      <c r="X39" s="684">
        <v>0</v>
      </c>
    </row>
    <row r="40" spans="1:24" s="6" customFormat="1" x14ac:dyDescent="0.2">
      <c r="A40" s="37" t="s">
        <v>97</v>
      </c>
      <c r="B40" s="39"/>
      <c r="C40" s="688">
        <v>0</v>
      </c>
      <c r="D40" s="684">
        <v>0</v>
      </c>
      <c r="E40" s="684">
        <v>0</v>
      </c>
      <c r="F40" s="684">
        <v>0</v>
      </c>
      <c r="G40" s="684">
        <v>0</v>
      </c>
      <c r="H40" s="684">
        <v>0</v>
      </c>
      <c r="I40" s="684">
        <v>0</v>
      </c>
      <c r="J40" s="684">
        <v>0</v>
      </c>
      <c r="K40" s="684">
        <v>0</v>
      </c>
      <c r="L40" s="684">
        <v>0</v>
      </c>
      <c r="M40" s="684"/>
      <c r="N40" s="37" t="s">
        <v>97</v>
      </c>
      <c r="O40" s="39"/>
      <c r="P40" s="688">
        <v>0</v>
      </c>
      <c r="Q40" s="684">
        <v>0</v>
      </c>
      <c r="R40" s="684">
        <v>0</v>
      </c>
      <c r="S40" s="684">
        <v>0</v>
      </c>
      <c r="T40" s="684">
        <v>0</v>
      </c>
      <c r="U40" s="684">
        <v>0</v>
      </c>
      <c r="V40" s="684">
        <v>0</v>
      </c>
      <c r="W40" s="684">
        <v>0</v>
      </c>
      <c r="X40" s="684">
        <v>0</v>
      </c>
    </row>
    <row r="41" spans="1:24" s="17" customFormat="1" ht="18" customHeight="1" x14ac:dyDescent="0.2">
      <c r="A41" s="13" t="s">
        <v>14</v>
      </c>
      <c r="B41" s="39"/>
      <c r="C41" s="695">
        <v>23003.32331</v>
      </c>
      <c r="D41" s="692">
        <v>813.24054999999998</v>
      </c>
      <c r="E41" s="692">
        <v>22190.082750000001</v>
      </c>
      <c r="F41" s="692">
        <v>5223.5122000000001</v>
      </c>
      <c r="G41" s="692">
        <v>740.6</v>
      </c>
      <c r="H41" s="692">
        <v>572</v>
      </c>
      <c r="I41" s="692">
        <v>208</v>
      </c>
      <c r="J41" s="692">
        <v>515.4375</v>
      </c>
      <c r="K41" s="692">
        <v>2043.8511800000001</v>
      </c>
      <c r="L41" s="692">
        <v>2752.4891200000002</v>
      </c>
      <c r="M41" s="692"/>
      <c r="N41" s="13" t="s">
        <v>14</v>
      </c>
      <c r="O41" s="39"/>
      <c r="P41" s="695">
        <v>1990.9055900000001</v>
      </c>
      <c r="Q41" s="692">
        <v>492</v>
      </c>
      <c r="R41" s="692">
        <v>422</v>
      </c>
      <c r="S41" s="692">
        <v>532.30142999999998</v>
      </c>
      <c r="T41" s="692">
        <v>2057.6243300000001</v>
      </c>
      <c r="U41" s="692">
        <v>1837</v>
      </c>
      <c r="V41" s="692">
        <v>1436.02999</v>
      </c>
      <c r="W41" s="692">
        <v>298.15624000000003</v>
      </c>
      <c r="X41" s="692">
        <v>1068.17517</v>
      </c>
    </row>
    <row r="42" spans="1:24" s="17" customFormat="1" ht="30" customHeight="1" x14ac:dyDescent="0.2">
      <c r="A42" s="7" t="s">
        <v>69</v>
      </c>
      <c r="B42" s="39"/>
      <c r="C42" s="695"/>
      <c r="D42" s="692"/>
      <c r="E42" s="692"/>
      <c r="F42" s="692"/>
      <c r="G42" s="692"/>
      <c r="H42" s="692"/>
      <c r="I42" s="692"/>
      <c r="J42" s="692"/>
      <c r="K42" s="692"/>
      <c r="L42" s="692"/>
      <c r="M42" s="692"/>
      <c r="N42" s="7" t="s">
        <v>69</v>
      </c>
      <c r="O42" s="39"/>
      <c r="P42" s="695"/>
      <c r="Q42" s="692"/>
      <c r="R42" s="692"/>
      <c r="S42" s="692"/>
      <c r="T42" s="692"/>
      <c r="U42" s="692"/>
      <c r="V42" s="692"/>
      <c r="W42" s="692"/>
      <c r="X42" s="692"/>
    </row>
    <row r="43" spans="1:24" s="17" customFormat="1" ht="30" customHeight="1" x14ac:dyDescent="0.2">
      <c r="A43" s="93" t="s">
        <v>70</v>
      </c>
      <c r="B43" s="39"/>
      <c r="C43" s="55">
        <v>265175.13650999998</v>
      </c>
      <c r="D43" s="56">
        <v>188218.94511</v>
      </c>
      <c r="E43" s="56">
        <v>76956.191399999996</v>
      </c>
      <c r="F43" s="56">
        <v>8100.8122000000003</v>
      </c>
      <c r="G43" s="56">
        <v>1850.6</v>
      </c>
      <c r="H43" s="56">
        <v>2377</v>
      </c>
      <c r="I43" s="56">
        <v>5562.8951100000004</v>
      </c>
      <c r="J43" s="56">
        <v>1190.4375</v>
      </c>
      <c r="K43" s="56">
        <v>7578.8511799999997</v>
      </c>
      <c r="L43" s="56">
        <v>18318.432059999999</v>
      </c>
      <c r="M43" s="56"/>
      <c r="N43" s="93" t="s">
        <v>70</v>
      </c>
      <c r="O43" s="39"/>
      <c r="P43" s="55">
        <v>7108.9055900000003</v>
      </c>
      <c r="Q43" s="56">
        <v>1582</v>
      </c>
      <c r="R43" s="56">
        <v>442</v>
      </c>
      <c r="S43" s="56">
        <v>4875.2720300000001</v>
      </c>
      <c r="T43" s="56">
        <v>4167.6243299999996</v>
      </c>
      <c r="U43" s="56">
        <v>1837</v>
      </c>
      <c r="V43" s="56">
        <v>7198.02999</v>
      </c>
      <c r="W43" s="56">
        <v>2473.1562399999998</v>
      </c>
      <c r="X43" s="56">
        <v>2293.17517</v>
      </c>
    </row>
    <row r="44" spans="1:24" s="17" customFormat="1" ht="18" customHeight="1" x14ac:dyDescent="0.2">
      <c r="A44" s="7" t="s">
        <v>71</v>
      </c>
      <c r="B44" s="39"/>
      <c r="C44" s="695"/>
      <c r="D44" s="692"/>
      <c r="E44" s="692"/>
      <c r="F44" s="692"/>
      <c r="G44" s="692"/>
      <c r="H44" s="692"/>
      <c r="I44" s="692"/>
      <c r="J44" s="692"/>
      <c r="K44" s="692"/>
      <c r="L44" s="692"/>
      <c r="M44" s="692"/>
      <c r="N44" s="7" t="s">
        <v>71</v>
      </c>
      <c r="O44" s="39"/>
      <c r="P44" s="695"/>
      <c r="Q44" s="692"/>
      <c r="R44" s="692"/>
      <c r="S44" s="692"/>
      <c r="T44" s="692"/>
      <c r="U44" s="692"/>
      <c r="V44" s="692"/>
      <c r="W44" s="692"/>
      <c r="X44" s="692"/>
    </row>
    <row r="45" spans="1:24" s="6" customFormat="1" ht="18" customHeight="1" x14ac:dyDescent="0.2">
      <c r="A45" s="10" t="s">
        <v>62</v>
      </c>
      <c r="B45" s="39"/>
      <c r="C45" s="688">
        <v>647.35123999999996</v>
      </c>
      <c r="D45" s="684">
        <v>0</v>
      </c>
      <c r="E45" s="684">
        <v>647.35123999999996</v>
      </c>
      <c r="F45" s="684">
        <v>32.06326</v>
      </c>
      <c r="G45" s="684">
        <v>87.452200000000005</v>
      </c>
      <c r="H45" s="684">
        <v>0</v>
      </c>
      <c r="I45" s="684">
        <v>28.07536</v>
      </c>
      <c r="J45" s="684">
        <v>0</v>
      </c>
      <c r="K45" s="684">
        <v>25.310210000000001</v>
      </c>
      <c r="L45" s="684">
        <v>161.38359</v>
      </c>
      <c r="M45" s="684"/>
      <c r="N45" s="10" t="s">
        <v>62</v>
      </c>
      <c r="O45" s="39"/>
      <c r="P45" s="688">
        <v>43.789870000000001</v>
      </c>
      <c r="Q45" s="684">
        <v>2.58839</v>
      </c>
      <c r="R45" s="684">
        <v>0</v>
      </c>
      <c r="S45" s="684">
        <v>0</v>
      </c>
      <c r="T45" s="684">
        <v>239.46709999999999</v>
      </c>
      <c r="U45" s="684">
        <v>0</v>
      </c>
      <c r="V45" s="684">
        <v>25.01688</v>
      </c>
      <c r="W45" s="684">
        <v>2.09958</v>
      </c>
      <c r="X45" s="684">
        <v>0.10478999999999999</v>
      </c>
    </row>
    <row r="46" spans="1:24" s="6" customFormat="1" x14ac:dyDescent="0.2">
      <c r="A46" s="10" t="s">
        <v>15</v>
      </c>
      <c r="B46" s="39"/>
      <c r="C46" s="688">
        <v>188.15190000000001</v>
      </c>
      <c r="D46" s="684">
        <v>188.15190000000001</v>
      </c>
      <c r="E46" s="684">
        <v>0</v>
      </c>
      <c r="F46" s="684">
        <v>0</v>
      </c>
      <c r="G46" s="684">
        <v>0</v>
      </c>
      <c r="H46" s="684">
        <v>0</v>
      </c>
      <c r="I46" s="684">
        <v>0</v>
      </c>
      <c r="J46" s="684">
        <v>0</v>
      </c>
      <c r="K46" s="684">
        <v>0</v>
      </c>
      <c r="L46" s="684">
        <v>0</v>
      </c>
      <c r="M46" s="684"/>
      <c r="N46" s="10" t="s">
        <v>15</v>
      </c>
      <c r="O46" s="39"/>
      <c r="P46" s="688">
        <v>0</v>
      </c>
      <c r="Q46" s="684">
        <v>0</v>
      </c>
      <c r="R46" s="684">
        <v>0</v>
      </c>
      <c r="S46" s="684">
        <v>0</v>
      </c>
      <c r="T46" s="684">
        <v>0</v>
      </c>
      <c r="U46" s="684">
        <v>0</v>
      </c>
      <c r="V46" s="684">
        <v>0</v>
      </c>
      <c r="W46" s="684">
        <v>0</v>
      </c>
      <c r="X46" s="684">
        <v>0</v>
      </c>
    </row>
    <row r="47" spans="1:24" s="6" customFormat="1" x14ac:dyDescent="0.2">
      <c r="A47" s="10" t="s">
        <v>16</v>
      </c>
      <c r="B47" s="39"/>
      <c r="C47" s="688">
        <v>0</v>
      </c>
      <c r="D47" s="684">
        <v>0</v>
      </c>
      <c r="E47" s="684">
        <v>0</v>
      </c>
      <c r="F47" s="684">
        <v>0</v>
      </c>
      <c r="G47" s="684">
        <v>0</v>
      </c>
      <c r="H47" s="684">
        <v>0</v>
      </c>
      <c r="I47" s="684">
        <v>0</v>
      </c>
      <c r="J47" s="684">
        <v>0</v>
      </c>
      <c r="K47" s="684">
        <v>0</v>
      </c>
      <c r="L47" s="684">
        <v>0</v>
      </c>
      <c r="M47" s="684"/>
      <c r="N47" s="10" t="s">
        <v>16</v>
      </c>
      <c r="O47" s="39"/>
      <c r="P47" s="688">
        <v>0</v>
      </c>
      <c r="Q47" s="684">
        <v>0</v>
      </c>
      <c r="R47" s="684">
        <v>0</v>
      </c>
      <c r="S47" s="684">
        <v>0</v>
      </c>
      <c r="T47" s="684">
        <v>0</v>
      </c>
      <c r="U47" s="684">
        <v>0</v>
      </c>
      <c r="V47" s="684">
        <v>0</v>
      </c>
      <c r="W47" s="684">
        <v>0</v>
      </c>
      <c r="X47" s="684">
        <v>0</v>
      </c>
    </row>
    <row r="48" spans="1:24" s="6" customFormat="1" x14ac:dyDescent="0.2">
      <c r="A48" s="10" t="s">
        <v>63</v>
      </c>
      <c r="B48" s="39"/>
      <c r="C48" s="688">
        <v>0</v>
      </c>
      <c r="D48" s="684">
        <v>0</v>
      </c>
      <c r="E48" s="684">
        <v>0</v>
      </c>
      <c r="F48" s="684">
        <v>0</v>
      </c>
      <c r="G48" s="684">
        <v>0</v>
      </c>
      <c r="H48" s="684">
        <v>0</v>
      </c>
      <c r="I48" s="684">
        <v>0</v>
      </c>
      <c r="J48" s="684">
        <v>0</v>
      </c>
      <c r="K48" s="684">
        <v>0</v>
      </c>
      <c r="L48" s="684">
        <v>0</v>
      </c>
      <c r="M48" s="684"/>
      <c r="N48" s="10" t="s">
        <v>63</v>
      </c>
      <c r="O48" s="39"/>
      <c r="P48" s="688">
        <v>0</v>
      </c>
      <c r="Q48" s="684">
        <v>0</v>
      </c>
      <c r="R48" s="684">
        <v>0</v>
      </c>
      <c r="S48" s="684">
        <v>0</v>
      </c>
      <c r="T48" s="684">
        <v>0</v>
      </c>
      <c r="U48" s="684">
        <v>0</v>
      </c>
      <c r="V48" s="684">
        <v>0</v>
      </c>
      <c r="W48" s="684">
        <v>0</v>
      </c>
      <c r="X48" s="684">
        <v>0</v>
      </c>
    </row>
    <row r="49" spans="1:25" s="6" customFormat="1" x14ac:dyDescent="0.2">
      <c r="A49" s="10" t="s">
        <v>740</v>
      </c>
      <c r="B49" s="39"/>
      <c r="C49" s="688">
        <v>0.66200000000000003</v>
      </c>
      <c r="D49" s="684">
        <v>0</v>
      </c>
      <c r="E49" s="684">
        <v>0.66200000000000003</v>
      </c>
      <c r="F49" s="684">
        <v>0</v>
      </c>
      <c r="G49" s="684">
        <v>0</v>
      </c>
      <c r="H49" s="684">
        <v>0</v>
      </c>
      <c r="I49" s="684">
        <v>0</v>
      </c>
      <c r="J49" s="684">
        <v>0</v>
      </c>
      <c r="K49" s="684">
        <v>3.8899999999999998E-3</v>
      </c>
      <c r="L49" s="684">
        <v>0</v>
      </c>
      <c r="M49" s="684"/>
      <c r="N49" s="10" t="s">
        <v>740</v>
      </c>
      <c r="O49" s="39"/>
      <c r="P49" s="688">
        <v>0</v>
      </c>
      <c r="Q49" s="684">
        <v>0.65812000000000004</v>
      </c>
      <c r="R49" s="684">
        <v>0</v>
      </c>
      <c r="S49" s="684">
        <v>0</v>
      </c>
      <c r="T49" s="684">
        <v>0</v>
      </c>
      <c r="U49" s="684">
        <v>0</v>
      </c>
      <c r="V49" s="684">
        <v>0</v>
      </c>
      <c r="W49" s="684">
        <v>0</v>
      </c>
      <c r="X49" s="684">
        <v>0</v>
      </c>
    </row>
    <row r="50" spans="1:25" s="6" customFormat="1" x14ac:dyDescent="0.2">
      <c r="A50" s="10" t="s">
        <v>64</v>
      </c>
      <c r="B50" s="39"/>
      <c r="C50" s="688"/>
      <c r="D50" s="684"/>
      <c r="E50" s="684"/>
      <c r="F50" s="684"/>
      <c r="G50" s="684"/>
      <c r="H50" s="684"/>
      <c r="I50" s="684"/>
      <c r="J50" s="684"/>
      <c r="K50" s="684"/>
      <c r="L50" s="684"/>
      <c r="M50" s="684"/>
      <c r="N50" s="10" t="s">
        <v>64</v>
      </c>
      <c r="O50" s="39"/>
      <c r="P50" s="688"/>
      <c r="Q50" s="684"/>
      <c r="R50" s="684"/>
      <c r="S50" s="684"/>
      <c r="T50" s="684"/>
      <c r="U50" s="684"/>
      <c r="V50" s="684"/>
      <c r="W50" s="684"/>
      <c r="X50" s="684"/>
    </row>
    <row r="51" spans="1:25" s="6" customFormat="1" x14ac:dyDescent="0.2">
      <c r="A51" s="10" t="s">
        <v>65</v>
      </c>
      <c r="B51" s="39"/>
      <c r="C51" s="688">
        <v>592.15709000000004</v>
      </c>
      <c r="D51" s="684">
        <v>23.85454</v>
      </c>
      <c r="E51" s="684">
        <v>568.30255</v>
      </c>
      <c r="F51" s="684">
        <v>0</v>
      </c>
      <c r="G51" s="684">
        <v>0</v>
      </c>
      <c r="H51" s="684">
        <v>0</v>
      </c>
      <c r="I51" s="684">
        <v>0</v>
      </c>
      <c r="J51" s="684">
        <v>0</v>
      </c>
      <c r="K51" s="684">
        <v>0</v>
      </c>
      <c r="L51" s="684">
        <v>0</v>
      </c>
      <c r="M51" s="684"/>
      <c r="N51" s="10" t="s">
        <v>65</v>
      </c>
      <c r="O51" s="39"/>
      <c r="P51" s="688">
        <v>33.6</v>
      </c>
      <c r="Q51" s="684">
        <v>55.111190000000001</v>
      </c>
      <c r="R51" s="684">
        <v>387</v>
      </c>
      <c r="S51" s="684">
        <v>0</v>
      </c>
      <c r="T51" s="684">
        <v>0</v>
      </c>
      <c r="U51" s="684">
        <v>41.21566</v>
      </c>
      <c r="V51" s="684">
        <v>0</v>
      </c>
      <c r="W51" s="684">
        <v>0</v>
      </c>
      <c r="X51" s="684">
        <v>51.375700000000002</v>
      </c>
    </row>
    <row r="52" spans="1:25" s="6" customFormat="1" x14ac:dyDescent="0.2">
      <c r="A52" s="10" t="s">
        <v>66</v>
      </c>
      <c r="B52" s="39"/>
      <c r="C52" s="688"/>
      <c r="D52" s="684"/>
      <c r="E52" s="684"/>
      <c r="F52" s="684"/>
      <c r="G52" s="684"/>
      <c r="H52" s="684"/>
      <c r="I52" s="684"/>
      <c r="J52" s="684"/>
      <c r="K52" s="684"/>
      <c r="L52" s="684"/>
      <c r="M52" s="684"/>
      <c r="N52" s="10" t="s">
        <v>66</v>
      </c>
      <c r="O52" s="39"/>
      <c r="P52" s="688"/>
      <c r="Q52" s="684"/>
      <c r="R52" s="684"/>
      <c r="S52" s="684"/>
      <c r="T52" s="684"/>
      <c r="U52" s="684"/>
      <c r="V52" s="684"/>
      <c r="W52" s="684"/>
      <c r="X52" s="684"/>
    </row>
    <row r="53" spans="1:25" s="6" customFormat="1" x14ac:dyDescent="0.2">
      <c r="A53" s="10" t="s">
        <v>67</v>
      </c>
      <c r="B53" s="39"/>
      <c r="C53" s="688">
        <v>631.05326000000002</v>
      </c>
      <c r="D53" s="684">
        <v>25</v>
      </c>
      <c r="E53" s="684">
        <v>606.05326000000002</v>
      </c>
      <c r="F53" s="684">
        <v>360</v>
      </c>
      <c r="G53" s="684">
        <v>0</v>
      </c>
      <c r="H53" s="684">
        <v>0</v>
      </c>
      <c r="I53" s="684">
        <v>0</v>
      </c>
      <c r="J53" s="684">
        <v>0</v>
      </c>
      <c r="K53" s="684">
        <v>6</v>
      </c>
      <c r="L53" s="684">
        <v>99</v>
      </c>
      <c r="M53" s="684"/>
      <c r="N53" s="10" t="s">
        <v>67</v>
      </c>
      <c r="O53" s="39"/>
      <c r="P53" s="688">
        <v>0</v>
      </c>
      <c r="Q53" s="684">
        <v>0</v>
      </c>
      <c r="R53" s="684">
        <v>0</v>
      </c>
      <c r="S53" s="684">
        <v>110</v>
      </c>
      <c r="T53" s="684">
        <v>0</v>
      </c>
      <c r="U53" s="684">
        <v>0</v>
      </c>
      <c r="V53" s="684">
        <v>31.053260000000002</v>
      </c>
      <c r="W53" s="684">
        <v>0</v>
      </c>
      <c r="X53" s="684">
        <v>0</v>
      </c>
    </row>
    <row r="54" spans="1:25" s="17" customFormat="1" ht="18" customHeight="1" x14ac:dyDescent="0.2">
      <c r="A54" s="13" t="s">
        <v>14</v>
      </c>
      <c r="B54" s="39"/>
      <c r="C54" s="695">
        <v>2059.3754899999999</v>
      </c>
      <c r="D54" s="692">
        <v>237.00644</v>
      </c>
      <c r="E54" s="692">
        <v>1822.36905</v>
      </c>
      <c r="F54" s="692">
        <v>392.06326000000001</v>
      </c>
      <c r="G54" s="692">
        <v>87.452200000000005</v>
      </c>
      <c r="H54" s="692">
        <v>0</v>
      </c>
      <c r="I54" s="692">
        <v>28.07536</v>
      </c>
      <c r="J54" s="692">
        <v>0</v>
      </c>
      <c r="K54" s="692">
        <v>31.3141</v>
      </c>
      <c r="L54" s="692">
        <v>260.38359000000003</v>
      </c>
      <c r="M54" s="692"/>
      <c r="N54" s="13" t="s">
        <v>14</v>
      </c>
      <c r="O54" s="39"/>
      <c r="P54" s="695">
        <v>77.389870000000002</v>
      </c>
      <c r="Q54" s="692">
        <v>58.357700000000001</v>
      </c>
      <c r="R54" s="692">
        <v>387</v>
      </c>
      <c r="S54" s="692">
        <v>110</v>
      </c>
      <c r="T54" s="692">
        <v>239.46709999999999</v>
      </c>
      <c r="U54" s="692">
        <v>41.21566</v>
      </c>
      <c r="V54" s="692">
        <v>56.070140000000002</v>
      </c>
      <c r="W54" s="692">
        <v>2.09958</v>
      </c>
      <c r="X54" s="692">
        <v>51.480490000000003</v>
      </c>
    </row>
    <row r="55" spans="1:25" s="6" customFormat="1" x14ac:dyDescent="0.2">
      <c r="A55" s="13"/>
      <c r="B55" s="39"/>
      <c r="C55" s="688"/>
      <c r="D55" s="684"/>
      <c r="E55" s="684"/>
      <c r="F55" s="684"/>
      <c r="G55" s="684"/>
      <c r="H55" s="684"/>
      <c r="I55" s="684"/>
      <c r="J55" s="684"/>
      <c r="K55" s="684"/>
      <c r="L55" s="684"/>
      <c r="M55" s="684"/>
      <c r="N55" s="13"/>
      <c r="O55" s="39"/>
      <c r="P55" s="688"/>
      <c r="Q55" s="684"/>
      <c r="R55" s="684"/>
      <c r="S55" s="684"/>
      <c r="T55" s="684"/>
      <c r="U55" s="684"/>
      <c r="V55" s="684"/>
      <c r="W55" s="684"/>
      <c r="X55" s="684"/>
    </row>
    <row r="56" spans="1:25" s="17" customFormat="1" ht="18" customHeight="1" x14ac:dyDescent="0.2">
      <c r="A56" s="13" t="s">
        <v>272</v>
      </c>
      <c r="B56" s="39"/>
      <c r="C56" s="695">
        <v>267234.51199000003</v>
      </c>
      <c r="D56" s="692">
        <v>188455.95155</v>
      </c>
      <c r="E56" s="692">
        <v>78778.560440000001</v>
      </c>
      <c r="F56" s="692">
        <v>8492.8754599999993</v>
      </c>
      <c r="G56" s="692">
        <v>1938.0522000000001</v>
      </c>
      <c r="H56" s="692">
        <v>2377</v>
      </c>
      <c r="I56" s="692">
        <v>5590.9704599999995</v>
      </c>
      <c r="J56" s="692">
        <v>1190.4375</v>
      </c>
      <c r="K56" s="692">
        <v>7610.1652800000002</v>
      </c>
      <c r="L56" s="692">
        <v>18578.81566</v>
      </c>
      <c r="M56" s="692"/>
      <c r="N56" s="13" t="s">
        <v>272</v>
      </c>
      <c r="O56" s="39"/>
      <c r="P56" s="695">
        <v>7186.2954600000003</v>
      </c>
      <c r="Q56" s="692">
        <v>1640.3577</v>
      </c>
      <c r="R56" s="692">
        <v>829</v>
      </c>
      <c r="S56" s="692">
        <v>4985.2720300000001</v>
      </c>
      <c r="T56" s="692">
        <v>4407.0914400000001</v>
      </c>
      <c r="U56" s="692">
        <v>1878.2156600000001</v>
      </c>
      <c r="V56" s="692">
        <v>7254.1001299999998</v>
      </c>
      <c r="W56" s="692">
        <v>2475.2558199999999</v>
      </c>
      <c r="X56" s="692">
        <v>2344.6556599999999</v>
      </c>
    </row>
    <row r="57" spans="1:25" s="294" customFormat="1" ht="39.950000000000003" customHeight="1" x14ac:dyDescent="0.2">
      <c r="A57" s="1145" t="s">
        <v>160</v>
      </c>
      <c r="B57" s="1131"/>
      <c r="C57" s="1131"/>
      <c r="D57" s="1131"/>
      <c r="E57" s="1131"/>
      <c r="F57" s="1131"/>
      <c r="G57" s="1131"/>
      <c r="H57" s="1131"/>
      <c r="I57" s="1131"/>
      <c r="J57" s="1131"/>
      <c r="K57" s="1131"/>
      <c r="L57" s="1131"/>
      <c r="M57" s="685"/>
      <c r="N57" s="1145" t="s">
        <v>159</v>
      </c>
      <c r="O57" s="1131"/>
      <c r="P57" s="1131"/>
      <c r="Q57" s="1131"/>
      <c r="R57" s="1131"/>
      <c r="S57" s="1131"/>
      <c r="T57" s="1131"/>
      <c r="U57" s="1131"/>
      <c r="V57" s="1131"/>
      <c r="W57" s="1131"/>
      <c r="X57" s="1131"/>
      <c r="Y57" s="685"/>
    </row>
    <row r="58" spans="1:25" s="8" customFormat="1" ht="18" customHeight="1" x14ac:dyDescent="0.2">
      <c r="A58" s="7" t="s">
        <v>302</v>
      </c>
      <c r="B58" s="7"/>
      <c r="C58" s="695"/>
      <c r="D58" s="692"/>
      <c r="E58" s="692"/>
      <c r="F58" s="692"/>
      <c r="G58" s="692"/>
      <c r="H58" s="692"/>
      <c r="I58" s="692"/>
      <c r="J58" s="692"/>
      <c r="K58" s="692"/>
      <c r="L58" s="692"/>
      <c r="M58" s="692"/>
      <c r="N58" s="7" t="s">
        <v>302</v>
      </c>
      <c r="O58" s="7"/>
      <c r="P58" s="695"/>
      <c r="Q58" s="692"/>
      <c r="R58" s="692"/>
      <c r="S58" s="692"/>
      <c r="T58" s="692"/>
      <c r="U58" s="692"/>
      <c r="V58" s="692"/>
      <c r="W58" s="692"/>
      <c r="X58" s="692"/>
    </row>
    <row r="59" spans="1:25" s="11" customFormat="1" ht="18" customHeight="1" x14ac:dyDescent="0.2">
      <c r="A59" s="10" t="s">
        <v>59</v>
      </c>
      <c r="B59" s="10"/>
      <c r="C59" s="688">
        <v>4.2999999999999997E-2</v>
      </c>
      <c r="D59" s="684">
        <v>0</v>
      </c>
      <c r="E59" s="684">
        <v>4.2999999999999997E-2</v>
      </c>
      <c r="F59" s="684">
        <v>0</v>
      </c>
      <c r="G59" s="684">
        <v>0</v>
      </c>
      <c r="H59" s="684">
        <v>0</v>
      </c>
      <c r="I59" s="684">
        <v>4.2999999999999997E-2</v>
      </c>
      <c r="J59" s="684">
        <v>0</v>
      </c>
      <c r="K59" s="684">
        <v>0</v>
      </c>
      <c r="L59" s="684">
        <v>0</v>
      </c>
      <c r="M59" s="684"/>
      <c r="N59" s="10" t="s">
        <v>59</v>
      </c>
      <c r="O59" s="10"/>
      <c r="P59" s="688">
        <v>0</v>
      </c>
      <c r="Q59" s="684">
        <v>0</v>
      </c>
      <c r="R59" s="684">
        <v>0</v>
      </c>
      <c r="S59" s="684">
        <v>0</v>
      </c>
      <c r="T59" s="684">
        <v>0</v>
      </c>
      <c r="U59" s="684">
        <v>0</v>
      </c>
      <c r="V59" s="684">
        <v>0</v>
      </c>
      <c r="W59" s="684">
        <v>0</v>
      </c>
      <c r="X59" s="684">
        <v>0</v>
      </c>
    </row>
    <row r="60" spans="1:25" s="11" customFormat="1" x14ac:dyDescent="0.2">
      <c r="A60" s="10" t="s">
        <v>102</v>
      </c>
      <c r="B60" s="10"/>
      <c r="C60" s="688">
        <v>0</v>
      </c>
      <c r="D60" s="684">
        <v>0</v>
      </c>
      <c r="E60" s="684">
        <v>0</v>
      </c>
      <c r="F60" s="684">
        <v>0</v>
      </c>
      <c r="G60" s="684">
        <v>0</v>
      </c>
      <c r="H60" s="684">
        <v>0</v>
      </c>
      <c r="I60" s="684">
        <v>0</v>
      </c>
      <c r="J60" s="684">
        <v>0</v>
      </c>
      <c r="K60" s="684">
        <v>0</v>
      </c>
      <c r="L60" s="684">
        <v>0</v>
      </c>
      <c r="M60" s="684"/>
      <c r="N60" s="10" t="s">
        <v>102</v>
      </c>
      <c r="O60" s="10"/>
      <c r="P60" s="688">
        <v>0</v>
      </c>
      <c r="Q60" s="684">
        <v>0</v>
      </c>
      <c r="R60" s="684">
        <v>0</v>
      </c>
      <c r="S60" s="684">
        <v>0</v>
      </c>
      <c r="T60" s="684">
        <v>0</v>
      </c>
      <c r="U60" s="684">
        <v>0</v>
      </c>
      <c r="V60" s="684">
        <v>0</v>
      </c>
      <c r="W60" s="684">
        <v>0</v>
      </c>
      <c r="X60" s="684">
        <v>0</v>
      </c>
    </row>
    <row r="61" spans="1:25" s="11" customFormat="1" x14ac:dyDescent="0.2">
      <c r="A61" s="10" t="s">
        <v>103</v>
      </c>
      <c r="B61" s="10"/>
      <c r="C61" s="688">
        <v>0</v>
      </c>
      <c r="D61" s="684">
        <v>0</v>
      </c>
      <c r="E61" s="684">
        <v>0</v>
      </c>
      <c r="F61" s="684">
        <v>0</v>
      </c>
      <c r="G61" s="684">
        <v>0</v>
      </c>
      <c r="H61" s="684">
        <v>0</v>
      </c>
      <c r="I61" s="684">
        <v>0</v>
      </c>
      <c r="J61" s="684">
        <v>0</v>
      </c>
      <c r="K61" s="684">
        <v>0</v>
      </c>
      <c r="L61" s="684">
        <v>0</v>
      </c>
      <c r="M61" s="684"/>
      <c r="N61" s="10" t="s">
        <v>103</v>
      </c>
      <c r="O61" s="10"/>
      <c r="P61" s="688">
        <v>0</v>
      </c>
      <c r="Q61" s="684">
        <v>0</v>
      </c>
      <c r="R61" s="684">
        <v>0</v>
      </c>
      <c r="S61" s="684">
        <v>0</v>
      </c>
      <c r="T61" s="684">
        <v>0</v>
      </c>
      <c r="U61" s="684">
        <v>0</v>
      </c>
      <c r="V61" s="684">
        <v>0</v>
      </c>
      <c r="W61" s="684">
        <v>0</v>
      </c>
      <c r="X61" s="684">
        <v>0</v>
      </c>
    </row>
    <row r="62" spans="1:25" s="11" customFormat="1" x14ac:dyDescent="0.2">
      <c r="A62" s="10" t="s">
        <v>104</v>
      </c>
      <c r="B62" s="10"/>
      <c r="C62" s="688">
        <v>4.2999999999999997E-2</v>
      </c>
      <c r="D62" s="684">
        <v>0</v>
      </c>
      <c r="E62" s="684">
        <v>4.2999999999999997E-2</v>
      </c>
      <c r="F62" s="684">
        <v>0</v>
      </c>
      <c r="G62" s="684">
        <v>0</v>
      </c>
      <c r="H62" s="684">
        <v>0</v>
      </c>
      <c r="I62" s="684">
        <v>4.2999999999999997E-2</v>
      </c>
      <c r="J62" s="684">
        <v>0</v>
      </c>
      <c r="K62" s="684">
        <v>0</v>
      </c>
      <c r="L62" s="684">
        <v>0</v>
      </c>
      <c r="M62" s="684"/>
      <c r="N62" s="10" t="s">
        <v>104</v>
      </c>
      <c r="O62" s="10"/>
      <c r="P62" s="688">
        <v>0</v>
      </c>
      <c r="Q62" s="684">
        <v>0</v>
      </c>
      <c r="R62" s="684">
        <v>0</v>
      </c>
      <c r="S62" s="684">
        <v>0</v>
      </c>
      <c r="T62" s="684">
        <v>0</v>
      </c>
      <c r="U62" s="684">
        <v>0</v>
      </c>
      <c r="V62" s="684">
        <v>0</v>
      </c>
      <c r="W62" s="684">
        <v>0</v>
      </c>
      <c r="X62" s="684">
        <v>0</v>
      </c>
    </row>
    <row r="63" spans="1:25" s="6" customFormat="1" x14ac:dyDescent="0.2">
      <c r="A63" s="37" t="s">
        <v>58</v>
      </c>
      <c r="B63" s="39"/>
      <c r="C63" s="688">
        <v>4.2999999999999997E-2</v>
      </c>
      <c r="D63" s="684">
        <v>0</v>
      </c>
      <c r="E63" s="684">
        <v>4.2999999999999997E-2</v>
      </c>
      <c r="F63" s="684">
        <v>0</v>
      </c>
      <c r="G63" s="684">
        <v>0</v>
      </c>
      <c r="H63" s="684">
        <v>0</v>
      </c>
      <c r="I63" s="684">
        <v>4.2999999999999997E-2</v>
      </c>
      <c r="J63" s="684">
        <v>0</v>
      </c>
      <c r="K63" s="684">
        <v>0</v>
      </c>
      <c r="L63" s="684">
        <v>0</v>
      </c>
      <c r="M63" s="684"/>
      <c r="N63" s="37" t="s">
        <v>58</v>
      </c>
      <c r="O63" s="39"/>
      <c r="P63" s="688">
        <v>0</v>
      </c>
      <c r="Q63" s="684">
        <v>0</v>
      </c>
      <c r="R63" s="684">
        <v>0</v>
      </c>
      <c r="S63" s="684">
        <v>0</v>
      </c>
      <c r="T63" s="684">
        <v>0</v>
      </c>
      <c r="U63" s="684">
        <v>0</v>
      </c>
      <c r="V63" s="684">
        <v>0</v>
      </c>
      <c r="W63" s="684">
        <v>0</v>
      </c>
      <c r="X63" s="684">
        <v>0</v>
      </c>
    </row>
    <row r="64" spans="1:25" s="6" customFormat="1" x14ac:dyDescent="0.2">
      <c r="A64" s="37" t="s">
        <v>97</v>
      </c>
      <c r="B64" s="39"/>
      <c r="C64" s="688">
        <v>0</v>
      </c>
      <c r="D64" s="684">
        <v>0</v>
      </c>
      <c r="E64" s="684">
        <v>0</v>
      </c>
      <c r="F64" s="684">
        <v>0</v>
      </c>
      <c r="G64" s="684">
        <v>0</v>
      </c>
      <c r="H64" s="684">
        <v>0</v>
      </c>
      <c r="I64" s="684">
        <v>0</v>
      </c>
      <c r="J64" s="684">
        <v>0</v>
      </c>
      <c r="K64" s="684">
        <v>0</v>
      </c>
      <c r="L64" s="684">
        <v>0</v>
      </c>
      <c r="M64" s="684"/>
      <c r="N64" s="37" t="s">
        <v>97</v>
      </c>
      <c r="O64" s="39"/>
      <c r="P64" s="688">
        <v>0</v>
      </c>
      <c r="Q64" s="684">
        <v>0</v>
      </c>
      <c r="R64" s="684">
        <v>0</v>
      </c>
      <c r="S64" s="684">
        <v>0</v>
      </c>
      <c r="T64" s="684">
        <v>0</v>
      </c>
      <c r="U64" s="684">
        <v>0</v>
      </c>
      <c r="V64" s="684">
        <v>0</v>
      </c>
      <c r="W64" s="684">
        <v>0</v>
      </c>
      <c r="X64" s="684">
        <v>0</v>
      </c>
    </row>
    <row r="65" spans="1:24" s="11" customFormat="1" ht="18" customHeight="1" x14ac:dyDescent="0.2">
      <c r="A65" s="10" t="s">
        <v>60</v>
      </c>
      <c r="B65" s="10"/>
      <c r="C65" s="688">
        <v>220.36242999999999</v>
      </c>
      <c r="D65" s="684">
        <v>0.76222000000000001</v>
      </c>
      <c r="E65" s="684">
        <v>219.60021</v>
      </c>
      <c r="F65" s="684">
        <v>0</v>
      </c>
      <c r="G65" s="684">
        <v>0</v>
      </c>
      <c r="H65" s="684">
        <v>0</v>
      </c>
      <c r="I65" s="684">
        <v>0</v>
      </c>
      <c r="J65" s="684">
        <v>0</v>
      </c>
      <c r="K65" s="684">
        <v>0</v>
      </c>
      <c r="L65" s="684">
        <v>0</v>
      </c>
      <c r="M65" s="684"/>
      <c r="N65" s="10" t="s">
        <v>60</v>
      </c>
      <c r="O65" s="10"/>
      <c r="P65" s="688">
        <v>0</v>
      </c>
      <c r="Q65" s="684">
        <v>0</v>
      </c>
      <c r="R65" s="684">
        <v>0</v>
      </c>
      <c r="S65" s="684">
        <v>110</v>
      </c>
      <c r="T65" s="684">
        <v>109.60021</v>
      </c>
      <c r="U65" s="684">
        <v>0</v>
      </c>
      <c r="V65" s="684">
        <v>0</v>
      </c>
      <c r="W65" s="684">
        <v>0</v>
      </c>
      <c r="X65" s="684">
        <v>0</v>
      </c>
    </row>
    <row r="66" spans="1:24" s="11" customFormat="1" x14ac:dyDescent="0.2">
      <c r="A66" s="10" t="s">
        <v>105</v>
      </c>
      <c r="B66" s="10"/>
      <c r="C66" s="688">
        <v>0</v>
      </c>
      <c r="D66" s="684">
        <v>0</v>
      </c>
      <c r="E66" s="684">
        <v>0</v>
      </c>
      <c r="F66" s="684">
        <v>0</v>
      </c>
      <c r="G66" s="684">
        <v>0</v>
      </c>
      <c r="H66" s="684">
        <v>0</v>
      </c>
      <c r="I66" s="684">
        <v>0</v>
      </c>
      <c r="J66" s="684">
        <v>0</v>
      </c>
      <c r="K66" s="684">
        <v>0</v>
      </c>
      <c r="L66" s="684">
        <v>0</v>
      </c>
      <c r="M66" s="684"/>
      <c r="N66" s="10" t="s">
        <v>105</v>
      </c>
      <c r="O66" s="10"/>
      <c r="P66" s="688">
        <v>0</v>
      </c>
      <c r="Q66" s="684">
        <v>0</v>
      </c>
      <c r="R66" s="684">
        <v>0</v>
      </c>
      <c r="S66" s="684">
        <v>0</v>
      </c>
      <c r="T66" s="684">
        <v>0</v>
      </c>
      <c r="U66" s="684">
        <v>0</v>
      </c>
      <c r="V66" s="684">
        <v>0</v>
      </c>
      <c r="W66" s="684">
        <v>0</v>
      </c>
      <c r="X66" s="684">
        <v>0</v>
      </c>
    </row>
    <row r="67" spans="1:24" s="6" customFormat="1" x14ac:dyDescent="0.2">
      <c r="A67" s="37" t="s">
        <v>58</v>
      </c>
      <c r="B67" s="39"/>
      <c r="C67" s="688">
        <v>0</v>
      </c>
      <c r="D67" s="684">
        <v>0</v>
      </c>
      <c r="E67" s="684">
        <v>0</v>
      </c>
      <c r="F67" s="684">
        <v>0</v>
      </c>
      <c r="G67" s="684">
        <v>0</v>
      </c>
      <c r="H67" s="684">
        <v>0</v>
      </c>
      <c r="I67" s="684">
        <v>0</v>
      </c>
      <c r="J67" s="684">
        <v>0</v>
      </c>
      <c r="K67" s="684">
        <v>0</v>
      </c>
      <c r="L67" s="684">
        <v>0</v>
      </c>
      <c r="M67" s="684"/>
      <c r="N67" s="37" t="s">
        <v>58</v>
      </c>
      <c r="O67" s="39"/>
      <c r="P67" s="688">
        <v>0</v>
      </c>
      <c r="Q67" s="684">
        <v>0</v>
      </c>
      <c r="R67" s="684">
        <v>0</v>
      </c>
      <c r="S67" s="684">
        <v>0</v>
      </c>
      <c r="T67" s="684">
        <v>0</v>
      </c>
      <c r="U67" s="684">
        <v>0</v>
      </c>
      <c r="V67" s="684">
        <v>0</v>
      </c>
      <c r="W67" s="684">
        <v>0</v>
      </c>
      <c r="X67" s="684">
        <v>0</v>
      </c>
    </row>
    <row r="68" spans="1:24" s="6" customFormat="1" x14ac:dyDescent="0.2">
      <c r="A68" s="37" t="s">
        <v>97</v>
      </c>
      <c r="B68" s="39"/>
      <c r="C68" s="688">
        <v>0</v>
      </c>
      <c r="D68" s="684">
        <v>0</v>
      </c>
      <c r="E68" s="684">
        <v>0</v>
      </c>
      <c r="F68" s="684">
        <v>0</v>
      </c>
      <c r="G68" s="684">
        <v>0</v>
      </c>
      <c r="H68" s="684">
        <v>0</v>
      </c>
      <c r="I68" s="684">
        <v>0</v>
      </c>
      <c r="J68" s="684">
        <v>0</v>
      </c>
      <c r="K68" s="684">
        <v>0</v>
      </c>
      <c r="L68" s="684">
        <v>0</v>
      </c>
      <c r="M68" s="684"/>
      <c r="N68" s="37" t="s">
        <v>97</v>
      </c>
      <c r="O68" s="39"/>
      <c r="P68" s="688">
        <v>0</v>
      </c>
      <c r="Q68" s="684">
        <v>0</v>
      </c>
      <c r="R68" s="684">
        <v>0</v>
      </c>
      <c r="S68" s="684">
        <v>0</v>
      </c>
      <c r="T68" s="684">
        <v>0</v>
      </c>
      <c r="U68" s="684">
        <v>0</v>
      </c>
      <c r="V68" s="684">
        <v>0</v>
      </c>
      <c r="W68" s="684">
        <v>0</v>
      </c>
      <c r="X68" s="684">
        <v>0</v>
      </c>
    </row>
    <row r="69" spans="1:24" s="6" customFormat="1" x14ac:dyDescent="0.2">
      <c r="A69" s="10" t="s">
        <v>112</v>
      </c>
      <c r="B69" s="39"/>
      <c r="C69" s="688">
        <v>0</v>
      </c>
      <c r="D69" s="684">
        <v>0</v>
      </c>
      <c r="E69" s="684">
        <v>0</v>
      </c>
      <c r="F69" s="684">
        <v>0</v>
      </c>
      <c r="G69" s="684">
        <v>0</v>
      </c>
      <c r="H69" s="684">
        <v>0</v>
      </c>
      <c r="I69" s="684">
        <v>0</v>
      </c>
      <c r="J69" s="684">
        <v>0</v>
      </c>
      <c r="K69" s="684">
        <v>0</v>
      </c>
      <c r="L69" s="684">
        <v>0</v>
      </c>
      <c r="M69" s="684"/>
      <c r="N69" s="10" t="s">
        <v>112</v>
      </c>
      <c r="O69" s="39"/>
      <c r="P69" s="688">
        <v>0</v>
      </c>
      <c r="Q69" s="684">
        <v>0</v>
      </c>
      <c r="R69" s="684">
        <v>0</v>
      </c>
      <c r="S69" s="684">
        <v>0</v>
      </c>
      <c r="T69" s="684">
        <v>0</v>
      </c>
      <c r="U69" s="684">
        <v>0</v>
      </c>
      <c r="V69" s="684">
        <v>0</v>
      </c>
      <c r="W69" s="684">
        <v>0</v>
      </c>
      <c r="X69" s="684">
        <v>0</v>
      </c>
    </row>
    <row r="70" spans="1:24" s="6" customFormat="1" x14ac:dyDescent="0.2">
      <c r="A70" s="10" t="s">
        <v>106</v>
      </c>
      <c r="B70" s="39"/>
      <c r="C70" s="688">
        <v>0</v>
      </c>
      <c r="D70" s="684">
        <v>0</v>
      </c>
      <c r="E70" s="684">
        <v>0</v>
      </c>
      <c r="F70" s="684">
        <v>0</v>
      </c>
      <c r="G70" s="684">
        <v>0</v>
      </c>
      <c r="H70" s="684">
        <v>0</v>
      </c>
      <c r="I70" s="684">
        <v>0</v>
      </c>
      <c r="J70" s="684">
        <v>0</v>
      </c>
      <c r="K70" s="684">
        <v>0</v>
      </c>
      <c r="L70" s="684">
        <v>0</v>
      </c>
      <c r="M70" s="684"/>
      <c r="N70" s="10" t="s">
        <v>106</v>
      </c>
      <c r="O70" s="39"/>
      <c r="P70" s="688">
        <v>0</v>
      </c>
      <c r="Q70" s="684">
        <v>0</v>
      </c>
      <c r="R70" s="684">
        <v>0</v>
      </c>
      <c r="S70" s="684">
        <v>0</v>
      </c>
      <c r="T70" s="684">
        <v>0</v>
      </c>
      <c r="U70" s="684">
        <v>0</v>
      </c>
      <c r="V70" s="684">
        <v>0</v>
      </c>
      <c r="W70" s="684">
        <v>0</v>
      </c>
      <c r="X70" s="684">
        <v>0</v>
      </c>
    </row>
    <row r="71" spans="1:24" s="6" customFormat="1" x14ac:dyDescent="0.2">
      <c r="A71" s="10" t="s">
        <v>107</v>
      </c>
      <c r="B71" s="39"/>
      <c r="C71" s="688">
        <v>0</v>
      </c>
      <c r="D71" s="684">
        <v>0</v>
      </c>
      <c r="E71" s="684">
        <v>0</v>
      </c>
      <c r="F71" s="684">
        <v>0</v>
      </c>
      <c r="G71" s="684">
        <v>0</v>
      </c>
      <c r="H71" s="684">
        <v>0</v>
      </c>
      <c r="I71" s="684">
        <v>0</v>
      </c>
      <c r="J71" s="684">
        <v>0</v>
      </c>
      <c r="K71" s="684">
        <v>0</v>
      </c>
      <c r="L71" s="684">
        <v>0</v>
      </c>
      <c r="M71" s="684"/>
      <c r="N71" s="10" t="s">
        <v>107</v>
      </c>
      <c r="O71" s="39"/>
      <c r="P71" s="688">
        <v>0</v>
      </c>
      <c r="Q71" s="684">
        <v>0</v>
      </c>
      <c r="R71" s="684">
        <v>0</v>
      </c>
      <c r="S71" s="684">
        <v>0</v>
      </c>
      <c r="T71" s="684">
        <v>0</v>
      </c>
      <c r="U71" s="684">
        <v>0</v>
      </c>
      <c r="V71" s="684">
        <v>0</v>
      </c>
      <c r="W71" s="684">
        <v>0</v>
      </c>
      <c r="X71" s="684">
        <v>0</v>
      </c>
    </row>
    <row r="72" spans="1:24" s="6" customFormat="1" x14ac:dyDescent="0.2">
      <c r="A72" s="10" t="s">
        <v>113</v>
      </c>
      <c r="B72" s="39"/>
      <c r="C72" s="688"/>
      <c r="D72" s="684"/>
      <c r="E72" s="684"/>
      <c r="F72" s="684"/>
      <c r="G72" s="684"/>
      <c r="H72" s="684"/>
      <c r="I72" s="684"/>
      <c r="J72" s="684"/>
      <c r="K72" s="684"/>
      <c r="L72" s="684"/>
      <c r="M72" s="684"/>
      <c r="N72" s="10" t="s">
        <v>113</v>
      </c>
      <c r="O72" s="39"/>
      <c r="P72" s="688"/>
      <c r="Q72" s="684"/>
      <c r="R72" s="684"/>
      <c r="S72" s="684"/>
      <c r="T72" s="684"/>
      <c r="U72" s="684"/>
      <c r="V72" s="684"/>
      <c r="W72" s="684"/>
      <c r="X72" s="684"/>
    </row>
    <row r="73" spans="1:24" s="6" customFormat="1" x14ac:dyDescent="0.2">
      <c r="A73" s="10" t="s">
        <v>194</v>
      </c>
      <c r="B73" s="39"/>
      <c r="C73" s="688">
        <v>0</v>
      </c>
      <c r="D73" s="684">
        <v>0</v>
      </c>
      <c r="E73" s="684">
        <v>0</v>
      </c>
      <c r="F73" s="684">
        <v>0</v>
      </c>
      <c r="G73" s="684">
        <v>0</v>
      </c>
      <c r="H73" s="684">
        <v>0</v>
      </c>
      <c r="I73" s="684">
        <v>0</v>
      </c>
      <c r="J73" s="684">
        <v>0</v>
      </c>
      <c r="K73" s="684">
        <v>0</v>
      </c>
      <c r="L73" s="684">
        <v>0</v>
      </c>
      <c r="M73" s="684"/>
      <c r="N73" s="10" t="s">
        <v>194</v>
      </c>
      <c r="O73" s="39"/>
      <c r="P73" s="688">
        <v>0</v>
      </c>
      <c r="Q73" s="684">
        <v>0</v>
      </c>
      <c r="R73" s="684">
        <v>0</v>
      </c>
      <c r="S73" s="684">
        <v>0</v>
      </c>
      <c r="T73" s="684">
        <v>0</v>
      </c>
      <c r="U73" s="684">
        <v>0</v>
      </c>
      <c r="V73" s="684">
        <v>0</v>
      </c>
      <c r="W73" s="684">
        <v>0</v>
      </c>
      <c r="X73" s="684">
        <v>0</v>
      </c>
    </row>
    <row r="74" spans="1:24" s="6" customFormat="1" x14ac:dyDescent="0.2">
      <c r="A74" s="10" t="s">
        <v>108</v>
      </c>
      <c r="B74" s="39"/>
      <c r="C74" s="688"/>
      <c r="D74" s="684"/>
      <c r="E74" s="684"/>
      <c r="F74" s="684"/>
      <c r="G74" s="684"/>
      <c r="H74" s="684"/>
      <c r="I74" s="684"/>
      <c r="J74" s="684"/>
      <c r="K74" s="684"/>
      <c r="L74" s="684"/>
      <c r="M74" s="684"/>
      <c r="N74" s="10" t="s">
        <v>108</v>
      </c>
      <c r="O74" s="39"/>
      <c r="P74" s="688"/>
      <c r="Q74" s="684"/>
      <c r="R74" s="684"/>
      <c r="S74" s="684"/>
      <c r="T74" s="684"/>
      <c r="U74" s="684"/>
      <c r="V74" s="684"/>
      <c r="W74" s="684"/>
      <c r="X74" s="684"/>
    </row>
    <row r="75" spans="1:24" s="6" customFormat="1" x14ac:dyDescent="0.2">
      <c r="A75" s="10" t="s">
        <v>109</v>
      </c>
      <c r="B75" s="39"/>
      <c r="C75" s="688">
        <v>219.60021</v>
      </c>
      <c r="D75" s="684">
        <v>0</v>
      </c>
      <c r="E75" s="684">
        <v>219.60021</v>
      </c>
      <c r="F75" s="684">
        <v>0</v>
      </c>
      <c r="G75" s="684">
        <v>0</v>
      </c>
      <c r="H75" s="684">
        <v>0</v>
      </c>
      <c r="I75" s="684">
        <v>0</v>
      </c>
      <c r="J75" s="684">
        <v>0</v>
      </c>
      <c r="K75" s="684">
        <v>0</v>
      </c>
      <c r="L75" s="684">
        <v>0</v>
      </c>
      <c r="M75" s="684"/>
      <c r="N75" s="10" t="s">
        <v>109</v>
      </c>
      <c r="O75" s="39"/>
      <c r="P75" s="688">
        <v>0</v>
      </c>
      <c r="Q75" s="684">
        <v>0</v>
      </c>
      <c r="R75" s="684">
        <v>0</v>
      </c>
      <c r="S75" s="684">
        <v>110</v>
      </c>
      <c r="T75" s="684">
        <v>109.60021</v>
      </c>
      <c r="U75" s="684">
        <v>0</v>
      </c>
      <c r="V75" s="684">
        <v>0</v>
      </c>
      <c r="W75" s="684">
        <v>0</v>
      </c>
      <c r="X75" s="684">
        <v>0</v>
      </c>
    </row>
    <row r="76" spans="1:24" s="6" customFormat="1" x14ac:dyDescent="0.2">
      <c r="A76" s="37" t="s">
        <v>195</v>
      </c>
      <c r="B76" s="39"/>
      <c r="C76" s="688">
        <v>219.60021</v>
      </c>
      <c r="D76" s="684">
        <v>0</v>
      </c>
      <c r="E76" s="684">
        <v>219.60021</v>
      </c>
      <c r="F76" s="684">
        <v>0</v>
      </c>
      <c r="G76" s="684">
        <v>0</v>
      </c>
      <c r="H76" s="684">
        <v>0</v>
      </c>
      <c r="I76" s="684">
        <v>0</v>
      </c>
      <c r="J76" s="684">
        <v>0</v>
      </c>
      <c r="K76" s="684">
        <v>0</v>
      </c>
      <c r="L76" s="684">
        <v>0</v>
      </c>
      <c r="M76" s="684"/>
      <c r="N76" s="37" t="s">
        <v>195</v>
      </c>
      <c r="O76" s="39"/>
      <c r="P76" s="688">
        <v>0</v>
      </c>
      <c r="Q76" s="684">
        <v>0</v>
      </c>
      <c r="R76" s="684">
        <v>0</v>
      </c>
      <c r="S76" s="684">
        <v>110</v>
      </c>
      <c r="T76" s="684">
        <v>109.60021</v>
      </c>
      <c r="U76" s="684">
        <v>0</v>
      </c>
      <c r="V76" s="684">
        <v>0</v>
      </c>
      <c r="W76" s="684">
        <v>0</v>
      </c>
      <c r="X76" s="684">
        <v>0</v>
      </c>
    </row>
    <row r="77" spans="1:24" s="6" customFormat="1" x14ac:dyDescent="0.2">
      <c r="A77" s="37" t="s">
        <v>196</v>
      </c>
      <c r="B77" s="39"/>
      <c r="C77" s="688">
        <v>0</v>
      </c>
      <c r="D77" s="684">
        <v>0</v>
      </c>
      <c r="E77" s="684">
        <v>0</v>
      </c>
      <c r="F77" s="684">
        <v>0</v>
      </c>
      <c r="G77" s="684">
        <v>0</v>
      </c>
      <c r="H77" s="684">
        <v>0</v>
      </c>
      <c r="I77" s="684">
        <v>0</v>
      </c>
      <c r="J77" s="684">
        <v>0</v>
      </c>
      <c r="K77" s="684">
        <v>0</v>
      </c>
      <c r="L77" s="684">
        <v>0</v>
      </c>
      <c r="M77" s="684"/>
      <c r="N77" s="37" t="s">
        <v>196</v>
      </c>
      <c r="O77" s="39"/>
      <c r="P77" s="688">
        <v>0</v>
      </c>
      <c r="Q77" s="684">
        <v>0</v>
      </c>
      <c r="R77" s="684">
        <v>0</v>
      </c>
      <c r="S77" s="684">
        <v>0</v>
      </c>
      <c r="T77" s="684">
        <v>0</v>
      </c>
      <c r="U77" s="684">
        <v>0</v>
      </c>
      <c r="V77" s="684">
        <v>0</v>
      </c>
      <c r="W77" s="684">
        <v>0</v>
      </c>
      <c r="X77" s="684">
        <v>0</v>
      </c>
    </row>
    <row r="78" spans="1:24" s="6" customFormat="1" x14ac:dyDescent="0.2">
      <c r="A78" s="10" t="s">
        <v>110</v>
      </c>
      <c r="B78" s="39"/>
      <c r="C78" s="688">
        <v>0.76222000000000001</v>
      </c>
      <c r="D78" s="684">
        <v>0.76222000000000001</v>
      </c>
      <c r="E78" s="684">
        <v>0</v>
      </c>
      <c r="F78" s="684">
        <v>0</v>
      </c>
      <c r="G78" s="684">
        <v>0</v>
      </c>
      <c r="H78" s="684">
        <v>0</v>
      </c>
      <c r="I78" s="684">
        <v>0</v>
      </c>
      <c r="J78" s="684">
        <v>0</v>
      </c>
      <c r="K78" s="684">
        <v>0</v>
      </c>
      <c r="L78" s="684">
        <v>0</v>
      </c>
      <c r="M78" s="684"/>
      <c r="N78" s="10" t="s">
        <v>110</v>
      </c>
      <c r="O78" s="39"/>
      <c r="P78" s="688">
        <v>0</v>
      </c>
      <c r="Q78" s="684">
        <v>0</v>
      </c>
      <c r="R78" s="684">
        <v>0</v>
      </c>
      <c r="S78" s="684">
        <v>0</v>
      </c>
      <c r="T78" s="684">
        <v>0</v>
      </c>
      <c r="U78" s="684">
        <v>0</v>
      </c>
      <c r="V78" s="684">
        <v>0</v>
      </c>
      <c r="W78" s="684">
        <v>0</v>
      </c>
      <c r="X78" s="684">
        <v>0</v>
      </c>
    </row>
    <row r="79" spans="1:24" s="6" customFormat="1" x14ac:dyDescent="0.2">
      <c r="A79" s="37" t="s">
        <v>58</v>
      </c>
      <c r="B79" s="39"/>
      <c r="C79" s="688">
        <v>0.76222000000000001</v>
      </c>
      <c r="D79" s="684">
        <v>0.76222000000000001</v>
      </c>
      <c r="E79" s="684">
        <v>0</v>
      </c>
      <c r="F79" s="684">
        <v>0</v>
      </c>
      <c r="G79" s="684">
        <v>0</v>
      </c>
      <c r="H79" s="684">
        <v>0</v>
      </c>
      <c r="I79" s="684">
        <v>0</v>
      </c>
      <c r="J79" s="684">
        <v>0</v>
      </c>
      <c r="K79" s="684">
        <v>0</v>
      </c>
      <c r="L79" s="684">
        <v>0</v>
      </c>
      <c r="M79" s="684"/>
      <c r="N79" s="37" t="s">
        <v>58</v>
      </c>
      <c r="O79" s="39"/>
      <c r="P79" s="688">
        <v>0</v>
      </c>
      <c r="Q79" s="684">
        <v>0</v>
      </c>
      <c r="R79" s="684">
        <v>0</v>
      </c>
      <c r="S79" s="684">
        <v>0</v>
      </c>
      <c r="T79" s="684">
        <v>0</v>
      </c>
      <c r="U79" s="684">
        <v>0</v>
      </c>
      <c r="V79" s="684">
        <v>0</v>
      </c>
      <c r="W79" s="684">
        <v>0</v>
      </c>
      <c r="X79" s="684">
        <v>0</v>
      </c>
    </row>
    <row r="80" spans="1:24" s="6" customFormat="1" x14ac:dyDescent="0.2">
      <c r="A80" s="37" t="s">
        <v>97</v>
      </c>
      <c r="B80" s="39"/>
      <c r="C80" s="688">
        <v>0</v>
      </c>
      <c r="D80" s="684">
        <v>0</v>
      </c>
      <c r="E80" s="684">
        <v>0</v>
      </c>
      <c r="F80" s="684">
        <v>0</v>
      </c>
      <c r="G80" s="684">
        <v>0</v>
      </c>
      <c r="H80" s="684">
        <v>0</v>
      </c>
      <c r="I80" s="684">
        <v>0</v>
      </c>
      <c r="J80" s="684">
        <v>0</v>
      </c>
      <c r="K80" s="684">
        <v>0</v>
      </c>
      <c r="L80" s="684">
        <v>0</v>
      </c>
      <c r="M80" s="684"/>
      <c r="N80" s="37" t="s">
        <v>97</v>
      </c>
      <c r="O80" s="39"/>
      <c r="P80" s="688">
        <v>0</v>
      </c>
      <c r="Q80" s="684">
        <v>0</v>
      </c>
      <c r="R80" s="684">
        <v>0</v>
      </c>
      <c r="S80" s="684">
        <v>0</v>
      </c>
      <c r="T80" s="684">
        <v>0</v>
      </c>
      <c r="U80" s="684">
        <v>0</v>
      </c>
      <c r="V80" s="684">
        <v>0</v>
      </c>
      <c r="W80" s="684">
        <v>0</v>
      </c>
      <c r="X80" s="684">
        <v>0</v>
      </c>
    </row>
    <row r="81" spans="1:24" s="17" customFormat="1" ht="18" customHeight="1" x14ac:dyDescent="0.2">
      <c r="A81" s="13" t="s">
        <v>14</v>
      </c>
      <c r="B81" s="39"/>
      <c r="C81" s="695">
        <v>220.40543</v>
      </c>
      <c r="D81" s="692">
        <v>0.76222000000000001</v>
      </c>
      <c r="E81" s="692">
        <v>219.64321000000001</v>
      </c>
      <c r="F81" s="692">
        <v>0</v>
      </c>
      <c r="G81" s="692">
        <v>0</v>
      </c>
      <c r="H81" s="692">
        <v>0</v>
      </c>
      <c r="I81" s="692">
        <v>4.2999999999999997E-2</v>
      </c>
      <c r="J81" s="692">
        <v>0</v>
      </c>
      <c r="K81" s="692">
        <v>0</v>
      </c>
      <c r="L81" s="692">
        <v>0</v>
      </c>
      <c r="M81" s="692"/>
      <c r="N81" s="13" t="s">
        <v>14</v>
      </c>
      <c r="O81" s="39"/>
      <c r="P81" s="695">
        <v>0</v>
      </c>
      <c r="Q81" s="692">
        <v>0</v>
      </c>
      <c r="R81" s="692">
        <v>0</v>
      </c>
      <c r="S81" s="692">
        <v>110</v>
      </c>
      <c r="T81" s="692">
        <v>109.60021</v>
      </c>
      <c r="U81" s="692">
        <v>0</v>
      </c>
      <c r="V81" s="692">
        <v>0</v>
      </c>
      <c r="W81" s="692">
        <v>0</v>
      </c>
      <c r="X81" s="692">
        <v>0</v>
      </c>
    </row>
    <row r="82" spans="1:24" s="8" customFormat="1" ht="30" customHeight="1" x14ac:dyDescent="0.2">
      <c r="A82" s="7" t="s">
        <v>68</v>
      </c>
      <c r="B82" s="7"/>
      <c r="C82" s="695"/>
      <c r="D82" s="692"/>
      <c r="E82" s="692"/>
      <c r="F82" s="692"/>
      <c r="G82" s="692"/>
      <c r="H82" s="692"/>
      <c r="I82" s="692"/>
      <c r="J82" s="692"/>
      <c r="K82" s="692"/>
      <c r="L82" s="692"/>
      <c r="M82" s="692"/>
      <c r="N82" s="7" t="s">
        <v>68</v>
      </c>
      <c r="O82" s="7"/>
      <c r="P82" s="695"/>
      <c r="Q82" s="692"/>
      <c r="R82" s="692"/>
      <c r="S82" s="692"/>
      <c r="T82" s="692"/>
      <c r="U82" s="692"/>
      <c r="V82" s="692"/>
      <c r="W82" s="692"/>
      <c r="X82" s="692"/>
    </row>
    <row r="83" spans="1:24" s="6" customFormat="1" ht="18" customHeight="1" x14ac:dyDescent="0.2">
      <c r="A83" s="10" t="s">
        <v>55</v>
      </c>
      <c r="B83" s="39"/>
      <c r="C83" s="688">
        <v>3648.30609</v>
      </c>
      <c r="D83" s="684">
        <v>178</v>
      </c>
      <c r="E83" s="684">
        <v>3470.30609</v>
      </c>
      <c r="F83" s="684">
        <v>150</v>
      </c>
      <c r="G83" s="684">
        <v>138</v>
      </c>
      <c r="H83" s="684">
        <v>57.5</v>
      </c>
      <c r="I83" s="684">
        <v>291.5</v>
      </c>
      <c r="J83" s="684">
        <v>125</v>
      </c>
      <c r="K83" s="684">
        <v>55.112920000000003</v>
      </c>
      <c r="L83" s="684">
        <v>483.5</v>
      </c>
      <c r="M83" s="684"/>
      <c r="N83" s="10" t="s">
        <v>55</v>
      </c>
      <c r="O83" s="39"/>
      <c r="P83" s="688">
        <v>0</v>
      </c>
      <c r="Q83" s="684">
        <v>247</v>
      </c>
      <c r="R83" s="684">
        <v>0</v>
      </c>
      <c r="S83" s="684">
        <v>373.88952</v>
      </c>
      <c r="T83" s="684">
        <v>179.80365</v>
      </c>
      <c r="U83" s="684">
        <v>249</v>
      </c>
      <c r="V83" s="684">
        <v>373</v>
      </c>
      <c r="W83" s="684">
        <v>460</v>
      </c>
      <c r="X83" s="684">
        <v>287</v>
      </c>
    </row>
    <row r="84" spans="1:24" s="6" customFormat="1" x14ac:dyDescent="0.2">
      <c r="A84" s="37" t="s">
        <v>58</v>
      </c>
      <c r="B84" s="39"/>
      <c r="C84" s="688">
        <v>3648.30609</v>
      </c>
      <c r="D84" s="684">
        <v>178</v>
      </c>
      <c r="E84" s="684">
        <v>3470.30609</v>
      </c>
      <c r="F84" s="684">
        <v>150</v>
      </c>
      <c r="G84" s="684">
        <v>138</v>
      </c>
      <c r="H84" s="684">
        <v>57.5</v>
      </c>
      <c r="I84" s="684">
        <v>291.5</v>
      </c>
      <c r="J84" s="684">
        <v>125</v>
      </c>
      <c r="K84" s="684">
        <v>55.112920000000003</v>
      </c>
      <c r="L84" s="684">
        <v>483.5</v>
      </c>
      <c r="M84" s="684"/>
      <c r="N84" s="37" t="s">
        <v>58</v>
      </c>
      <c r="O84" s="39"/>
      <c r="P84" s="688">
        <v>0</v>
      </c>
      <c r="Q84" s="684">
        <v>247</v>
      </c>
      <c r="R84" s="684">
        <v>0</v>
      </c>
      <c r="S84" s="684">
        <v>373.88952</v>
      </c>
      <c r="T84" s="684">
        <v>179.80365</v>
      </c>
      <c r="U84" s="684">
        <v>249</v>
      </c>
      <c r="V84" s="684">
        <v>373</v>
      </c>
      <c r="W84" s="684">
        <v>460</v>
      </c>
      <c r="X84" s="684">
        <v>287</v>
      </c>
    </row>
    <row r="85" spans="1:24" s="6" customFormat="1" x14ac:dyDescent="0.2">
      <c r="A85" s="37" t="s">
        <v>97</v>
      </c>
      <c r="B85" s="39"/>
      <c r="C85" s="688">
        <v>0</v>
      </c>
      <c r="D85" s="684">
        <v>0</v>
      </c>
      <c r="E85" s="684">
        <v>0</v>
      </c>
      <c r="F85" s="684">
        <v>0</v>
      </c>
      <c r="G85" s="684">
        <v>0</v>
      </c>
      <c r="H85" s="684">
        <v>0</v>
      </c>
      <c r="I85" s="684">
        <v>0</v>
      </c>
      <c r="J85" s="684">
        <v>0</v>
      </c>
      <c r="K85" s="684">
        <v>0</v>
      </c>
      <c r="L85" s="684">
        <v>0</v>
      </c>
      <c r="M85" s="684"/>
      <c r="N85" s="37" t="s">
        <v>97</v>
      </c>
      <c r="O85" s="39"/>
      <c r="P85" s="688">
        <v>0</v>
      </c>
      <c r="Q85" s="684">
        <v>0</v>
      </c>
      <c r="R85" s="684">
        <v>0</v>
      </c>
      <c r="S85" s="684">
        <v>0</v>
      </c>
      <c r="T85" s="684">
        <v>0</v>
      </c>
      <c r="U85" s="684">
        <v>0</v>
      </c>
      <c r="V85" s="684">
        <v>0</v>
      </c>
      <c r="W85" s="684">
        <v>0</v>
      </c>
      <c r="X85" s="684">
        <v>0</v>
      </c>
    </row>
    <row r="86" spans="1:24" s="6" customFormat="1" x14ac:dyDescent="0.2">
      <c r="A86" s="10" t="s">
        <v>56</v>
      </c>
      <c r="B86" s="39"/>
      <c r="C86" s="688">
        <v>8838.9884299999994</v>
      </c>
      <c r="D86" s="684">
        <v>426</v>
      </c>
      <c r="E86" s="684">
        <v>8412.9884299999994</v>
      </c>
      <c r="F86" s="684">
        <v>456</v>
      </c>
      <c r="G86" s="684">
        <v>170</v>
      </c>
      <c r="H86" s="684">
        <v>22.5</v>
      </c>
      <c r="I86" s="684">
        <v>387</v>
      </c>
      <c r="J86" s="684">
        <v>0</v>
      </c>
      <c r="K86" s="684">
        <v>510.23579000000001</v>
      </c>
      <c r="L86" s="684">
        <v>2203.4314599999998</v>
      </c>
      <c r="M86" s="684"/>
      <c r="N86" s="10" t="s">
        <v>56</v>
      </c>
      <c r="O86" s="39"/>
      <c r="P86" s="688">
        <v>0</v>
      </c>
      <c r="Q86" s="684">
        <v>159</v>
      </c>
      <c r="R86" s="684">
        <v>55.903350000000003</v>
      </c>
      <c r="S86" s="684">
        <v>0</v>
      </c>
      <c r="T86" s="684">
        <v>503</v>
      </c>
      <c r="U86" s="684">
        <v>210</v>
      </c>
      <c r="V86" s="684">
        <v>679</v>
      </c>
      <c r="W86" s="684">
        <v>396</v>
      </c>
      <c r="X86" s="684">
        <v>2660.9178299999999</v>
      </c>
    </row>
    <row r="87" spans="1:24" s="6" customFormat="1" x14ac:dyDescent="0.2">
      <c r="A87" s="10" t="s">
        <v>57</v>
      </c>
      <c r="B87" s="39"/>
      <c r="C87" s="688">
        <v>16</v>
      </c>
      <c r="D87" s="684">
        <v>0</v>
      </c>
      <c r="E87" s="684">
        <v>16</v>
      </c>
      <c r="F87" s="684">
        <v>0</v>
      </c>
      <c r="G87" s="684">
        <v>0</v>
      </c>
      <c r="H87" s="684">
        <v>0</v>
      </c>
      <c r="I87" s="684">
        <v>16</v>
      </c>
      <c r="J87" s="684">
        <v>0</v>
      </c>
      <c r="K87" s="684">
        <v>0</v>
      </c>
      <c r="L87" s="684">
        <v>0</v>
      </c>
      <c r="M87" s="684"/>
      <c r="N87" s="10" t="s">
        <v>57</v>
      </c>
      <c r="O87" s="39"/>
      <c r="P87" s="688">
        <v>0</v>
      </c>
      <c r="Q87" s="684">
        <v>0</v>
      </c>
      <c r="R87" s="684">
        <v>0</v>
      </c>
      <c r="S87" s="684">
        <v>0</v>
      </c>
      <c r="T87" s="684">
        <v>0</v>
      </c>
      <c r="U87" s="684">
        <v>0</v>
      </c>
      <c r="V87" s="684">
        <v>0</v>
      </c>
      <c r="W87" s="684">
        <v>0</v>
      </c>
      <c r="X87" s="684">
        <v>0</v>
      </c>
    </row>
    <row r="88" spans="1:24" s="6" customFormat="1" x14ac:dyDescent="0.2">
      <c r="A88" s="37" t="s">
        <v>58</v>
      </c>
      <c r="B88" s="39"/>
      <c r="C88" s="688">
        <v>16</v>
      </c>
      <c r="D88" s="684">
        <v>0</v>
      </c>
      <c r="E88" s="684">
        <v>16</v>
      </c>
      <c r="F88" s="684">
        <v>0</v>
      </c>
      <c r="G88" s="684">
        <v>0</v>
      </c>
      <c r="H88" s="684">
        <v>0</v>
      </c>
      <c r="I88" s="684">
        <v>16</v>
      </c>
      <c r="J88" s="684">
        <v>0</v>
      </c>
      <c r="K88" s="684">
        <v>0</v>
      </c>
      <c r="L88" s="684">
        <v>0</v>
      </c>
      <c r="M88" s="684"/>
      <c r="N88" s="37" t="s">
        <v>58</v>
      </c>
      <c r="O88" s="39"/>
      <c r="P88" s="688">
        <v>0</v>
      </c>
      <c r="Q88" s="684">
        <v>0</v>
      </c>
      <c r="R88" s="684">
        <v>0</v>
      </c>
      <c r="S88" s="684">
        <v>0</v>
      </c>
      <c r="T88" s="684">
        <v>0</v>
      </c>
      <c r="U88" s="684">
        <v>0</v>
      </c>
      <c r="V88" s="684">
        <v>0</v>
      </c>
      <c r="W88" s="684">
        <v>0</v>
      </c>
      <c r="X88" s="684">
        <v>0</v>
      </c>
    </row>
    <row r="89" spans="1:24" s="6" customFormat="1" x14ac:dyDescent="0.2">
      <c r="A89" s="37" t="s">
        <v>97</v>
      </c>
      <c r="B89" s="39"/>
      <c r="C89" s="688">
        <v>0</v>
      </c>
      <c r="D89" s="684">
        <v>0</v>
      </c>
      <c r="E89" s="684">
        <v>0</v>
      </c>
      <c r="F89" s="684">
        <v>0</v>
      </c>
      <c r="G89" s="684">
        <v>0</v>
      </c>
      <c r="H89" s="684">
        <v>0</v>
      </c>
      <c r="I89" s="684">
        <v>0</v>
      </c>
      <c r="J89" s="684">
        <v>0</v>
      </c>
      <c r="K89" s="684">
        <v>0</v>
      </c>
      <c r="L89" s="684">
        <v>0</v>
      </c>
      <c r="M89" s="684"/>
      <c r="N89" s="37" t="s">
        <v>97</v>
      </c>
      <c r="O89" s="39"/>
      <c r="P89" s="688">
        <v>0</v>
      </c>
      <c r="Q89" s="684">
        <v>0</v>
      </c>
      <c r="R89" s="684">
        <v>0</v>
      </c>
      <c r="S89" s="684">
        <v>0</v>
      </c>
      <c r="T89" s="684">
        <v>0</v>
      </c>
      <c r="U89" s="684">
        <v>0</v>
      </c>
      <c r="V89" s="684">
        <v>0</v>
      </c>
      <c r="W89" s="684">
        <v>0</v>
      </c>
      <c r="X89" s="684">
        <v>0</v>
      </c>
    </row>
    <row r="90" spans="1:24" s="17" customFormat="1" ht="18" customHeight="1" x14ac:dyDescent="0.2">
      <c r="A90" s="13" t="s">
        <v>14</v>
      </c>
      <c r="B90" s="39"/>
      <c r="C90" s="695">
        <v>12503.294519999999</v>
      </c>
      <c r="D90" s="692">
        <v>604</v>
      </c>
      <c r="E90" s="692">
        <v>11899.294519999999</v>
      </c>
      <c r="F90" s="692">
        <v>606</v>
      </c>
      <c r="G90" s="692">
        <v>308</v>
      </c>
      <c r="H90" s="692">
        <v>80</v>
      </c>
      <c r="I90" s="692">
        <v>694.5</v>
      </c>
      <c r="J90" s="692">
        <v>125</v>
      </c>
      <c r="K90" s="692">
        <v>565.34870999999998</v>
      </c>
      <c r="L90" s="692">
        <v>2686.9314599999998</v>
      </c>
      <c r="M90" s="692"/>
      <c r="N90" s="13" t="s">
        <v>14</v>
      </c>
      <c r="O90" s="39"/>
      <c r="P90" s="695">
        <v>0</v>
      </c>
      <c r="Q90" s="692">
        <v>406</v>
      </c>
      <c r="R90" s="692">
        <v>55.903350000000003</v>
      </c>
      <c r="S90" s="692">
        <v>373.88952</v>
      </c>
      <c r="T90" s="692">
        <v>682.80364999999995</v>
      </c>
      <c r="U90" s="692">
        <v>459</v>
      </c>
      <c r="V90" s="692">
        <v>1052</v>
      </c>
      <c r="W90" s="692">
        <v>856</v>
      </c>
      <c r="X90" s="692">
        <v>2947.9178299999999</v>
      </c>
    </row>
    <row r="91" spans="1:24" s="17" customFormat="1" ht="30" customHeight="1" x14ac:dyDescent="0.2">
      <c r="A91" s="7" t="s">
        <v>69</v>
      </c>
      <c r="B91" s="39"/>
      <c r="C91" s="695"/>
      <c r="D91" s="692"/>
      <c r="E91" s="692"/>
      <c r="F91" s="692"/>
      <c r="G91" s="692"/>
      <c r="H91" s="692"/>
      <c r="I91" s="692"/>
      <c r="J91" s="692"/>
      <c r="K91" s="692"/>
      <c r="L91" s="692"/>
      <c r="M91" s="692"/>
      <c r="N91" s="7" t="s">
        <v>69</v>
      </c>
      <c r="O91" s="39"/>
      <c r="P91" s="695"/>
      <c r="Q91" s="692"/>
      <c r="R91" s="692"/>
      <c r="S91" s="692"/>
      <c r="T91" s="692"/>
      <c r="U91" s="692"/>
      <c r="V91" s="692"/>
      <c r="W91" s="692"/>
      <c r="X91" s="692"/>
    </row>
    <row r="92" spans="1:24" s="17" customFormat="1" ht="30" customHeight="1" x14ac:dyDescent="0.2">
      <c r="A92" s="93" t="s">
        <v>70</v>
      </c>
      <c r="B92" s="39"/>
      <c r="C92" s="55">
        <v>12723.69995</v>
      </c>
      <c r="D92" s="56">
        <v>604.76221999999996</v>
      </c>
      <c r="E92" s="56">
        <v>12118.93773</v>
      </c>
      <c r="F92" s="56">
        <v>606</v>
      </c>
      <c r="G92" s="56">
        <v>308</v>
      </c>
      <c r="H92" s="56">
        <v>80</v>
      </c>
      <c r="I92" s="56">
        <v>694.54300000000001</v>
      </c>
      <c r="J92" s="56">
        <v>125</v>
      </c>
      <c r="K92" s="56">
        <v>565.34870999999998</v>
      </c>
      <c r="L92" s="56">
        <v>2686.9314599999998</v>
      </c>
      <c r="M92" s="56"/>
      <c r="N92" s="93" t="s">
        <v>70</v>
      </c>
      <c r="O92" s="39"/>
      <c r="P92" s="55">
        <v>0</v>
      </c>
      <c r="Q92" s="56">
        <v>406</v>
      </c>
      <c r="R92" s="56">
        <v>55.903350000000003</v>
      </c>
      <c r="S92" s="56">
        <v>483.88952</v>
      </c>
      <c r="T92" s="56">
        <v>792.40385000000003</v>
      </c>
      <c r="U92" s="56">
        <v>459</v>
      </c>
      <c r="V92" s="56">
        <v>1052</v>
      </c>
      <c r="W92" s="56">
        <v>856</v>
      </c>
      <c r="X92" s="56">
        <v>2947.9178299999999</v>
      </c>
    </row>
    <row r="93" spans="1:24" s="17" customFormat="1" ht="18" customHeight="1" x14ac:dyDescent="0.2">
      <c r="A93" s="7" t="s">
        <v>71</v>
      </c>
      <c r="B93" s="39"/>
      <c r="C93" s="695"/>
      <c r="D93" s="692"/>
      <c r="E93" s="692"/>
      <c r="F93" s="692"/>
      <c r="G93" s="692"/>
      <c r="H93" s="692"/>
      <c r="I93" s="692"/>
      <c r="J93" s="692"/>
      <c r="K93" s="692"/>
      <c r="L93" s="692"/>
      <c r="M93" s="692"/>
      <c r="N93" s="7" t="s">
        <v>71</v>
      </c>
      <c r="O93" s="39"/>
      <c r="P93" s="695"/>
      <c r="Q93" s="692"/>
      <c r="R93" s="692"/>
      <c r="S93" s="692"/>
      <c r="T93" s="692"/>
      <c r="U93" s="692"/>
      <c r="V93" s="692"/>
      <c r="W93" s="692"/>
      <c r="X93" s="692"/>
    </row>
    <row r="94" spans="1:24" s="6" customFormat="1" ht="18" customHeight="1" x14ac:dyDescent="0.2">
      <c r="A94" s="10" t="s">
        <v>62</v>
      </c>
      <c r="B94" s="39"/>
      <c r="C94" s="688">
        <v>40.572389999999999</v>
      </c>
      <c r="D94" s="684">
        <v>0</v>
      </c>
      <c r="E94" s="684">
        <v>40.572389999999999</v>
      </c>
      <c r="F94" s="684">
        <v>0</v>
      </c>
      <c r="G94" s="684">
        <v>20.572389999999999</v>
      </c>
      <c r="H94" s="684">
        <v>0</v>
      </c>
      <c r="I94" s="684">
        <v>0</v>
      </c>
      <c r="J94" s="684">
        <v>0</v>
      </c>
      <c r="K94" s="684">
        <v>0</v>
      </c>
      <c r="L94" s="684">
        <v>20</v>
      </c>
      <c r="M94" s="684"/>
      <c r="N94" s="10" t="s">
        <v>62</v>
      </c>
      <c r="O94" s="39"/>
      <c r="P94" s="688">
        <v>0</v>
      </c>
      <c r="Q94" s="684">
        <v>0</v>
      </c>
      <c r="R94" s="684">
        <v>0</v>
      </c>
      <c r="S94" s="684">
        <v>0</v>
      </c>
      <c r="T94" s="684">
        <v>0</v>
      </c>
      <c r="U94" s="684">
        <v>0</v>
      </c>
      <c r="V94" s="684">
        <v>0</v>
      </c>
      <c r="W94" s="684">
        <v>0</v>
      </c>
      <c r="X94" s="684">
        <v>0</v>
      </c>
    </row>
    <row r="95" spans="1:24" s="6" customFormat="1" x14ac:dyDescent="0.2">
      <c r="A95" s="10" t="s">
        <v>15</v>
      </c>
      <c r="B95" s="39"/>
      <c r="C95" s="688">
        <v>0</v>
      </c>
      <c r="D95" s="684">
        <v>0</v>
      </c>
      <c r="E95" s="684">
        <v>0</v>
      </c>
      <c r="F95" s="684">
        <v>0</v>
      </c>
      <c r="G95" s="684">
        <v>0</v>
      </c>
      <c r="H95" s="684">
        <v>0</v>
      </c>
      <c r="I95" s="684">
        <v>0</v>
      </c>
      <c r="J95" s="684">
        <v>0</v>
      </c>
      <c r="K95" s="684">
        <v>0</v>
      </c>
      <c r="L95" s="684">
        <v>0</v>
      </c>
      <c r="M95" s="684"/>
      <c r="N95" s="10" t="s">
        <v>15</v>
      </c>
      <c r="O95" s="39"/>
      <c r="P95" s="688">
        <v>0</v>
      </c>
      <c r="Q95" s="684">
        <v>0</v>
      </c>
      <c r="R95" s="684">
        <v>0</v>
      </c>
      <c r="S95" s="684">
        <v>0</v>
      </c>
      <c r="T95" s="684">
        <v>0</v>
      </c>
      <c r="U95" s="684">
        <v>0</v>
      </c>
      <c r="V95" s="684">
        <v>0</v>
      </c>
      <c r="W95" s="684">
        <v>0</v>
      </c>
      <c r="X95" s="684">
        <v>0</v>
      </c>
    </row>
    <row r="96" spans="1:24" s="6" customFormat="1" x14ac:dyDescent="0.2">
      <c r="A96" s="10" t="s">
        <v>16</v>
      </c>
      <c r="B96" s="39"/>
      <c r="C96" s="688">
        <v>0</v>
      </c>
      <c r="D96" s="684">
        <v>0</v>
      </c>
      <c r="E96" s="684">
        <v>0</v>
      </c>
      <c r="F96" s="684">
        <v>0</v>
      </c>
      <c r="G96" s="684">
        <v>0</v>
      </c>
      <c r="H96" s="684">
        <v>0</v>
      </c>
      <c r="I96" s="684">
        <v>0</v>
      </c>
      <c r="J96" s="684">
        <v>0</v>
      </c>
      <c r="K96" s="684">
        <v>0</v>
      </c>
      <c r="L96" s="684">
        <v>0</v>
      </c>
      <c r="M96" s="684"/>
      <c r="N96" s="10" t="s">
        <v>16</v>
      </c>
      <c r="O96" s="39"/>
      <c r="P96" s="688">
        <v>0</v>
      </c>
      <c r="Q96" s="684">
        <v>0</v>
      </c>
      <c r="R96" s="684">
        <v>0</v>
      </c>
      <c r="S96" s="684">
        <v>0</v>
      </c>
      <c r="T96" s="684">
        <v>0</v>
      </c>
      <c r="U96" s="684">
        <v>0</v>
      </c>
      <c r="V96" s="684">
        <v>0</v>
      </c>
      <c r="W96" s="684">
        <v>0</v>
      </c>
      <c r="X96" s="684">
        <v>0</v>
      </c>
    </row>
    <row r="97" spans="1:24" s="6" customFormat="1" x14ac:dyDescent="0.2">
      <c r="A97" s="10" t="s">
        <v>63</v>
      </c>
      <c r="B97" s="39"/>
      <c r="C97" s="688">
        <v>0</v>
      </c>
      <c r="D97" s="684">
        <v>0</v>
      </c>
      <c r="E97" s="684">
        <v>0</v>
      </c>
      <c r="F97" s="684">
        <v>0</v>
      </c>
      <c r="G97" s="684">
        <v>0</v>
      </c>
      <c r="H97" s="684">
        <v>0</v>
      </c>
      <c r="I97" s="684">
        <v>0</v>
      </c>
      <c r="J97" s="684">
        <v>0</v>
      </c>
      <c r="K97" s="684">
        <v>0</v>
      </c>
      <c r="L97" s="684">
        <v>0</v>
      </c>
      <c r="M97" s="684"/>
      <c r="N97" s="10" t="s">
        <v>63</v>
      </c>
      <c r="O97" s="39"/>
      <c r="P97" s="688">
        <v>0</v>
      </c>
      <c r="Q97" s="684">
        <v>0</v>
      </c>
      <c r="R97" s="684">
        <v>0</v>
      </c>
      <c r="S97" s="684">
        <v>0</v>
      </c>
      <c r="T97" s="684">
        <v>0</v>
      </c>
      <c r="U97" s="684">
        <v>0</v>
      </c>
      <c r="V97" s="684">
        <v>0</v>
      </c>
      <c r="W97" s="684">
        <v>0</v>
      </c>
      <c r="X97" s="684">
        <v>0</v>
      </c>
    </row>
    <row r="98" spans="1:24" s="6" customFormat="1" x14ac:dyDescent="0.2">
      <c r="A98" s="10" t="s">
        <v>740</v>
      </c>
      <c r="B98" s="39"/>
      <c r="C98" s="688">
        <v>0</v>
      </c>
      <c r="D98" s="684">
        <v>0</v>
      </c>
      <c r="E98" s="684">
        <v>0</v>
      </c>
      <c r="F98" s="684">
        <v>0</v>
      </c>
      <c r="G98" s="684">
        <v>0</v>
      </c>
      <c r="H98" s="684">
        <v>0</v>
      </c>
      <c r="I98" s="684">
        <v>0</v>
      </c>
      <c r="J98" s="684">
        <v>0</v>
      </c>
      <c r="K98" s="684">
        <v>0</v>
      </c>
      <c r="L98" s="684">
        <v>0</v>
      </c>
      <c r="M98" s="684"/>
      <c r="N98" s="10" t="s">
        <v>740</v>
      </c>
      <c r="O98" s="39"/>
      <c r="P98" s="688">
        <v>0</v>
      </c>
      <c r="Q98" s="684">
        <v>0</v>
      </c>
      <c r="R98" s="684">
        <v>0</v>
      </c>
      <c r="S98" s="684">
        <v>0</v>
      </c>
      <c r="T98" s="684">
        <v>0</v>
      </c>
      <c r="U98" s="684">
        <v>0</v>
      </c>
      <c r="V98" s="684">
        <v>0</v>
      </c>
      <c r="W98" s="684">
        <v>0</v>
      </c>
      <c r="X98" s="684">
        <v>0</v>
      </c>
    </row>
    <row r="99" spans="1:24" s="6" customFormat="1" x14ac:dyDescent="0.2">
      <c r="A99" s="10" t="s">
        <v>64</v>
      </c>
      <c r="B99" s="39"/>
      <c r="C99" s="688"/>
      <c r="D99" s="684"/>
      <c r="E99" s="684"/>
      <c r="F99" s="684"/>
      <c r="G99" s="684"/>
      <c r="H99" s="684"/>
      <c r="I99" s="684"/>
      <c r="J99" s="684"/>
      <c r="K99" s="684"/>
      <c r="L99" s="684"/>
      <c r="M99" s="684"/>
      <c r="N99" s="10" t="s">
        <v>64</v>
      </c>
      <c r="O99" s="39"/>
      <c r="P99" s="688"/>
      <c r="Q99" s="684"/>
      <c r="R99" s="684"/>
      <c r="S99" s="684"/>
      <c r="T99" s="684"/>
      <c r="U99" s="684"/>
      <c r="V99" s="684"/>
      <c r="W99" s="684"/>
      <c r="X99" s="684"/>
    </row>
    <row r="100" spans="1:24" s="6" customFormat="1" x14ac:dyDescent="0.2">
      <c r="A100" s="10" t="s">
        <v>65</v>
      </c>
      <c r="B100" s="39"/>
      <c r="C100" s="688">
        <v>8.5040000000000004E-2</v>
      </c>
      <c r="D100" s="684">
        <v>0</v>
      </c>
      <c r="E100" s="684">
        <v>8.5040000000000004E-2</v>
      </c>
      <c r="F100" s="684">
        <v>0</v>
      </c>
      <c r="G100" s="684">
        <v>0</v>
      </c>
      <c r="H100" s="684">
        <v>0</v>
      </c>
      <c r="I100" s="684">
        <v>0</v>
      </c>
      <c r="J100" s="684">
        <v>0</v>
      </c>
      <c r="K100" s="684">
        <v>0</v>
      </c>
      <c r="L100" s="684">
        <v>0</v>
      </c>
      <c r="M100" s="684"/>
      <c r="N100" s="10" t="s">
        <v>65</v>
      </c>
      <c r="O100" s="39"/>
      <c r="P100" s="688">
        <v>0</v>
      </c>
      <c r="Q100" s="684">
        <v>0</v>
      </c>
      <c r="R100" s="684">
        <v>0</v>
      </c>
      <c r="S100" s="684">
        <v>0</v>
      </c>
      <c r="T100" s="684">
        <v>0</v>
      </c>
      <c r="U100" s="684">
        <v>0</v>
      </c>
      <c r="V100" s="684">
        <v>0</v>
      </c>
      <c r="W100" s="684">
        <v>0</v>
      </c>
      <c r="X100" s="684">
        <v>8.5040000000000004E-2</v>
      </c>
    </row>
    <row r="101" spans="1:24" s="6" customFormat="1" x14ac:dyDescent="0.2">
      <c r="A101" s="10" t="s">
        <v>66</v>
      </c>
      <c r="B101" s="39"/>
      <c r="C101" s="688"/>
      <c r="D101" s="684"/>
      <c r="E101" s="684"/>
      <c r="F101" s="684"/>
      <c r="G101" s="684"/>
      <c r="H101" s="684"/>
      <c r="I101" s="684"/>
      <c r="J101" s="684"/>
      <c r="K101" s="684"/>
      <c r="L101" s="684"/>
      <c r="M101" s="684"/>
      <c r="N101" s="10" t="s">
        <v>66</v>
      </c>
      <c r="O101" s="39"/>
      <c r="P101" s="688"/>
      <c r="Q101" s="684"/>
      <c r="R101" s="684"/>
      <c r="S101" s="684"/>
      <c r="T101" s="684"/>
      <c r="U101" s="684"/>
      <c r="V101" s="684"/>
      <c r="W101" s="684"/>
      <c r="X101" s="684"/>
    </row>
    <row r="102" spans="1:24" s="6" customFormat="1" x14ac:dyDescent="0.2">
      <c r="A102" s="10" t="s">
        <v>67</v>
      </c>
      <c r="B102" s="39"/>
      <c r="C102" s="688">
        <v>112</v>
      </c>
      <c r="D102" s="684">
        <v>50</v>
      </c>
      <c r="E102" s="684">
        <v>62</v>
      </c>
      <c r="F102" s="684">
        <v>57</v>
      </c>
      <c r="G102" s="684">
        <v>0</v>
      </c>
      <c r="H102" s="684">
        <v>0</v>
      </c>
      <c r="I102" s="684">
        <v>0</v>
      </c>
      <c r="J102" s="684">
        <v>0</v>
      </c>
      <c r="K102" s="684">
        <v>0</v>
      </c>
      <c r="L102" s="684">
        <v>5</v>
      </c>
      <c r="M102" s="684"/>
      <c r="N102" s="10" t="s">
        <v>67</v>
      </c>
      <c r="O102" s="39"/>
      <c r="P102" s="688">
        <v>0</v>
      </c>
      <c r="Q102" s="684">
        <v>0</v>
      </c>
      <c r="R102" s="684">
        <v>0</v>
      </c>
      <c r="S102" s="684">
        <v>0</v>
      </c>
      <c r="T102" s="684">
        <v>0</v>
      </c>
      <c r="U102" s="684">
        <v>0</v>
      </c>
      <c r="V102" s="684">
        <v>0</v>
      </c>
      <c r="W102" s="684">
        <v>0</v>
      </c>
      <c r="X102" s="684">
        <v>0</v>
      </c>
    </row>
    <row r="103" spans="1:24" s="17" customFormat="1" ht="18" customHeight="1" x14ac:dyDescent="0.2">
      <c r="A103" s="13" t="s">
        <v>14</v>
      </c>
      <c r="B103" s="39"/>
      <c r="C103" s="695">
        <v>152.65742</v>
      </c>
      <c r="D103" s="692">
        <v>50</v>
      </c>
      <c r="E103" s="692">
        <v>102.65742</v>
      </c>
      <c r="F103" s="692">
        <v>57</v>
      </c>
      <c r="G103" s="692">
        <v>20.572389999999999</v>
      </c>
      <c r="H103" s="692">
        <v>0</v>
      </c>
      <c r="I103" s="692">
        <v>0</v>
      </c>
      <c r="J103" s="692">
        <v>0</v>
      </c>
      <c r="K103" s="692">
        <v>0</v>
      </c>
      <c r="L103" s="692">
        <v>25</v>
      </c>
      <c r="M103" s="692"/>
      <c r="N103" s="13" t="s">
        <v>14</v>
      </c>
      <c r="O103" s="39"/>
      <c r="P103" s="695">
        <v>0</v>
      </c>
      <c r="Q103" s="692">
        <v>0</v>
      </c>
      <c r="R103" s="692">
        <v>0</v>
      </c>
      <c r="S103" s="692">
        <v>0</v>
      </c>
      <c r="T103" s="692">
        <v>0</v>
      </c>
      <c r="U103" s="692">
        <v>0</v>
      </c>
      <c r="V103" s="692">
        <v>0</v>
      </c>
      <c r="W103" s="692">
        <v>0</v>
      </c>
      <c r="X103" s="692">
        <v>8.5040000000000004E-2</v>
      </c>
    </row>
    <row r="104" spans="1:24" s="6" customFormat="1" x14ac:dyDescent="0.2">
      <c r="A104" s="13"/>
      <c r="B104" s="39"/>
      <c r="C104" s="688"/>
      <c r="D104" s="684"/>
      <c r="E104" s="684"/>
      <c r="F104" s="684"/>
      <c r="G104" s="684"/>
      <c r="H104" s="684"/>
      <c r="I104" s="684"/>
      <c r="J104" s="684"/>
      <c r="K104" s="684"/>
      <c r="L104" s="684"/>
      <c r="M104" s="684"/>
      <c r="N104" s="13"/>
      <c r="O104" s="39"/>
      <c r="P104" s="688"/>
      <c r="Q104" s="684"/>
      <c r="R104" s="684"/>
      <c r="S104" s="684"/>
      <c r="T104" s="684"/>
      <c r="U104" s="684"/>
      <c r="V104" s="684"/>
      <c r="W104" s="684"/>
      <c r="X104" s="684"/>
    </row>
    <row r="105" spans="1:24" s="17" customFormat="1" ht="18" customHeight="1" x14ac:dyDescent="0.2">
      <c r="A105" s="13" t="s">
        <v>272</v>
      </c>
      <c r="B105" s="39"/>
      <c r="C105" s="695">
        <v>12876.35737</v>
      </c>
      <c r="D105" s="692">
        <v>654.76221999999996</v>
      </c>
      <c r="E105" s="692">
        <v>12221.595149999999</v>
      </c>
      <c r="F105" s="692">
        <v>663</v>
      </c>
      <c r="G105" s="692">
        <v>328.57238999999998</v>
      </c>
      <c r="H105" s="692">
        <v>80</v>
      </c>
      <c r="I105" s="692">
        <v>694.54300000000001</v>
      </c>
      <c r="J105" s="692">
        <v>125</v>
      </c>
      <c r="K105" s="692">
        <v>565.34870999999998</v>
      </c>
      <c r="L105" s="692">
        <v>2711.9314599999998</v>
      </c>
      <c r="M105" s="692"/>
      <c r="N105" s="13" t="s">
        <v>272</v>
      </c>
      <c r="O105" s="39"/>
      <c r="P105" s="695">
        <v>0</v>
      </c>
      <c r="Q105" s="692">
        <v>406</v>
      </c>
      <c r="R105" s="692">
        <v>55.903350000000003</v>
      </c>
      <c r="S105" s="692">
        <v>483.88952</v>
      </c>
      <c r="T105" s="692">
        <v>792.40385000000003</v>
      </c>
      <c r="U105" s="692">
        <v>459</v>
      </c>
      <c r="V105" s="692">
        <v>1052</v>
      </c>
      <c r="W105" s="692">
        <v>856</v>
      </c>
      <c r="X105" s="692">
        <v>2948.0028699999998</v>
      </c>
    </row>
    <row r="106" spans="1:24" ht="12.75" customHeight="1" x14ac:dyDescent="0.2">
      <c r="X106" s="292"/>
    </row>
    <row r="107" spans="1:24" s="28" customFormat="1" ht="12.75" customHeight="1" x14ac:dyDescent="0.2">
      <c r="A107" s="686"/>
      <c r="F107" s="29"/>
      <c r="H107" s="30"/>
      <c r="I107" s="30"/>
      <c r="K107" s="35"/>
      <c r="N107" s="686"/>
      <c r="P107" s="684"/>
      <c r="Q107" s="684"/>
      <c r="R107" s="684"/>
      <c r="S107" s="684"/>
      <c r="T107" s="684"/>
      <c r="U107" s="684"/>
      <c r="V107" s="684"/>
      <c r="W107" s="684"/>
      <c r="X107" s="684"/>
    </row>
    <row r="108" spans="1:24" s="28" customFormat="1" ht="12.75" customHeight="1" x14ac:dyDescent="0.2">
      <c r="A108" s="1152"/>
      <c r="B108" s="1152"/>
      <c r="C108" s="1152"/>
      <c r="D108" s="1152"/>
      <c r="F108" s="29"/>
      <c r="H108" s="30"/>
      <c r="I108" s="30"/>
      <c r="K108" s="35"/>
      <c r="N108" s="1152"/>
      <c r="O108" s="1152"/>
      <c r="P108" s="1152"/>
      <c r="Q108" s="1152"/>
      <c r="R108" s="684"/>
      <c r="S108" s="684"/>
      <c r="T108" s="684"/>
      <c r="U108" s="684"/>
      <c r="V108" s="684"/>
      <c r="W108" s="684"/>
      <c r="X108" s="684"/>
    </row>
    <row r="109" spans="1:24" s="348" customFormat="1" ht="12.75" customHeight="1" x14ac:dyDescent="0.2">
      <c r="A109" s="1210"/>
      <c r="B109" s="1211"/>
      <c r="C109" s="1211"/>
      <c r="D109" s="1211"/>
      <c r="E109" s="1211"/>
      <c r="F109" s="693"/>
      <c r="G109" s="693"/>
      <c r="H109" s="693"/>
      <c r="I109" s="693"/>
      <c r="J109" s="693"/>
      <c r="K109" s="693"/>
      <c r="N109" s="1210"/>
      <c r="O109" s="1211"/>
      <c r="P109" s="1211"/>
      <c r="Q109" s="1211"/>
      <c r="R109" s="1211"/>
    </row>
    <row r="110" spans="1:24" s="218" customFormat="1" x14ac:dyDescent="0.2"/>
    <row r="111" spans="1:24" s="218" customFormat="1" x14ac:dyDescent="0.2"/>
    <row r="112" spans="1:24" s="218" customFormat="1" x14ac:dyDescent="0.2"/>
    <row r="113" spans="24:24" s="218" customFormat="1" x14ac:dyDescent="0.2"/>
    <row r="114" spans="24:24" s="218" customFormat="1" x14ac:dyDescent="0.2"/>
    <row r="115" spans="24:24" s="218" customFormat="1" x14ac:dyDescent="0.2"/>
    <row r="116" spans="24:24" s="218" customFormat="1" x14ac:dyDescent="0.2"/>
    <row r="117" spans="24:24" s="218" customFormat="1" x14ac:dyDescent="0.2"/>
    <row r="118" spans="24:24" s="218" customFormat="1" x14ac:dyDescent="0.2"/>
    <row r="119" spans="24:24" x14ac:dyDescent="0.2">
      <c r="X119" s="292"/>
    </row>
    <row r="120" spans="24:24" x14ac:dyDescent="0.2">
      <c r="X120" s="292"/>
    </row>
    <row r="121" spans="24:24" x14ac:dyDescent="0.2">
      <c r="X121" s="292"/>
    </row>
    <row r="122" spans="24:24" x14ac:dyDescent="0.2">
      <c r="X122" s="292"/>
    </row>
    <row r="123" spans="24:24" x14ac:dyDescent="0.2">
      <c r="X123" s="292"/>
    </row>
    <row r="124" spans="24:24" x14ac:dyDescent="0.2">
      <c r="X124" s="292"/>
    </row>
    <row r="125" spans="24:24" x14ac:dyDescent="0.2">
      <c r="X125" s="292"/>
    </row>
    <row r="126" spans="24:24" x14ac:dyDescent="0.2">
      <c r="X126" s="292"/>
    </row>
    <row r="127" spans="24:24" x14ac:dyDescent="0.2">
      <c r="X127" s="292"/>
    </row>
    <row r="128" spans="24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  <row r="603" spans="24:24" x14ac:dyDescent="0.2">
      <c r="X603" s="292"/>
    </row>
    <row r="604" spans="24:24" x14ac:dyDescent="0.2">
      <c r="X604" s="292"/>
    </row>
    <row r="605" spans="24:24" x14ac:dyDescent="0.2">
      <c r="X605" s="292"/>
    </row>
    <row r="606" spans="24:24" x14ac:dyDescent="0.2">
      <c r="X606" s="292"/>
    </row>
    <row r="607" spans="24:24" x14ac:dyDescent="0.2">
      <c r="X607" s="292"/>
    </row>
    <row r="608" spans="24:24" x14ac:dyDescent="0.2">
      <c r="X608" s="292"/>
    </row>
    <row r="609" spans="24:24" x14ac:dyDescent="0.2">
      <c r="X609" s="292"/>
    </row>
    <row r="610" spans="24:24" x14ac:dyDescent="0.2">
      <c r="X610" s="292"/>
    </row>
    <row r="611" spans="24:24" x14ac:dyDescent="0.2">
      <c r="X611" s="292"/>
    </row>
    <row r="612" spans="24:24" x14ac:dyDescent="0.2">
      <c r="X612" s="292"/>
    </row>
    <row r="613" spans="24:24" x14ac:dyDescent="0.2">
      <c r="X613" s="292"/>
    </row>
    <row r="614" spans="24:24" x14ac:dyDescent="0.2">
      <c r="X614" s="292"/>
    </row>
    <row r="615" spans="24:24" x14ac:dyDescent="0.2">
      <c r="X615" s="292"/>
    </row>
    <row r="616" spans="24:24" x14ac:dyDescent="0.2">
      <c r="X616" s="292"/>
    </row>
    <row r="617" spans="24:24" x14ac:dyDescent="0.2">
      <c r="X617" s="292"/>
    </row>
    <row r="618" spans="24:24" x14ac:dyDescent="0.2">
      <c r="X618" s="292"/>
    </row>
    <row r="619" spans="24:24" x14ac:dyDescent="0.2">
      <c r="X619" s="292"/>
    </row>
    <row r="620" spans="24:24" x14ac:dyDescent="0.2">
      <c r="X620" s="292"/>
    </row>
    <row r="621" spans="24:24" x14ac:dyDescent="0.2">
      <c r="X621" s="292"/>
    </row>
    <row r="622" spans="24:24" x14ac:dyDescent="0.2">
      <c r="X622" s="292"/>
    </row>
    <row r="623" spans="24:24" x14ac:dyDescent="0.2">
      <c r="X623" s="292"/>
    </row>
    <row r="624" spans="24:24" x14ac:dyDescent="0.2">
      <c r="X624" s="292"/>
    </row>
    <row r="625" spans="24:24" x14ac:dyDescent="0.2">
      <c r="X625" s="292"/>
    </row>
    <row r="626" spans="24:24" x14ac:dyDescent="0.2">
      <c r="X626" s="292"/>
    </row>
    <row r="627" spans="24:24" x14ac:dyDescent="0.2">
      <c r="X627" s="292"/>
    </row>
    <row r="628" spans="24:24" x14ac:dyDescent="0.2">
      <c r="X628" s="292"/>
    </row>
    <row r="629" spans="24:24" x14ac:dyDescent="0.2">
      <c r="X629" s="292"/>
    </row>
    <row r="630" spans="24:24" x14ac:dyDescent="0.2">
      <c r="X630" s="292"/>
    </row>
    <row r="631" spans="24:24" x14ac:dyDescent="0.2">
      <c r="X631" s="292"/>
    </row>
    <row r="632" spans="24:24" x14ac:dyDescent="0.2">
      <c r="X632" s="292"/>
    </row>
    <row r="633" spans="24:24" x14ac:dyDescent="0.2">
      <c r="X633" s="292"/>
    </row>
    <row r="634" spans="24:24" x14ac:dyDescent="0.2">
      <c r="X634" s="292"/>
    </row>
    <row r="635" spans="24:24" x14ac:dyDescent="0.2">
      <c r="X635" s="292"/>
    </row>
    <row r="636" spans="24:24" x14ac:dyDescent="0.2">
      <c r="X636" s="292"/>
    </row>
    <row r="637" spans="24:24" x14ac:dyDescent="0.2">
      <c r="X637" s="292"/>
    </row>
    <row r="638" spans="24:24" x14ac:dyDescent="0.2">
      <c r="X638" s="292"/>
    </row>
    <row r="639" spans="24:24" x14ac:dyDescent="0.2">
      <c r="X639" s="292"/>
    </row>
    <row r="640" spans="24:24" x14ac:dyDescent="0.2">
      <c r="X640" s="292"/>
    </row>
    <row r="641" spans="24:24" x14ac:dyDescent="0.2">
      <c r="X641" s="292"/>
    </row>
    <row r="642" spans="24:24" x14ac:dyDescent="0.2">
      <c r="X642" s="292"/>
    </row>
    <row r="643" spans="24:24" x14ac:dyDescent="0.2">
      <c r="X643" s="292"/>
    </row>
    <row r="644" spans="24:24" x14ac:dyDescent="0.2">
      <c r="X644" s="292"/>
    </row>
    <row r="645" spans="24:24" x14ac:dyDescent="0.2">
      <c r="X645" s="292"/>
    </row>
    <row r="646" spans="24:24" x14ac:dyDescent="0.2">
      <c r="X646" s="292"/>
    </row>
    <row r="647" spans="24:24" x14ac:dyDescent="0.2">
      <c r="X647" s="292"/>
    </row>
    <row r="648" spans="24:24" x14ac:dyDescent="0.2">
      <c r="X648" s="292"/>
    </row>
    <row r="649" spans="24:24" x14ac:dyDescent="0.2">
      <c r="X649" s="292"/>
    </row>
    <row r="650" spans="24:24" x14ac:dyDescent="0.2">
      <c r="X650" s="292"/>
    </row>
    <row r="651" spans="24:24" x14ac:dyDescent="0.2">
      <c r="X651" s="292"/>
    </row>
    <row r="652" spans="24:24" x14ac:dyDescent="0.2">
      <c r="X652" s="292"/>
    </row>
    <row r="653" spans="24:24" x14ac:dyDescent="0.2">
      <c r="X653" s="292"/>
    </row>
    <row r="654" spans="24:24" x14ac:dyDescent="0.2">
      <c r="X654" s="292"/>
    </row>
    <row r="655" spans="24:24" x14ac:dyDescent="0.2">
      <c r="X655" s="292"/>
    </row>
    <row r="656" spans="24:24" x14ac:dyDescent="0.2">
      <c r="X656" s="292"/>
    </row>
    <row r="657" spans="24:24" x14ac:dyDescent="0.2">
      <c r="X657" s="292"/>
    </row>
    <row r="658" spans="24:24" x14ac:dyDescent="0.2">
      <c r="X658" s="292"/>
    </row>
    <row r="659" spans="24:24" x14ac:dyDescent="0.2">
      <c r="X659" s="292"/>
    </row>
    <row r="660" spans="24:24" x14ac:dyDescent="0.2">
      <c r="X660" s="292"/>
    </row>
    <row r="661" spans="24:24" x14ac:dyDescent="0.2">
      <c r="X661" s="292"/>
    </row>
    <row r="662" spans="24:24" x14ac:dyDescent="0.2">
      <c r="X662" s="292"/>
    </row>
    <row r="663" spans="24:24" x14ac:dyDescent="0.2">
      <c r="X663" s="292"/>
    </row>
    <row r="664" spans="24:24" x14ac:dyDescent="0.2">
      <c r="X664" s="292"/>
    </row>
    <row r="665" spans="24:24" x14ac:dyDescent="0.2">
      <c r="X665" s="292"/>
    </row>
    <row r="666" spans="24:24" x14ac:dyDescent="0.2">
      <c r="X666" s="292"/>
    </row>
    <row r="667" spans="24:24" x14ac:dyDescent="0.2">
      <c r="X667" s="292"/>
    </row>
    <row r="668" spans="24:24" x14ac:dyDescent="0.2">
      <c r="X668" s="292"/>
    </row>
    <row r="669" spans="24:24" x14ac:dyDescent="0.2">
      <c r="X669" s="292"/>
    </row>
    <row r="670" spans="24:24" x14ac:dyDescent="0.2">
      <c r="X670" s="292"/>
    </row>
    <row r="671" spans="24:24" x14ac:dyDescent="0.2">
      <c r="X671" s="292"/>
    </row>
    <row r="672" spans="24:24" x14ac:dyDescent="0.2">
      <c r="X672" s="292"/>
    </row>
    <row r="673" spans="24:24" x14ac:dyDescent="0.2">
      <c r="X673" s="292"/>
    </row>
    <row r="674" spans="24:24" x14ac:dyDescent="0.2">
      <c r="X674" s="292"/>
    </row>
    <row r="675" spans="24:24" x14ac:dyDescent="0.2">
      <c r="X675" s="292"/>
    </row>
    <row r="676" spans="24:24" x14ac:dyDescent="0.2">
      <c r="X676" s="292"/>
    </row>
    <row r="677" spans="24:24" x14ac:dyDescent="0.2">
      <c r="X677" s="292"/>
    </row>
    <row r="678" spans="24:24" x14ac:dyDescent="0.2">
      <c r="X678" s="292"/>
    </row>
    <row r="679" spans="24:24" x14ac:dyDescent="0.2">
      <c r="X679" s="292"/>
    </row>
    <row r="680" spans="24:24" x14ac:dyDescent="0.2">
      <c r="X680" s="292"/>
    </row>
    <row r="681" spans="24:24" x14ac:dyDescent="0.2">
      <c r="X681" s="292"/>
    </row>
    <row r="682" spans="24:24" x14ac:dyDescent="0.2">
      <c r="X682" s="292"/>
    </row>
    <row r="683" spans="24:24" x14ac:dyDescent="0.2">
      <c r="X683" s="292"/>
    </row>
    <row r="684" spans="24:24" x14ac:dyDescent="0.2">
      <c r="X684" s="292"/>
    </row>
    <row r="685" spans="24:24" x14ac:dyDescent="0.2">
      <c r="X685" s="292"/>
    </row>
    <row r="686" spans="24:24" x14ac:dyDescent="0.2">
      <c r="X686" s="292"/>
    </row>
    <row r="687" spans="24:24" x14ac:dyDescent="0.2">
      <c r="X687" s="292"/>
    </row>
    <row r="688" spans="24:24" x14ac:dyDescent="0.2">
      <c r="X688" s="292"/>
    </row>
    <row r="689" spans="24:24" x14ac:dyDescent="0.2">
      <c r="X689" s="292"/>
    </row>
    <row r="690" spans="24:24" x14ac:dyDescent="0.2">
      <c r="X690" s="292"/>
    </row>
    <row r="691" spans="24:24" x14ac:dyDescent="0.2">
      <c r="X691" s="292"/>
    </row>
    <row r="692" spans="24:24" x14ac:dyDescent="0.2">
      <c r="X692" s="292"/>
    </row>
    <row r="693" spans="24:24" x14ac:dyDescent="0.2">
      <c r="X693" s="292"/>
    </row>
    <row r="694" spans="24:24" x14ac:dyDescent="0.2">
      <c r="X694" s="292"/>
    </row>
    <row r="695" spans="24:24" x14ac:dyDescent="0.2">
      <c r="X695" s="292"/>
    </row>
    <row r="696" spans="24:24" x14ac:dyDescent="0.2">
      <c r="X696" s="292"/>
    </row>
    <row r="697" spans="24:24" x14ac:dyDescent="0.2">
      <c r="X697" s="292"/>
    </row>
    <row r="698" spans="24:24" x14ac:dyDescent="0.2">
      <c r="X698" s="292"/>
    </row>
    <row r="699" spans="24:24" x14ac:dyDescent="0.2">
      <c r="X699" s="292"/>
    </row>
    <row r="700" spans="24:24" x14ac:dyDescent="0.2">
      <c r="X700" s="292"/>
    </row>
    <row r="701" spans="24:24" x14ac:dyDescent="0.2">
      <c r="X701" s="292"/>
    </row>
    <row r="702" spans="24:24" x14ac:dyDescent="0.2">
      <c r="X702" s="292"/>
    </row>
  </sheetData>
  <mergeCells count="33">
    <mergeCell ref="A109:E109"/>
    <mergeCell ref="N109:R109"/>
    <mergeCell ref="W5:W6"/>
    <mergeCell ref="A8:L8"/>
    <mergeCell ref="N8:X8"/>
    <mergeCell ref="A57:L57"/>
    <mergeCell ref="N57:X57"/>
    <mergeCell ref="Q5:Q6"/>
    <mergeCell ref="R5:R6"/>
    <mergeCell ref="S5:S6"/>
    <mergeCell ref="T5:T6"/>
    <mergeCell ref="U5:U6"/>
    <mergeCell ref="V5:V6"/>
    <mergeCell ref="P7:X7"/>
    <mergeCell ref="C4:C6"/>
    <mergeCell ref="D4:D6"/>
    <mergeCell ref="V4:X4"/>
    <mergeCell ref="F5:F6"/>
    <mergeCell ref="G5:G6"/>
    <mergeCell ref="K5:K6"/>
    <mergeCell ref="P5:P6"/>
    <mergeCell ref="F4:L4"/>
    <mergeCell ref="J5:J6"/>
    <mergeCell ref="X5:X6"/>
    <mergeCell ref="L5:L6"/>
    <mergeCell ref="H5:H6"/>
    <mergeCell ref="A4:B7"/>
    <mergeCell ref="I5:I6"/>
    <mergeCell ref="A108:D108"/>
    <mergeCell ref="N108:Q108"/>
    <mergeCell ref="N4:O7"/>
    <mergeCell ref="E4:E6"/>
    <mergeCell ref="P4:U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fitToHeight="2" orientation="portrait" horizontalDpi="1200" verticalDpi="1200" r:id="rId1"/>
  <headerFooter alignWithMargins="0">
    <oddFooter>&amp;L&amp;"MetaNormalLF-Roman,Standard"&amp;8Statistisches Bundesamt, Fachserie 14 Reihe 5, 2016</oddFooter>
  </headerFooter>
  <rowBreaks count="1" manualBreakCount="1">
    <brk id="56" max="24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657"/>
  <sheetViews>
    <sheetView showGridLines="0" zoomScaleNormal="100" zoomScaleSheetLayoutView="100" workbookViewId="0"/>
  </sheetViews>
  <sheetFormatPr baseColWidth="10" defaultRowHeight="12.75" x14ac:dyDescent="0.2"/>
  <cols>
    <col min="1" max="1" width="27.7109375" style="290" customWidth="1" collapsed="1"/>
    <col min="2" max="2" width="8.85546875" style="291" customWidth="1" collapsed="1"/>
    <col min="3" max="5" width="11.28515625" style="291" customWidth="1" collapsed="1"/>
    <col min="6" max="6" width="12" style="291" bestFit="1" customWidth="1" collapsed="1"/>
    <col min="7" max="7" width="11.28515625" style="291" customWidth="1" collapsed="1"/>
    <col min="8" max="8" width="12.140625" style="291" bestFit="1" customWidth="1" collapsed="1"/>
    <col min="9" max="9" width="11.28515625" style="291" customWidth="1" collapsed="1"/>
    <col min="10" max="10" width="12.85546875" style="291" bestFit="1" customWidth="1" collapsed="1"/>
    <col min="11" max="11" width="11.28515625" style="291" customWidth="1" collapsed="1"/>
    <col min="12" max="12" width="13.28515625" style="291" customWidth="1" collapsed="1"/>
    <col min="13" max="13" width="14.140625" style="291" customWidth="1" collapsed="1"/>
    <col min="14" max="14" width="27.7109375" style="290" customWidth="1" collapsed="1"/>
    <col min="15" max="15" width="8.28515625" style="291" customWidth="1" collapsed="1"/>
    <col min="16" max="24" width="12.7109375" style="291" customWidth="1" collapsed="1"/>
    <col min="25" max="25" width="11.42578125" style="290" collapsed="1"/>
    <col min="26" max="16384" width="11.42578125" style="291" collapsed="1"/>
  </cols>
  <sheetData>
    <row r="1" spans="1:58" s="273" customFormat="1" ht="20.100000000000001" customHeight="1" x14ac:dyDescent="0.2">
      <c r="A1" s="271" t="s">
        <v>711</v>
      </c>
      <c r="B1" s="272"/>
      <c r="C1" s="272"/>
      <c r="D1" s="272"/>
      <c r="E1" s="272"/>
      <c r="F1" s="272"/>
      <c r="G1" s="272"/>
      <c r="H1" s="272"/>
      <c r="J1" s="274"/>
      <c r="N1" s="271" t="s">
        <v>711</v>
      </c>
      <c r="O1" s="272"/>
      <c r="P1" s="272"/>
      <c r="S1" s="272"/>
      <c r="T1" s="272"/>
      <c r="U1" s="272"/>
      <c r="V1" s="272"/>
      <c r="W1" s="272"/>
      <c r="X1" s="272"/>
      <c r="Y1" s="275"/>
    </row>
    <row r="2" spans="1:58" s="277" customFormat="1" ht="20.100000000000001" customHeight="1" x14ac:dyDescent="0.25">
      <c r="A2" s="658" t="s">
        <v>783</v>
      </c>
      <c r="B2" s="276"/>
      <c r="C2" s="276"/>
      <c r="D2" s="276"/>
      <c r="E2" s="276"/>
      <c r="F2" s="276"/>
      <c r="G2" s="276"/>
      <c r="H2" s="276"/>
      <c r="N2" s="658" t="s">
        <v>783</v>
      </c>
      <c r="O2" s="276"/>
      <c r="P2" s="276"/>
      <c r="S2" s="276"/>
      <c r="T2" s="276"/>
      <c r="U2" s="276"/>
      <c r="V2" s="276"/>
      <c r="W2" s="276"/>
      <c r="X2" s="276"/>
      <c r="Y2" s="278"/>
    </row>
    <row r="3" spans="1:58" s="280" customFormat="1" ht="15" x14ac:dyDescent="0.2">
      <c r="A3" s="279"/>
      <c r="I3" s="281"/>
      <c r="N3" s="279"/>
      <c r="Y3" s="279"/>
    </row>
    <row r="4" spans="1:58" s="284" customFormat="1" ht="15" customHeight="1" x14ac:dyDescent="0.2">
      <c r="A4" s="1183" t="s">
        <v>5</v>
      </c>
      <c r="B4" s="1184"/>
      <c r="C4" s="1194" t="s">
        <v>6</v>
      </c>
      <c r="D4" s="1194" t="s">
        <v>36</v>
      </c>
      <c r="E4" s="1194" t="s">
        <v>101</v>
      </c>
      <c r="F4" s="1206" t="s">
        <v>273</v>
      </c>
      <c r="G4" s="1207"/>
      <c r="H4" s="1207"/>
      <c r="I4" s="1207"/>
      <c r="J4" s="1207"/>
      <c r="K4" s="1207"/>
      <c r="L4" s="1212"/>
      <c r="M4" s="659"/>
      <c r="N4" s="1183" t="s">
        <v>5</v>
      </c>
      <c r="O4" s="1184"/>
      <c r="P4" s="1189" t="s">
        <v>31</v>
      </c>
      <c r="Q4" s="1183"/>
      <c r="R4" s="1183"/>
      <c r="S4" s="1183"/>
      <c r="T4" s="1183"/>
      <c r="U4" s="1184"/>
      <c r="V4" s="1208" t="s">
        <v>274</v>
      </c>
      <c r="W4" s="1208"/>
      <c r="X4" s="1208"/>
      <c r="Y4" s="282"/>
      <c r="Z4" s="283"/>
      <c r="AA4" s="283"/>
      <c r="AB4" s="283"/>
      <c r="AC4" s="283"/>
      <c r="AD4" s="283"/>
      <c r="AE4" s="283"/>
      <c r="AF4" s="283"/>
      <c r="AG4" s="283"/>
      <c r="AH4" s="283"/>
      <c r="AI4" s="283"/>
      <c r="AJ4" s="283"/>
      <c r="AK4" s="283"/>
      <c r="AL4" s="283"/>
      <c r="AM4" s="283"/>
      <c r="AN4" s="283"/>
      <c r="AO4" s="283"/>
      <c r="AP4" s="283"/>
      <c r="AQ4" s="283"/>
      <c r="AR4" s="283"/>
      <c r="AS4" s="283"/>
      <c r="AT4" s="283"/>
      <c r="AU4" s="283"/>
      <c r="AV4" s="283"/>
      <c r="AW4" s="283"/>
      <c r="AX4" s="283"/>
      <c r="AY4" s="283"/>
      <c r="AZ4" s="283"/>
      <c r="BA4" s="283"/>
      <c r="BB4" s="283"/>
      <c r="BC4" s="283"/>
      <c r="BD4" s="283"/>
      <c r="BE4" s="283"/>
      <c r="BF4" s="283"/>
    </row>
    <row r="5" spans="1:58" s="284" customFormat="1" ht="12" customHeight="1" x14ac:dyDescent="0.2">
      <c r="A5" s="1185"/>
      <c r="B5" s="1186"/>
      <c r="C5" s="1195"/>
      <c r="D5" s="1195"/>
      <c r="E5" s="1195"/>
      <c r="F5" s="1192" t="s">
        <v>7</v>
      </c>
      <c r="G5" s="1192" t="s">
        <v>257</v>
      </c>
      <c r="H5" s="1192" t="s">
        <v>258</v>
      </c>
      <c r="I5" s="1192" t="s">
        <v>259</v>
      </c>
      <c r="J5" s="1192" t="s">
        <v>8</v>
      </c>
      <c r="K5" s="1194" t="s">
        <v>9</v>
      </c>
      <c r="L5" s="1199" t="s">
        <v>10</v>
      </c>
      <c r="M5" s="285"/>
      <c r="N5" s="1185"/>
      <c r="O5" s="1186"/>
      <c r="P5" s="1192" t="s">
        <v>11</v>
      </c>
      <c r="Q5" s="1191" t="s">
        <v>264</v>
      </c>
      <c r="R5" s="1192" t="s">
        <v>265</v>
      </c>
      <c r="S5" s="1192" t="s">
        <v>12</v>
      </c>
      <c r="T5" s="1192" t="s">
        <v>13</v>
      </c>
      <c r="U5" s="1192" t="s">
        <v>268</v>
      </c>
      <c r="V5" s="1194" t="s">
        <v>269</v>
      </c>
      <c r="W5" s="1194" t="s">
        <v>185</v>
      </c>
      <c r="X5" s="1199" t="s">
        <v>271</v>
      </c>
      <c r="Y5" s="282"/>
      <c r="Z5" s="283"/>
      <c r="AA5" s="283"/>
      <c r="AB5" s="283"/>
      <c r="AC5" s="283"/>
      <c r="AD5" s="283"/>
      <c r="AE5" s="283"/>
      <c r="AF5" s="283"/>
      <c r="AG5" s="283"/>
      <c r="AH5" s="283"/>
      <c r="AI5" s="283"/>
      <c r="AJ5" s="283"/>
      <c r="AK5" s="283"/>
      <c r="AL5" s="283"/>
      <c r="AM5" s="283"/>
      <c r="AN5" s="283"/>
      <c r="AO5" s="283"/>
      <c r="AP5" s="283"/>
      <c r="AQ5" s="283"/>
      <c r="AR5" s="283"/>
      <c r="AS5" s="283"/>
      <c r="AT5" s="283"/>
      <c r="AU5" s="283"/>
      <c r="AV5" s="283"/>
      <c r="AW5" s="283"/>
      <c r="AX5" s="283"/>
      <c r="AY5" s="283"/>
      <c r="AZ5" s="283"/>
      <c r="BA5" s="283"/>
      <c r="BB5" s="283"/>
      <c r="BC5" s="283"/>
      <c r="BD5" s="283"/>
      <c r="BE5" s="283"/>
      <c r="BF5" s="283"/>
    </row>
    <row r="6" spans="1:58" s="284" customFormat="1" ht="26.45" customHeight="1" x14ac:dyDescent="0.2">
      <c r="A6" s="1185"/>
      <c r="B6" s="1186"/>
      <c r="C6" s="1196"/>
      <c r="D6" s="1196"/>
      <c r="E6" s="1196"/>
      <c r="F6" s="1193"/>
      <c r="G6" s="1193"/>
      <c r="H6" s="1193"/>
      <c r="I6" s="1193"/>
      <c r="J6" s="1193"/>
      <c r="K6" s="1196"/>
      <c r="L6" s="1200"/>
      <c r="M6" s="285"/>
      <c r="N6" s="1185"/>
      <c r="O6" s="1186"/>
      <c r="P6" s="1193"/>
      <c r="Q6" s="1191"/>
      <c r="R6" s="1193"/>
      <c r="S6" s="1193"/>
      <c r="T6" s="1193"/>
      <c r="U6" s="1193"/>
      <c r="V6" s="1196"/>
      <c r="W6" s="1196"/>
      <c r="X6" s="1200"/>
      <c r="Y6" s="282"/>
      <c r="Z6" s="283"/>
      <c r="AA6" s="283"/>
      <c r="AB6" s="283"/>
      <c r="AC6" s="283"/>
      <c r="AD6" s="283"/>
      <c r="AE6" s="283"/>
      <c r="AF6" s="283"/>
      <c r="AG6" s="283"/>
      <c r="AH6" s="283"/>
      <c r="AI6" s="283"/>
      <c r="AJ6" s="283"/>
      <c r="AK6" s="283"/>
      <c r="AL6" s="283"/>
      <c r="AM6" s="283"/>
      <c r="AN6" s="283"/>
      <c r="AO6" s="283"/>
      <c r="AP6" s="283"/>
      <c r="AQ6" s="283"/>
      <c r="AR6" s="283"/>
      <c r="AS6" s="283"/>
      <c r="AT6" s="283"/>
      <c r="AU6" s="283"/>
      <c r="AV6" s="283"/>
      <c r="AW6" s="283"/>
      <c r="AX6" s="283"/>
      <c r="AY6" s="283"/>
      <c r="AZ6" s="283"/>
      <c r="BA6" s="283"/>
      <c r="BB6" s="283"/>
      <c r="BC6" s="283"/>
      <c r="BD6" s="283"/>
      <c r="BE6" s="283"/>
      <c r="BF6" s="283"/>
    </row>
    <row r="7" spans="1:58" s="284" customFormat="1" ht="15" customHeight="1" x14ac:dyDescent="0.2">
      <c r="A7" s="1187"/>
      <c r="B7" s="1188"/>
      <c r="C7" s="286" t="s">
        <v>301</v>
      </c>
      <c r="D7" s="287"/>
      <c r="E7" s="287"/>
      <c r="F7" s="287"/>
      <c r="G7" s="287"/>
      <c r="H7" s="287"/>
      <c r="I7" s="287"/>
      <c r="J7" s="287"/>
      <c r="K7" s="287"/>
      <c r="L7" s="288"/>
      <c r="M7" s="289"/>
      <c r="N7" s="1187"/>
      <c r="O7" s="1188"/>
      <c r="P7" s="1190" t="s">
        <v>301</v>
      </c>
      <c r="Q7" s="1187"/>
      <c r="R7" s="1187"/>
      <c r="S7" s="1187"/>
      <c r="T7" s="1187"/>
      <c r="U7" s="1187"/>
      <c r="V7" s="1187"/>
      <c r="W7" s="1187"/>
      <c r="X7" s="1187"/>
      <c r="Y7" s="282"/>
      <c r="Z7" s="283"/>
      <c r="AA7" s="283"/>
      <c r="AB7" s="283"/>
      <c r="AC7" s="283"/>
      <c r="AD7" s="283"/>
      <c r="AE7" s="283"/>
      <c r="AF7" s="283"/>
      <c r="AG7" s="283"/>
      <c r="AH7" s="283"/>
      <c r="AI7" s="283"/>
      <c r="AJ7" s="283"/>
      <c r="AK7" s="283"/>
      <c r="AL7" s="283"/>
      <c r="AM7" s="283"/>
      <c r="AN7" s="283"/>
      <c r="AO7" s="283"/>
      <c r="AP7" s="283"/>
      <c r="AQ7" s="283"/>
      <c r="AR7" s="283"/>
      <c r="AS7" s="283"/>
      <c r="AT7" s="283"/>
      <c r="AU7" s="283"/>
      <c r="AV7" s="283"/>
      <c r="AW7" s="283"/>
      <c r="AX7" s="283"/>
      <c r="AY7" s="283"/>
      <c r="AZ7" s="283"/>
      <c r="BA7" s="283"/>
      <c r="BB7" s="283"/>
      <c r="BC7" s="283"/>
      <c r="BD7" s="283"/>
      <c r="BE7" s="283"/>
      <c r="BF7" s="283"/>
    </row>
    <row r="8" spans="1:58" s="8" customFormat="1" ht="33.75" customHeight="1" x14ac:dyDescent="0.2">
      <c r="A8" s="1137" t="s">
        <v>213</v>
      </c>
      <c r="B8" s="1134"/>
      <c r="C8" s="1134">
        <v>0</v>
      </c>
      <c r="D8" s="1134">
        <v>0</v>
      </c>
      <c r="E8" s="1134">
        <v>0</v>
      </c>
      <c r="F8" s="1134">
        <v>0</v>
      </c>
      <c r="G8" s="1134">
        <v>0</v>
      </c>
      <c r="H8" s="1134">
        <v>0</v>
      </c>
      <c r="I8" s="1134">
        <v>0</v>
      </c>
      <c r="J8" s="1134">
        <v>0</v>
      </c>
      <c r="K8" s="1134">
        <v>0</v>
      </c>
      <c r="L8" s="1134">
        <v>0</v>
      </c>
      <c r="M8" s="697"/>
      <c r="N8" s="1137" t="s">
        <v>212</v>
      </c>
      <c r="O8" s="1134"/>
      <c r="P8" s="1134">
        <v>0</v>
      </c>
      <c r="Q8" s="1134">
        <v>0</v>
      </c>
      <c r="R8" s="1134">
        <v>0</v>
      </c>
      <c r="S8" s="1134">
        <v>0</v>
      </c>
      <c r="T8" s="1134">
        <v>0</v>
      </c>
      <c r="U8" s="1134">
        <v>0</v>
      </c>
      <c r="V8" s="1134">
        <v>0</v>
      </c>
      <c r="W8" s="1134">
        <v>0</v>
      </c>
      <c r="X8" s="1134">
        <v>0</v>
      </c>
    </row>
    <row r="9" spans="1:58" s="17" customFormat="1" ht="18" customHeight="1" x14ac:dyDescent="0.2">
      <c r="A9" s="7" t="s">
        <v>69</v>
      </c>
      <c r="B9" s="39"/>
      <c r="C9" s="695"/>
      <c r="D9" s="692"/>
      <c r="E9" s="692"/>
      <c r="F9" s="692"/>
      <c r="G9" s="692"/>
      <c r="H9" s="692"/>
      <c r="I9" s="692"/>
      <c r="J9" s="692"/>
      <c r="K9" s="692"/>
      <c r="L9" s="692"/>
      <c r="M9" s="692"/>
      <c r="N9" s="7" t="s">
        <v>69</v>
      </c>
      <c r="O9" s="39"/>
      <c r="P9" s="695"/>
      <c r="Q9" s="692"/>
      <c r="R9" s="692"/>
      <c r="S9" s="692"/>
      <c r="T9" s="692"/>
      <c r="U9" s="692"/>
      <c r="V9" s="692"/>
      <c r="W9" s="692"/>
      <c r="X9" s="692"/>
    </row>
    <row r="10" spans="1:58" s="17" customFormat="1" ht="18" customHeight="1" x14ac:dyDescent="0.2">
      <c r="A10" s="93" t="s">
        <v>70</v>
      </c>
      <c r="B10" s="39"/>
      <c r="C10" s="55">
        <v>265175.13650999998</v>
      </c>
      <c r="D10" s="56">
        <v>188218.94511</v>
      </c>
      <c r="E10" s="56">
        <v>76956.191399999996</v>
      </c>
      <c r="F10" s="56">
        <v>8100.8122000000003</v>
      </c>
      <c r="G10" s="56">
        <v>1850.6</v>
      </c>
      <c r="H10" s="56">
        <v>2377</v>
      </c>
      <c r="I10" s="56">
        <v>5562.8951100000004</v>
      </c>
      <c r="J10" s="56">
        <v>1190.4375</v>
      </c>
      <c r="K10" s="56">
        <v>7578.8511799999997</v>
      </c>
      <c r="L10" s="56">
        <v>18318.432059999999</v>
      </c>
      <c r="M10" s="56"/>
      <c r="N10" s="93" t="s">
        <v>70</v>
      </c>
      <c r="O10" s="39"/>
      <c r="P10" s="55">
        <v>7108.9055900000003</v>
      </c>
      <c r="Q10" s="56">
        <v>1582</v>
      </c>
      <c r="R10" s="56">
        <v>442</v>
      </c>
      <c r="S10" s="56">
        <v>4875.2720300000001</v>
      </c>
      <c r="T10" s="56">
        <v>4167.6243299999996</v>
      </c>
      <c r="U10" s="56">
        <v>1837</v>
      </c>
      <c r="V10" s="56">
        <v>7198.02999</v>
      </c>
      <c r="W10" s="56">
        <v>2473.1562399999998</v>
      </c>
      <c r="X10" s="56">
        <v>2293.17517</v>
      </c>
    </row>
    <row r="11" spans="1:58" s="17" customFormat="1" ht="18" customHeight="1" x14ac:dyDescent="0.2">
      <c r="A11" s="7" t="s">
        <v>71</v>
      </c>
      <c r="B11" s="39"/>
      <c r="C11" s="695">
        <v>2059.3754899999999</v>
      </c>
      <c r="D11" s="692">
        <v>237.00644</v>
      </c>
      <c r="E11" s="692">
        <v>1822.36905</v>
      </c>
      <c r="F11" s="692">
        <v>392.06326000000001</v>
      </c>
      <c r="G11" s="692">
        <v>87.452200000000005</v>
      </c>
      <c r="H11" s="692">
        <v>0</v>
      </c>
      <c r="I11" s="692">
        <v>28.07536</v>
      </c>
      <c r="J11" s="692">
        <v>0</v>
      </c>
      <c r="K11" s="692">
        <v>31.3141</v>
      </c>
      <c r="L11" s="692">
        <v>260.38359000000003</v>
      </c>
      <c r="M11" s="692"/>
      <c r="N11" s="7" t="s">
        <v>71</v>
      </c>
      <c r="O11" s="39"/>
      <c r="P11" s="695">
        <v>77.389870000000002</v>
      </c>
      <c r="Q11" s="692">
        <v>58.357700000000001</v>
      </c>
      <c r="R11" s="692">
        <v>387</v>
      </c>
      <c r="S11" s="692">
        <v>110</v>
      </c>
      <c r="T11" s="692">
        <v>239.46709999999999</v>
      </c>
      <c r="U11" s="692">
        <v>41.21566</v>
      </c>
      <c r="V11" s="692">
        <v>56.070140000000002</v>
      </c>
      <c r="W11" s="692">
        <v>2.09958</v>
      </c>
      <c r="X11" s="692">
        <v>51.480490000000003</v>
      </c>
    </row>
    <row r="12" spans="1:58" s="11" customFormat="1" ht="8.1" customHeight="1" x14ac:dyDescent="0.2">
      <c r="A12" s="94"/>
      <c r="B12" s="94"/>
      <c r="C12" s="1129"/>
      <c r="D12" s="1129"/>
      <c r="E12" s="1129"/>
      <c r="F12" s="1129"/>
      <c r="G12" s="1129"/>
      <c r="H12" s="1129"/>
      <c r="I12" s="1129"/>
      <c r="J12" s="1129"/>
      <c r="K12" s="1129"/>
      <c r="L12" s="1129"/>
      <c r="M12" s="684"/>
      <c r="N12" s="94"/>
      <c r="O12" s="94"/>
      <c r="P12" s="1129"/>
      <c r="Q12" s="1129"/>
      <c r="R12" s="1129"/>
      <c r="S12" s="1129"/>
      <c r="T12" s="1129"/>
      <c r="U12" s="1129"/>
      <c r="V12" s="1129"/>
      <c r="W12" s="1129"/>
      <c r="X12" s="1129"/>
    </row>
    <row r="13" spans="1:58" s="8" customFormat="1" ht="24.95" customHeight="1" x14ac:dyDescent="0.2">
      <c r="A13" s="1138" t="s">
        <v>161</v>
      </c>
      <c r="B13" s="1131"/>
      <c r="C13" s="1131"/>
      <c r="D13" s="1131"/>
      <c r="E13" s="1131"/>
      <c r="F13" s="1131"/>
      <c r="G13" s="1131"/>
      <c r="H13" s="1131"/>
      <c r="I13" s="1131"/>
      <c r="J13" s="1131"/>
      <c r="K13" s="1131"/>
      <c r="L13" s="1131"/>
      <c r="M13" s="685"/>
      <c r="N13" s="1138" t="s">
        <v>157</v>
      </c>
      <c r="O13" s="1131"/>
      <c r="P13" s="1131"/>
      <c r="Q13" s="1131"/>
      <c r="R13" s="1131"/>
      <c r="S13" s="1131"/>
      <c r="T13" s="1131"/>
      <c r="U13" s="1131"/>
      <c r="V13" s="1131"/>
      <c r="W13" s="1131"/>
      <c r="X13" s="1131"/>
    </row>
    <row r="14" spans="1:58" s="8" customFormat="1" ht="18" customHeight="1" x14ac:dyDescent="0.2">
      <c r="A14" s="7" t="s">
        <v>302</v>
      </c>
      <c r="B14" s="7"/>
      <c r="C14" s="695">
        <v>38442.094969999998</v>
      </c>
      <c r="D14" s="692">
        <v>35518.549700000003</v>
      </c>
      <c r="E14" s="692">
        <v>2923.5452700000001</v>
      </c>
      <c r="F14" s="692">
        <v>0</v>
      </c>
      <c r="G14" s="692">
        <v>0</v>
      </c>
      <c r="H14" s="692">
        <v>0</v>
      </c>
      <c r="I14" s="692">
        <v>0</v>
      </c>
      <c r="J14" s="692">
        <v>0</v>
      </c>
      <c r="K14" s="692">
        <v>0</v>
      </c>
      <c r="L14" s="692">
        <v>0</v>
      </c>
      <c r="M14" s="692"/>
      <c r="N14" s="7" t="s">
        <v>302</v>
      </c>
      <c r="O14" s="7"/>
      <c r="P14" s="695">
        <v>580</v>
      </c>
      <c r="Q14" s="692">
        <v>0</v>
      </c>
      <c r="R14" s="692">
        <v>0</v>
      </c>
      <c r="S14" s="692">
        <v>2343.5452700000001</v>
      </c>
      <c r="T14" s="692">
        <v>0</v>
      </c>
      <c r="U14" s="692">
        <v>0</v>
      </c>
      <c r="V14" s="692">
        <v>0</v>
      </c>
      <c r="W14" s="692">
        <v>0</v>
      </c>
      <c r="X14" s="692">
        <v>0</v>
      </c>
    </row>
    <row r="15" spans="1:58" s="11" customFormat="1" ht="18" customHeight="1" x14ac:dyDescent="0.2">
      <c r="A15" s="10" t="s">
        <v>59</v>
      </c>
      <c r="B15" s="10"/>
      <c r="C15" s="688">
        <v>38442.094969999998</v>
      </c>
      <c r="D15" s="684">
        <v>35518.549700000003</v>
      </c>
      <c r="E15" s="684">
        <v>2923.5452700000001</v>
      </c>
      <c r="F15" s="684">
        <v>0</v>
      </c>
      <c r="G15" s="684">
        <v>0</v>
      </c>
      <c r="H15" s="684">
        <v>0</v>
      </c>
      <c r="I15" s="684">
        <v>0</v>
      </c>
      <c r="J15" s="684">
        <v>0</v>
      </c>
      <c r="K15" s="684">
        <v>0</v>
      </c>
      <c r="L15" s="684">
        <v>0</v>
      </c>
      <c r="M15" s="684"/>
      <c r="N15" s="10" t="s">
        <v>59</v>
      </c>
      <c r="O15" s="10"/>
      <c r="P15" s="688">
        <v>580</v>
      </c>
      <c r="Q15" s="684">
        <v>0</v>
      </c>
      <c r="R15" s="684">
        <v>0</v>
      </c>
      <c r="S15" s="684">
        <v>2343.5452700000001</v>
      </c>
      <c r="T15" s="684">
        <v>0</v>
      </c>
      <c r="U15" s="684">
        <v>0</v>
      </c>
      <c r="V15" s="684">
        <v>0</v>
      </c>
      <c r="W15" s="684">
        <v>0</v>
      </c>
      <c r="X15" s="684">
        <v>0</v>
      </c>
    </row>
    <row r="16" spans="1:58" s="11" customFormat="1" x14ac:dyDescent="0.2">
      <c r="A16" s="10" t="s">
        <v>102</v>
      </c>
      <c r="B16" s="10"/>
      <c r="C16" s="688">
        <v>37782.452449999997</v>
      </c>
      <c r="D16" s="684">
        <v>35438.907180000002</v>
      </c>
      <c r="E16" s="684">
        <v>2343.5452700000001</v>
      </c>
      <c r="F16" s="684">
        <v>0</v>
      </c>
      <c r="G16" s="684">
        <v>0</v>
      </c>
      <c r="H16" s="684">
        <v>0</v>
      </c>
      <c r="I16" s="684">
        <v>0</v>
      </c>
      <c r="J16" s="684">
        <v>0</v>
      </c>
      <c r="K16" s="684">
        <v>0</v>
      </c>
      <c r="L16" s="684">
        <v>0</v>
      </c>
      <c r="M16" s="684"/>
      <c r="N16" s="10" t="s">
        <v>102</v>
      </c>
      <c r="O16" s="10"/>
      <c r="P16" s="688">
        <v>0</v>
      </c>
      <c r="Q16" s="684">
        <v>0</v>
      </c>
      <c r="R16" s="684">
        <v>0</v>
      </c>
      <c r="S16" s="684">
        <v>2343.5452700000001</v>
      </c>
      <c r="T16" s="684">
        <v>0</v>
      </c>
      <c r="U16" s="684">
        <v>0</v>
      </c>
      <c r="V16" s="684">
        <v>0</v>
      </c>
      <c r="W16" s="684">
        <v>0</v>
      </c>
      <c r="X16" s="684">
        <v>0</v>
      </c>
    </row>
    <row r="17" spans="1:24" s="11" customFormat="1" x14ac:dyDescent="0.2">
      <c r="A17" s="10" t="s">
        <v>103</v>
      </c>
      <c r="B17" s="10"/>
      <c r="C17" s="688">
        <v>0</v>
      </c>
      <c r="D17" s="684">
        <v>0</v>
      </c>
      <c r="E17" s="684">
        <v>0</v>
      </c>
      <c r="F17" s="684">
        <v>0</v>
      </c>
      <c r="G17" s="684">
        <v>0</v>
      </c>
      <c r="H17" s="684">
        <v>0</v>
      </c>
      <c r="I17" s="684">
        <v>0</v>
      </c>
      <c r="J17" s="684">
        <v>0</v>
      </c>
      <c r="K17" s="684">
        <v>0</v>
      </c>
      <c r="L17" s="684">
        <v>0</v>
      </c>
      <c r="M17" s="684"/>
      <c r="N17" s="10" t="s">
        <v>103</v>
      </c>
      <c r="O17" s="10"/>
      <c r="P17" s="688">
        <v>0</v>
      </c>
      <c r="Q17" s="684">
        <v>0</v>
      </c>
      <c r="R17" s="684">
        <v>0</v>
      </c>
      <c r="S17" s="684">
        <v>0</v>
      </c>
      <c r="T17" s="684">
        <v>0</v>
      </c>
      <c r="U17" s="684">
        <v>0</v>
      </c>
      <c r="V17" s="684">
        <v>0</v>
      </c>
      <c r="W17" s="684">
        <v>0</v>
      </c>
      <c r="X17" s="684">
        <v>0</v>
      </c>
    </row>
    <row r="18" spans="1:24" s="11" customFormat="1" x14ac:dyDescent="0.2">
      <c r="A18" s="10" t="s">
        <v>104</v>
      </c>
      <c r="B18" s="10"/>
      <c r="C18" s="688">
        <v>659.64251999999999</v>
      </c>
      <c r="D18" s="684">
        <v>79.642520000000005</v>
      </c>
      <c r="E18" s="684">
        <v>580</v>
      </c>
      <c r="F18" s="684">
        <v>0</v>
      </c>
      <c r="G18" s="684">
        <v>0</v>
      </c>
      <c r="H18" s="684">
        <v>0</v>
      </c>
      <c r="I18" s="684">
        <v>0</v>
      </c>
      <c r="J18" s="684">
        <v>0</v>
      </c>
      <c r="K18" s="684">
        <v>0</v>
      </c>
      <c r="L18" s="684">
        <v>0</v>
      </c>
      <c r="M18" s="684"/>
      <c r="N18" s="10" t="s">
        <v>104</v>
      </c>
      <c r="O18" s="10"/>
      <c r="P18" s="688">
        <v>580</v>
      </c>
      <c r="Q18" s="684">
        <v>0</v>
      </c>
      <c r="R18" s="684">
        <v>0</v>
      </c>
      <c r="S18" s="684">
        <v>0</v>
      </c>
      <c r="T18" s="684">
        <v>0</v>
      </c>
      <c r="U18" s="684">
        <v>0</v>
      </c>
      <c r="V18" s="684">
        <v>0</v>
      </c>
      <c r="W18" s="684">
        <v>0</v>
      </c>
      <c r="X18" s="684">
        <v>0</v>
      </c>
    </row>
    <row r="19" spans="1:24" s="6" customFormat="1" x14ac:dyDescent="0.2">
      <c r="A19" s="37" t="s">
        <v>58</v>
      </c>
      <c r="B19" s="39"/>
      <c r="C19" s="688">
        <v>659.64251999999999</v>
      </c>
      <c r="D19" s="684">
        <v>79.642520000000005</v>
      </c>
      <c r="E19" s="684">
        <v>580</v>
      </c>
      <c r="F19" s="684">
        <v>0</v>
      </c>
      <c r="G19" s="684">
        <v>0</v>
      </c>
      <c r="H19" s="684">
        <v>0</v>
      </c>
      <c r="I19" s="684">
        <v>0</v>
      </c>
      <c r="J19" s="684">
        <v>0</v>
      </c>
      <c r="K19" s="684">
        <v>0</v>
      </c>
      <c r="L19" s="684">
        <v>0</v>
      </c>
      <c r="M19" s="684"/>
      <c r="N19" s="37" t="s">
        <v>58</v>
      </c>
      <c r="O19" s="39"/>
      <c r="P19" s="688">
        <v>580</v>
      </c>
      <c r="Q19" s="684">
        <v>0</v>
      </c>
      <c r="R19" s="684">
        <v>0</v>
      </c>
      <c r="S19" s="684">
        <v>0</v>
      </c>
      <c r="T19" s="684">
        <v>0</v>
      </c>
      <c r="U19" s="684">
        <v>0</v>
      </c>
      <c r="V19" s="684">
        <v>0</v>
      </c>
      <c r="W19" s="684">
        <v>0</v>
      </c>
      <c r="X19" s="684">
        <v>0</v>
      </c>
    </row>
    <row r="20" spans="1:24" s="6" customFormat="1" x14ac:dyDescent="0.2">
      <c r="A20" s="37" t="s">
        <v>97</v>
      </c>
      <c r="B20" s="39"/>
      <c r="C20" s="688">
        <v>0</v>
      </c>
      <c r="D20" s="684">
        <v>0</v>
      </c>
      <c r="E20" s="684">
        <v>0</v>
      </c>
      <c r="F20" s="684">
        <v>0</v>
      </c>
      <c r="G20" s="684">
        <v>0</v>
      </c>
      <c r="H20" s="684">
        <v>0</v>
      </c>
      <c r="I20" s="684">
        <v>0</v>
      </c>
      <c r="J20" s="684">
        <v>0</v>
      </c>
      <c r="K20" s="684">
        <v>0</v>
      </c>
      <c r="L20" s="684">
        <v>0</v>
      </c>
      <c r="M20" s="684"/>
      <c r="N20" s="37" t="s">
        <v>97</v>
      </c>
      <c r="O20" s="39"/>
      <c r="P20" s="688">
        <v>0</v>
      </c>
      <c r="Q20" s="684">
        <v>0</v>
      </c>
      <c r="R20" s="684">
        <v>0</v>
      </c>
      <c r="S20" s="684">
        <v>0</v>
      </c>
      <c r="T20" s="684">
        <v>0</v>
      </c>
      <c r="U20" s="684">
        <v>0</v>
      </c>
      <c r="V20" s="684">
        <v>0</v>
      </c>
      <c r="W20" s="684">
        <v>0</v>
      </c>
      <c r="X20" s="684">
        <v>0</v>
      </c>
    </row>
    <row r="21" spans="1:24" s="11" customFormat="1" ht="8.1" customHeight="1" x14ac:dyDescent="0.2">
      <c r="A21" s="94"/>
      <c r="B21" s="94"/>
      <c r="C21" s="1165"/>
      <c r="D21" s="1129"/>
      <c r="E21" s="1129"/>
      <c r="F21" s="1129"/>
      <c r="G21" s="1129"/>
      <c r="H21" s="1129"/>
      <c r="I21" s="1129"/>
      <c r="J21" s="1129"/>
      <c r="K21" s="1129"/>
      <c r="L21" s="1129"/>
      <c r="M21" s="694"/>
      <c r="N21" s="94"/>
      <c r="O21" s="94"/>
      <c r="P21" s="1165"/>
      <c r="Q21" s="1209"/>
      <c r="R21" s="1209"/>
      <c r="S21" s="1209"/>
      <c r="T21" s="1209"/>
      <c r="U21" s="1209"/>
      <c r="V21" s="1209"/>
      <c r="W21" s="1209"/>
      <c r="X21" s="1209"/>
    </row>
    <row r="22" spans="1:24" s="8" customFormat="1" ht="18" customHeight="1" x14ac:dyDescent="0.2">
      <c r="A22" s="7" t="s">
        <v>68</v>
      </c>
      <c r="B22" s="7"/>
      <c r="C22" s="695">
        <v>4838.7173899999998</v>
      </c>
      <c r="D22" s="692">
        <v>0</v>
      </c>
      <c r="E22" s="692">
        <v>4838.7173899999998</v>
      </c>
      <c r="F22" s="692">
        <v>4718</v>
      </c>
      <c r="G22" s="692">
        <v>0</v>
      </c>
      <c r="H22" s="692">
        <v>0</v>
      </c>
      <c r="I22" s="692">
        <v>0</v>
      </c>
      <c r="J22" s="692">
        <v>0</v>
      </c>
      <c r="K22" s="692">
        <v>120.71738999999999</v>
      </c>
      <c r="L22" s="692">
        <v>0</v>
      </c>
      <c r="M22" s="692"/>
      <c r="N22" s="7" t="s">
        <v>68</v>
      </c>
      <c r="O22" s="7"/>
      <c r="P22" s="695">
        <v>0</v>
      </c>
      <c r="Q22" s="692">
        <v>0</v>
      </c>
      <c r="R22" s="692">
        <v>0</v>
      </c>
      <c r="S22" s="692">
        <v>0</v>
      </c>
      <c r="T22" s="692">
        <v>0</v>
      </c>
      <c r="U22" s="692">
        <v>0</v>
      </c>
      <c r="V22" s="692">
        <v>0</v>
      </c>
      <c r="W22" s="692">
        <v>0</v>
      </c>
      <c r="X22" s="692">
        <v>0</v>
      </c>
    </row>
    <row r="23" spans="1:24" s="6" customFormat="1" ht="18" customHeight="1" x14ac:dyDescent="0.2">
      <c r="A23" s="10" t="s">
        <v>55</v>
      </c>
      <c r="B23" s="39"/>
      <c r="C23" s="688">
        <v>4838.7173899999998</v>
      </c>
      <c r="D23" s="684">
        <v>0</v>
      </c>
      <c r="E23" s="684">
        <v>4838.7173899999998</v>
      </c>
      <c r="F23" s="684">
        <v>4718</v>
      </c>
      <c r="G23" s="684">
        <v>0</v>
      </c>
      <c r="H23" s="684">
        <v>0</v>
      </c>
      <c r="I23" s="684">
        <v>0</v>
      </c>
      <c r="J23" s="684">
        <v>0</v>
      </c>
      <c r="K23" s="684">
        <v>120.71738999999999</v>
      </c>
      <c r="L23" s="684">
        <v>0</v>
      </c>
      <c r="M23" s="684"/>
      <c r="N23" s="10" t="s">
        <v>55</v>
      </c>
      <c r="O23" s="39"/>
      <c r="P23" s="688">
        <v>0</v>
      </c>
      <c r="Q23" s="684">
        <v>0</v>
      </c>
      <c r="R23" s="684">
        <v>0</v>
      </c>
      <c r="S23" s="684">
        <v>0</v>
      </c>
      <c r="T23" s="684">
        <v>0</v>
      </c>
      <c r="U23" s="684">
        <v>0</v>
      </c>
      <c r="V23" s="684">
        <v>0</v>
      </c>
      <c r="W23" s="684">
        <v>0</v>
      </c>
      <c r="X23" s="684">
        <v>0</v>
      </c>
    </row>
    <row r="24" spans="1:24" s="6" customFormat="1" x14ac:dyDescent="0.2">
      <c r="A24" s="37" t="s">
        <v>58</v>
      </c>
      <c r="B24" s="39"/>
      <c r="C24" s="688">
        <v>4838.7173899999998</v>
      </c>
      <c r="D24" s="684">
        <v>0</v>
      </c>
      <c r="E24" s="684">
        <v>4838.7173899999998</v>
      </c>
      <c r="F24" s="684">
        <v>4718</v>
      </c>
      <c r="G24" s="684">
        <v>0</v>
      </c>
      <c r="H24" s="684">
        <v>0</v>
      </c>
      <c r="I24" s="684">
        <v>0</v>
      </c>
      <c r="J24" s="684">
        <v>0</v>
      </c>
      <c r="K24" s="684">
        <v>120.71738999999999</v>
      </c>
      <c r="L24" s="684">
        <v>0</v>
      </c>
      <c r="M24" s="684"/>
      <c r="N24" s="37" t="s">
        <v>58</v>
      </c>
      <c r="O24" s="39"/>
      <c r="P24" s="688">
        <v>0</v>
      </c>
      <c r="Q24" s="684">
        <v>0</v>
      </c>
      <c r="R24" s="684">
        <v>0</v>
      </c>
      <c r="S24" s="684">
        <v>0</v>
      </c>
      <c r="T24" s="684">
        <v>0</v>
      </c>
      <c r="U24" s="684">
        <v>0</v>
      </c>
      <c r="V24" s="684">
        <v>0</v>
      </c>
      <c r="W24" s="684">
        <v>0</v>
      </c>
      <c r="X24" s="684">
        <v>0</v>
      </c>
    </row>
    <row r="25" spans="1:24" s="6" customFormat="1" x14ac:dyDescent="0.2">
      <c r="A25" s="37" t="s">
        <v>97</v>
      </c>
      <c r="B25" s="39"/>
      <c r="C25" s="688">
        <v>0</v>
      </c>
      <c r="D25" s="684">
        <v>0</v>
      </c>
      <c r="E25" s="684">
        <v>0</v>
      </c>
      <c r="F25" s="684">
        <v>0</v>
      </c>
      <c r="G25" s="684">
        <v>0</v>
      </c>
      <c r="H25" s="684">
        <v>0</v>
      </c>
      <c r="I25" s="684">
        <v>0</v>
      </c>
      <c r="J25" s="684">
        <v>0</v>
      </c>
      <c r="K25" s="684">
        <v>0</v>
      </c>
      <c r="L25" s="684">
        <v>0</v>
      </c>
      <c r="M25" s="684"/>
      <c r="N25" s="37" t="s">
        <v>97</v>
      </c>
      <c r="O25" s="39"/>
      <c r="P25" s="688">
        <v>0</v>
      </c>
      <c r="Q25" s="684">
        <v>0</v>
      </c>
      <c r="R25" s="684">
        <v>0</v>
      </c>
      <c r="S25" s="684">
        <v>0</v>
      </c>
      <c r="T25" s="684">
        <v>0</v>
      </c>
      <c r="U25" s="684">
        <v>0</v>
      </c>
      <c r="V25" s="684">
        <v>0</v>
      </c>
      <c r="W25" s="684">
        <v>0</v>
      </c>
      <c r="X25" s="684">
        <v>0</v>
      </c>
    </row>
    <row r="26" spans="1:24" s="6" customFormat="1" x14ac:dyDescent="0.2">
      <c r="A26" s="10" t="s">
        <v>56</v>
      </c>
      <c r="B26" s="39"/>
      <c r="C26" s="688">
        <v>0</v>
      </c>
      <c r="D26" s="684">
        <v>0</v>
      </c>
      <c r="E26" s="684">
        <v>0</v>
      </c>
      <c r="F26" s="684">
        <v>0</v>
      </c>
      <c r="G26" s="684">
        <v>0</v>
      </c>
      <c r="H26" s="684">
        <v>0</v>
      </c>
      <c r="I26" s="684">
        <v>0</v>
      </c>
      <c r="J26" s="684">
        <v>0</v>
      </c>
      <c r="K26" s="684">
        <v>0</v>
      </c>
      <c r="L26" s="684">
        <v>0</v>
      </c>
      <c r="M26" s="684"/>
      <c r="N26" s="10" t="s">
        <v>56</v>
      </c>
      <c r="O26" s="39"/>
      <c r="P26" s="688">
        <v>0</v>
      </c>
      <c r="Q26" s="684">
        <v>0</v>
      </c>
      <c r="R26" s="684">
        <v>0</v>
      </c>
      <c r="S26" s="684">
        <v>0</v>
      </c>
      <c r="T26" s="684">
        <v>0</v>
      </c>
      <c r="U26" s="684">
        <v>0</v>
      </c>
      <c r="V26" s="684">
        <v>0</v>
      </c>
      <c r="W26" s="684">
        <v>0</v>
      </c>
      <c r="X26" s="684">
        <v>0</v>
      </c>
    </row>
    <row r="27" spans="1:24" s="6" customFormat="1" x14ac:dyDescent="0.2">
      <c r="A27" s="10" t="s">
        <v>57</v>
      </c>
      <c r="B27" s="39"/>
      <c r="C27" s="688">
        <v>0</v>
      </c>
      <c r="D27" s="684">
        <v>0</v>
      </c>
      <c r="E27" s="684">
        <v>0</v>
      </c>
      <c r="F27" s="684">
        <v>0</v>
      </c>
      <c r="G27" s="684">
        <v>0</v>
      </c>
      <c r="H27" s="684">
        <v>0</v>
      </c>
      <c r="I27" s="684">
        <v>0</v>
      </c>
      <c r="J27" s="684">
        <v>0</v>
      </c>
      <c r="K27" s="684">
        <v>0</v>
      </c>
      <c r="L27" s="684">
        <v>0</v>
      </c>
      <c r="M27" s="684"/>
      <c r="N27" s="10" t="s">
        <v>57</v>
      </c>
      <c r="O27" s="39"/>
      <c r="P27" s="688">
        <v>0</v>
      </c>
      <c r="Q27" s="684">
        <v>0</v>
      </c>
      <c r="R27" s="684">
        <v>0</v>
      </c>
      <c r="S27" s="684">
        <v>0</v>
      </c>
      <c r="T27" s="684">
        <v>0</v>
      </c>
      <c r="U27" s="684">
        <v>0</v>
      </c>
      <c r="V27" s="684">
        <v>0</v>
      </c>
      <c r="W27" s="684">
        <v>0</v>
      </c>
      <c r="X27" s="684">
        <v>0</v>
      </c>
    </row>
    <row r="28" spans="1:24" s="6" customFormat="1" x14ac:dyDescent="0.2">
      <c r="A28" s="37" t="s">
        <v>58</v>
      </c>
      <c r="B28" s="39"/>
      <c r="C28" s="688">
        <v>0</v>
      </c>
      <c r="D28" s="684">
        <v>0</v>
      </c>
      <c r="E28" s="684">
        <v>0</v>
      </c>
      <c r="F28" s="684">
        <v>0</v>
      </c>
      <c r="G28" s="684">
        <v>0</v>
      </c>
      <c r="H28" s="684">
        <v>0</v>
      </c>
      <c r="I28" s="684">
        <v>0</v>
      </c>
      <c r="J28" s="684">
        <v>0</v>
      </c>
      <c r="K28" s="684">
        <v>0</v>
      </c>
      <c r="L28" s="684">
        <v>0</v>
      </c>
      <c r="M28" s="684"/>
      <c r="N28" s="37" t="s">
        <v>58</v>
      </c>
      <c r="O28" s="39"/>
      <c r="P28" s="688">
        <v>0</v>
      </c>
      <c r="Q28" s="684">
        <v>0</v>
      </c>
      <c r="R28" s="684">
        <v>0</v>
      </c>
      <c r="S28" s="684">
        <v>0</v>
      </c>
      <c r="T28" s="684">
        <v>0</v>
      </c>
      <c r="U28" s="684">
        <v>0</v>
      </c>
      <c r="V28" s="684">
        <v>0</v>
      </c>
      <c r="W28" s="684">
        <v>0</v>
      </c>
      <c r="X28" s="684">
        <v>0</v>
      </c>
    </row>
    <row r="29" spans="1:24" s="6" customFormat="1" x14ac:dyDescent="0.2">
      <c r="A29" s="37" t="s">
        <v>97</v>
      </c>
      <c r="B29" s="39"/>
      <c r="C29" s="688">
        <v>0</v>
      </c>
      <c r="D29" s="684">
        <v>0</v>
      </c>
      <c r="E29" s="684">
        <v>0</v>
      </c>
      <c r="F29" s="684">
        <v>0</v>
      </c>
      <c r="G29" s="684">
        <v>0</v>
      </c>
      <c r="H29" s="684">
        <v>0</v>
      </c>
      <c r="I29" s="684">
        <v>0</v>
      </c>
      <c r="J29" s="684">
        <v>0</v>
      </c>
      <c r="K29" s="684">
        <v>0</v>
      </c>
      <c r="L29" s="684">
        <v>0</v>
      </c>
      <c r="M29" s="684"/>
      <c r="N29" s="37" t="s">
        <v>97</v>
      </c>
      <c r="O29" s="39"/>
      <c r="P29" s="688">
        <v>0</v>
      </c>
      <c r="Q29" s="684">
        <v>0</v>
      </c>
      <c r="R29" s="684">
        <v>0</v>
      </c>
      <c r="S29" s="684">
        <v>0</v>
      </c>
      <c r="T29" s="684">
        <v>0</v>
      </c>
      <c r="U29" s="684">
        <v>0</v>
      </c>
      <c r="V29" s="684">
        <v>0</v>
      </c>
      <c r="W29" s="684">
        <v>0</v>
      </c>
      <c r="X29" s="684">
        <v>0</v>
      </c>
    </row>
    <row r="30" spans="1:24" s="6" customFormat="1" ht="8.25" customHeight="1" x14ac:dyDescent="0.2">
      <c r="A30" s="13"/>
      <c r="B30" s="39"/>
      <c r="C30" s="1165"/>
      <c r="D30" s="1129"/>
      <c r="E30" s="1129"/>
      <c r="F30" s="1129"/>
      <c r="G30" s="1129"/>
      <c r="H30" s="1129"/>
      <c r="I30" s="1129"/>
      <c r="J30" s="1129"/>
      <c r="K30" s="1129"/>
      <c r="L30" s="1129"/>
      <c r="M30" s="694"/>
      <c r="N30" s="13"/>
      <c r="O30" s="39"/>
      <c r="P30" s="1165"/>
      <c r="Q30" s="1209"/>
      <c r="R30" s="1209"/>
      <c r="S30" s="1209"/>
      <c r="T30" s="1209"/>
      <c r="U30" s="1209"/>
      <c r="V30" s="1209"/>
      <c r="W30" s="1209"/>
      <c r="X30" s="1209"/>
    </row>
    <row r="31" spans="1:24" s="17" customFormat="1" ht="18" customHeight="1" x14ac:dyDescent="0.2">
      <c r="A31" s="7" t="s">
        <v>69</v>
      </c>
      <c r="B31" s="39"/>
      <c r="C31" s="695"/>
      <c r="D31" s="692"/>
      <c r="E31" s="692"/>
      <c r="F31" s="692"/>
      <c r="G31" s="692"/>
      <c r="H31" s="692"/>
      <c r="I31" s="692"/>
      <c r="J31" s="692"/>
      <c r="K31" s="692"/>
      <c r="L31" s="692"/>
      <c r="M31" s="692"/>
      <c r="N31" s="7" t="s">
        <v>69</v>
      </c>
      <c r="O31" s="39"/>
      <c r="P31" s="695"/>
      <c r="Q31" s="692"/>
      <c r="R31" s="692"/>
      <c r="S31" s="692"/>
      <c r="T31" s="692"/>
      <c r="U31" s="692"/>
      <c r="V31" s="692"/>
      <c r="W31" s="692"/>
      <c r="X31" s="692"/>
    </row>
    <row r="32" spans="1:24" s="17" customFormat="1" ht="18" customHeight="1" x14ac:dyDescent="0.2">
      <c r="A32" s="93" t="s">
        <v>70</v>
      </c>
      <c r="B32" s="39"/>
      <c r="C32" s="55">
        <v>43280.81237</v>
      </c>
      <c r="D32" s="56">
        <v>35518.549700000003</v>
      </c>
      <c r="E32" s="56">
        <v>7762.2626700000001</v>
      </c>
      <c r="F32" s="56">
        <v>4718</v>
      </c>
      <c r="G32" s="56">
        <v>0</v>
      </c>
      <c r="H32" s="56">
        <v>0</v>
      </c>
      <c r="I32" s="56">
        <v>0</v>
      </c>
      <c r="J32" s="56">
        <v>0</v>
      </c>
      <c r="K32" s="56">
        <v>120.71738999999999</v>
      </c>
      <c r="L32" s="56">
        <v>0</v>
      </c>
      <c r="M32" s="56"/>
      <c r="N32" s="93" t="s">
        <v>70</v>
      </c>
      <c r="O32" s="39"/>
      <c r="P32" s="55">
        <v>580</v>
      </c>
      <c r="Q32" s="56">
        <v>0</v>
      </c>
      <c r="R32" s="56">
        <v>0</v>
      </c>
      <c r="S32" s="56">
        <v>2343.5452700000001</v>
      </c>
      <c r="T32" s="56">
        <v>0</v>
      </c>
      <c r="U32" s="56">
        <v>0</v>
      </c>
      <c r="V32" s="56">
        <v>0</v>
      </c>
      <c r="W32" s="56">
        <v>0</v>
      </c>
      <c r="X32" s="56">
        <v>0</v>
      </c>
    </row>
    <row r="33" spans="1:24" s="17" customFormat="1" ht="18" customHeight="1" x14ac:dyDescent="0.2">
      <c r="A33" s="7" t="s">
        <v>71</v>
      </c>
      <c r="B33" s="39"/>
      <c r="C33" s="695">
        <v>41.21566</v>
      </c>
      <c r="D33" s="692">
        <v>0</v>
      </c>
      <c r="E33" s="692">
        <v>41.21566</v>
      </c>
      <c r="F33" s="692">
        <v>0</v>
      </c>
      <c r="G33" s="692">
        <v>0</v>
      </c>
      <c r="H33" s="692">
        <v>0</v>
      </c>
      <c r="I33" s="692">
        <v>0</v>
      </c>
      <c r="J33" s="692">
        <v>0</v>
      </c>
      <c r="K33" s="692">
        <v>0</v>
      </c>
      <c r="L33" s="692">
        <v>0</v>
      </c>
      <c r="M33" s="692"/>
      <c r="N33" s="7" t="s">
        <v>71</v>
      </c>
      <c r="O33" s="39"/>
      <c r="P33" s="695">
        <v>0</v>
      </c>
      <c r="Q33" s="692">
        <v>0</v>
      </c>
      <c r="R33" s="692">
        <v>0</v>
      </c>
      <c r="S33" s="692">
        <v>0</v>
      </c>
      <c r="T33" s="692">
        <v>0</v>
      </c>
      <c r="U33" s="692">
        <v>41.21566</v>
      </c>
      <c r="V33" s="692">
        <v>0</v>
      </c>
      <c r="W33" s="692">
        <v>0</v>
      </c>
      <c r="X33" s="692">
        <v>0</v>
      </c>
    </row>
    <row r="34" spans="1:24" s="11" customFormat="1" ht="8.1" customHeight="1" x14ac:dyDescent="0.2">
      <c r="A34" s="95"/>
      <c r="B34" s="94"/>
      <c r="C34" s="1129"/>
      <c r="D34" s="1129"/>
      <c r="E34" s="1129"/>
      <c r="F34" s="1129"/>
      <c r="G34" s="1129"/>
      <c r="H34" s="1129"/>
      <c r="I34" s="1129"/>
      <c r="J34" s="1129"/>
      <c r="K34" s="1129"/>
      <c r="L34" s="1129"/>
      <c r="M34" s="684"/>
      <c r="N34" s="95"/>
      <c r="O34" s="94"/>
      <c r="P34" s="1129"/>
      <c r="Q34" s="1129"/>
      <c r="R34" s="1129"/>
      <c r="S34" s="1129"/>
      <c r="T34" s="1129"/>
      <c r="U34" s="1129"/>
      <c r="V34" s="1129"/>
      <c r="W34" s="1129"/>
      <c r="X34" s="1129"/>
    </row>
    <row r="35" spans="1:24" s="8" customFormat="1" ht="24.95" customHeight="1" x14ac:dyDescent="0.2">
      <c r="A35" s="1138" t="s">
        <v>162</v>
      </c>
      <c r="B35" s="1131"/>
      <c r="C35" s="1131"/>
      <c r="D35" s="1131"/>
      <c r="E35" s="1131"/>
      <c r="F35" s="1131"/>
      <c r="G35" s="1131"/>
      <c r="H35" s="1131"/>
      <c r="I35" s="1131"/>
      <c r="J35" s="1131"/>
      <c r="K35" s="1131"/>
      <c r="L35" s="1131"/>
      <c r="M35" s="685"/>
      <c r="N35" s="1138" t="s">
        <v>158</v>
      </c>
      <c r="O35" s="1131"/>
      <c r="P35" s="1131"/>
      <c r="Q35" s="1131"/>
      <c r="R35" s="1131"/>
      <c r="S35" s="1131"/>
      <c r="T35" s="1131"/>
      <c r="U35" s="1131"/>
      <c r="V35" s="1131"/>
      <c r="W35" s="1131"/>
      <c r="X35" s="1131"/>
    </row>
    <row r="36" spans="1:24" s="8" customFormat="1" ht="18" customHeight="1" x14ac:dyDescent="0.2">
      <c r="A36" s="7" t="s">
        <v>302</v>
      </c>
      <c r="B36" s="7"/>
      <c r="C36" s="695">
        <v>131298.80101</v>
      </c>
      <c r="D36" s="692">
        <v>97619.880220000006</v>
      </c>
      <c r="E36" s="692">
        <v>33678.920789999996</v>
      </c>
      <c r="F36" s="692">
        <v>0</v>
      </c>
      <c r="G36" s="692">
        <v>0</v>
      </c>
      <c r="H36" s="692">
        <v>445</v>
      </c>
      <c r="I36" s="692">
        <v>3960</v>
      </c>
      <c r="J36" s="692">
        <v>425</v>
      </c>
      <c r="K36" s="692">
        <v>3575</v>
      </c>
      <c r="L36" s="692">
        <v>13119.74294</v>
      </c>
      <c r="M36" s="692"/>
      <c r="N36" s="7" t="s">
        <v>302</v>
      </c>
      <c r="O36" s="7"/>
      <c r="P36" s="695">
        <v>4395</v>
      </c>
      <c r="Q36" s="692">
        <v>675</v>
      </c>
      <c r="R36" s="692">
        <v>0</v>
      </c>
      <c r="S36" s="692">
        <v>1127.17785</v>
      </c>
      <c r="T36" s="692">
        <v>925</v>
      </c>
      <c r="U36" s="692">
        <v>0</v>
      </c>
      <c r="V36" s="692">
        <v>1682</v>
      </c>
      <c r="W36" s="692">
        <v>2175</v>
      </c>
      <c r="X36" s="692">
        <v>1175</v>
      </c>
    </row>
    <row r="37" spans="1:24" s="11" customFormat="1" ht="18" customHeight="1" x14ac:dyDescent="0.2">
      <c r="A37" s="10" t="s">
        <v>60</v>
      </c>
      <c r="B37" s="10"/>
      <c r="C37" s="688">
        <v>131298.80101</v>
      </c>
      <c r="D37" s="684">
        <v>97619.880220000006</v>
      </c>
      <c r="E37" s="684">
        <v>33678.920789999996</v>
      </c>
      <c r="F37" s="684">
        <v>0</v>
      </c>
      <c r="G37" s="684">
        <v>0</v>
      </c>
      <c r="H37" s="684">
        <v>445</v>
      </c>
      <c r="I37" s="684">
        <v>3960</v>
      </c>
      <c r="J37" s="684">
        <v>425</v>
      </c>
      <c r="K37" s="684">
        <v>3575</v>
      </c>
      <c r="L37" s="684">
        <v>13119.74294</v>
      </c>
      <c r="M37" s="684"/>
      <c r="N37" s="10" t="s">
        <v>60</v>
      </c>
      <c r="O37" s="10"/>
      <c r="P37" s="688">
        <v>4395</v>
      </c>
      <c r="Q37" s="684">
        <v>675</v>
      </c>
      <c r="R37" s="684">
        <v>0</v>
      </c>
      <c r="S37" s="684">
        <v>1127.17785</v>
      </c>
      <c r="T37" s="684">
        <v>925</v>
      </c>
      <c r="U37" s="684">
        <v>0</v>
      </c>
      <c r="V37" s="684">
        <v>1682</v>
      </c>
      <c r="W37" s="684">
        <v>2175</v>
      </c>
      <c r="X37" s="684">
        <v>1175</v>
      </c>
    </row>
    <row r="38" spans="1:24" s="8" customFormat="1" x14ac:dyDescent="0.2">
      <c r="A38" s="10" t="s">
        <v>106</v>
      </c>
      <c r="B38" s="7"/>
      <c r="C38" s="688">
        <v>50527.50793</v>
      </c>
      <c r="D38" s="684">
        <v>50527.50793</v>
      </c>
      <c r="E38" s="684">
        <v>0</v>
      </c>
      <c r="F38" s="684">
        <v>0</v>
      </c>
      <c r="G38" s="684">
        <v>0</v>
      </c>
      <c r="H38" s="684">
        <v>0</v>
      </c>
      <c r="I38" s="684">
        <v>0</v>
      </c>
      <c r="J38" s="684">
        <v>0</v>
      </c>
      <c r="K38" s="684">
        <v>0</v>
      </c>
      <c r="L38" s="684">
        <v>0</v>
      </c>
      <c r="M38" s="684"/>
      <c r="N38" s="10" t="s">
        <v>106</v>
      </c>
      <c r="O38" s="7"/>
      <c r="P38" s="688">
        <v>0</v>
      </c>
      <c r="Q38" s="684">
        <v>0</v>
      </c>
      <c r="R38" s="684">
        <v>0</v>
      </c>
      <c r="S38" s="684">
        <v>0</v>
      </c>
      <c r="T38" s="684">
        <v>0</v>
      </c>
      <c r="U38" s="684">
        <v>0</v>
      </c>
      <c r="V38" s="684">
        <v>0</v>
      </c>
      <c r="W38" s="684">
        <v>0</v>
      </c>
      <c r="X38" s="684">
        <v>0</v>
      </c>
    </row>
    <row r="39" spans="1:24" s="8" customFormat="1" x14ac:dyDescent="0.2">
      <c r="A39" s="10" t="s">
        <v>107</v>
      </c>
      <c r="B39" s="7"/>
      <c r="C39" s="688">
        <v>47092.372289999999</v>
      </c>
      <c r="D39" s="684">
        <v>47092.372289999999</v>
      </c>
      <c r="E39" s="684">
        <v>0</v>
      </c>
      <c r="F39" s="684">
        <v>0</v>
      </c>
      <c r="G39" s="684">
        <v>0</v>
      </c>
      <c r="H39" s="684">
        <v>0</v>
      </c>
      <c r="I39" s="684">
        <v>0</v>
      </c>
      <c r="J39" s="684">
        <v>0</v>
      </c>
      <c r="K39" s="684">
        <v>0</v>
      </c>
      <c r="L39" s="684">
        <v>0</v>
      </c>
      <c r="M39" s="684"/>
      <c r="N39" s="10" t="s">
        <v>107</v>
      </c>
      <c r="O39" s="7"/>
      <c r="P39" s="688">
        <v>0</v>
      </c>
      <c r="Q39" s="684">
        <v>0</v>
      </c>
      <c r="R39" s="684">
        <v>0</v>
      </c>
      <c r="S39" s="684">
        <v>0</v>
      </c>
      <c r="T39" s="684">
        <v>0</v>
      </c>
      <c r="U39" s="684">
        <v>0</v>
      </c>
      <c r="V39" s="684">
        <v>0</v>
      </c>
      <c r="W39" s="684">
        <v>0</v>
      </c>
      <c r="X39" s="684">
        <v>0</v>
      </c>
    </row>
    <row r="40" spans="1:24" s="6" customFormat="1" x14ac:dyDescent="0.2">
      <c r="A40" s="10" t="s">
        <v>108</v>
      </c>
      <c r="B40" s="39"/>
      <c r="C40" s="688"/>
      <c r="D40" s="684"/>
      <c r="E40" s="684"/>
      <c r="F40" s="684"/>
      <c r="G40" s="684"/>
      <c r="H40" s="684"/>
      <c r="I40" s="684"/>
      <c r="J40" s="684"/>
      <c r="K40" s="684"/>
      <c r="L40" s="684"/>
      <c r="M40" s="684"/>
      <c r="N40" s="10" t="s">
        <v>108</v>
      </c>
      <c r="O40" s="39"/>
      <c r="P40" s="688"/>
      <c r="Q40" s="684"/>
      <c r="R40" s="684"/>
      <c r="S40" s="684"/>
      <c r="T40" s="684"/>
      <c r="U40" s="684"/>
      <c r="V40" s="684"/>
      <c r="W40" s="684"/>
      <c r="X40" s="684"/>
    </row>
    <row r="41" spans="1:24" s="6" customFormat="1" x14ac:dyDescent="0.2">
      <c r="A41" s="10" t="s">
        <v>109</v>
      </c>
      <c r="B41" s="39"/>
      <c r="C41" s="688">
        <v>33678.920789999996</v>
      </c>
      <c r="D41" s="684">
        <v>0</v>
      </c>
      <c r="E41" s="684">
        <v>33678.920789999996</v>
      </c>
      <c r="F41" s="684">
        <v>0</v>
      </c>
      <c r="G41" s="684">
        <v>0</v>
      </c>
      <c r="H41" s="684">
        <v>445</v>
      </c>
      <c r="I41" s="684">
        <v>3960</v>
      </c>
      <c r="J41" s="684">
        <v>425</v>
      </c>
      <c r="K41" s="684">
        <v>3575</v>
      </c>
      <c r="L41" s="684">
        <v>13119.74294</v>
      </c>
      <c r="M41" s="684"/>
      <c r="N41" s="10" t="s">
        <v>109</v>
      </c>
      <c r="O41" s="39"/>
      <c r="P41" s="688">
        <v>4395</v>
      </c>
      <c r="Q41" s="684">
        <v>675</v>
      </c>
      <c r="R41" s="684">
        <v>0</v>
      </c>
      <c r="S41" s="684">
        <v>1127.17785</v>
      </c>
      <c r="T41" s="684">
        <v>925</v>
      </c>
      <c r="U41" s="684">
        <v>0</v>
      </c>
      <c r="V41" s="684">
        <v>1682</v>
      </c>
      <c r="W41" s="684">
        <v>2175</v>
      </c>
      <c r="X41" s="684">
        <v>1175</v>
      </c>
    </row>
    <row r="42" spans="1:24" s="6" customFormat="1" x14ac:dyDescent="0.2">
      <c r="A42" s="37" t="s">
        <v>58</v>
      </c>
      <c r="B42" s="39"/>
      <c r="C42" s="688">
        <v>32324.17785</v>
      </c>
      <c r="D42" s="684">
        <v>0</v>
      </c>
      <c r="E42" s="684">
        <v>32324.17785</v>
      </c>
      <c r="F42" s="684">
        <v>0</v>
      </c>
      <c r="G42" s="684">
        <v>0</v>
      </c>
      <c r="H42" s="684">
        <v>445</v>
      </c>
      <c r="I42" s="684">
        <v>3960</v>
      </c>
      <c r="J42" s="684">
        <v>425</v>
      </c>
      <c r="K42" s="684">
        <v>3575</v>
      </c>
      <c r="L42" s="684">
        <v>11765</v>
      </c>
      <c r="M42" s="684"/>
      <c r="N42" s="37" t="s">
        <v>58</v>
      </c>
      <c r="O42" s="39"/>
      <c r="P42" s="688">
        <v>4395</v>
      </c>
      <c r="Q42" s="684">
        <v>675</v>
      </c>
      <c r="R42" s="684">
        <v>0</v>
      </c>
      <c r="S42" s="684">
        <v>1127.17785</v>
      </c>
      <c r="T42" s="684">
        <v>925</v>
      </c>
      <c r="U42" s="684">
        <v>0</v>
      </c>
      <c r="V42" s="684">
        <v>1682</v>
      </c>
      <c r="W42" s="684">
        <v>2175</v>
      </c>
      <c r="X42" s="684">
        <v>1175</v>
      </c>
    </row>
    <row r="43" spans="1:24" s="6" customFormat="1" x14ac:dyDescent="0.2">
      <c r="A43" s="37" t="s">
        <v>97</v>
      </c>
      <c r="B43" s="39"/>
      <c r="C43" s="688">
        <v>1354.7429400000001</v>
      </c>
      <c r="D43" s="684">
        <v>0</v>
      </c>
      <c r="E43" s="684">
        <v>1354.7429400000001</v>
      </c>
      <c r="F43" s="684">
        <v>0</v>
      </c>
      <c r="G43" s="684">
        <v>0</v>
      </c>
      <c r="H43" s="684">
        <v>0</v>
      </c>
      <c r="I43" s="684">
        <v>0</v>
      </c>
      <c r="J43" s="684">
        <v>0</v>
      </c>
      <c r="K43" s="684">
        <v>0</v>
      </c>
      <c r="L43" s="684">
        <v>1354.7429400000001</v>
      </c>
      <c r="M43" s="684"/>
      <c r="N43" s="37" t="s">
        <v>97</v>
      </c>
      <c r="O43" s="39"/>
      <c r="P43" s="688">
        <v>0</v>
      </c>
      <c r="Q43" s="684">
        <v>0</v>
      </c>
      <c r="R43" s="684">
        <v>0</v>
      </c>
      <c r="S43" s="684">
        <v>0</v>
      </c>
      <c r="T43" s="684">
        <v>0</v>
      </c>
      <c r="U43" s="684">
        <v>0</v>
      </c>
      <c r="V43" s="684">
        <v>0</v>
      </c>
      <c r="W43" s="684">
        <v>0</v>
      </c>
      <c r="X43" s="684">
        <v>0</v>
      </c>
    </row>
    <row r="44" spans="1:24" s="6" customFormat="1" x14ac:dyDescent="0.2">
      <c r="A44" s="10" t="s">
        <v>111</v>
      </c>
      <c r="B44" s="39"/>
      <c r="C44" s="688">
        <v>0</v>
      </c>
      <c r="D44" s="684">
        <v>0</v>
      </c>
      <c r="E44" s="684">
        <v>0</v>
      </c>
      <c r="F44" s="684">
        <v>0</v>
      </c>
      <c r="G44" s="684">
        <v>0</v>
      </c>
      <c r="H44" s="684">
        <v>0</v>
      </c>
      <c r="I44" s="684">
        <v>0</v>
      </c>
      <c r="J44" s="684">
        <v>0</v>
      </c>
      <c r="K44" s="684">
        <v>0</v>
      </c>
      <c r="L44" s="684">
        <v>0</v>
      </c>
      <c r="M44" s="684"/>
      <c r="N44" s="10" t="s">
        <v>111</v>
      </c>
      <c r="O44" s="39"/>
      <c r="P44" s="688">
        <v>0</v>
      </c>
      <c r="Q44" s="684">
        <v>0</v>
      </c>
      <c r="R44" s="684">
        <v>0</v>
      </c>
      <c r="S44" s="684">
        <v>0</v>
      </c>
      <c r="T44" s="684">
        <v>0</v>
      </c>
      <c r="U44" s="684">
        <v>0</v>
      </c>
      <c r="V44" s="684">
        <v>0</v>
      </c>
      <c r="W44" s="684">
        <v>0</v>
      </c>
      <c r="X44" s="684">
        <v>0</v>
      </c>
    </row>
    <row r="45" spans="1:24" s="6" customFormat="1" x14ac:dyDescent="0.2">
      <c r="A45" s="37" t="s">
        <v>58</v>
      </c>
      <c r="B45" s="39"/>
      <c r="C45" s="688">
        <v>0</v>
      </c>
      <c r="D45" s="684">
        <v>0</v>
      </c>
      <c r="E45" s="684">
        <v>0</v>
      </c>
      <c r="F45" s="684">
        <v>0</v>
      </c>
      <c r="G45" s="684">
        <v>0</v>
      </c>
      <c r="H45" s="684">
        <v>0</v>
      </c>
      <c r="I45" s="684">
        <v>0</v>
      </c>
      <c r="J45" s="684">
        <v>0</v>
      </c>
      <c r="K45" s="684">
        <v>0</v>
      </c>
      <c r="L45" s="684">
        <v>0</v>
      </c>
      <c r="M45" s="684"/>
      <c r="N45" s="37" t="s">
        <v>58</v>
      </c>
      <c r="O45" s="39"/>
      <c r="P45" s="688">
        <v>0</v>
      </c>
      <c r="Q45" s="684">
        <v>0</v>
      </c>
      <c r="R45" s="684">
        <v>0</v>
      </c>
      <c r="S45" s="684">
        <v>0</v>
      </c>
      <c r="T45" s="684">
        <v>0</v>
      </c>
      <c r="U45" s="684">
        <v>0</v>
      </c>
      <c r="V45" s="684">
        <v>0</v>
      </c>
      <c r="W45" s="684">
        <v>0</v>
      </c>
      <c r="X45" s="684">
        <v>0</v>
      </c>
    </row>
    <row r="46" spans="1:24" s="6" customFormat="1" x14ac:dyDescent="0.2">
      <c r="A46" s="37" t="s">
        <v>97</v>
      </c>
      <c r="B46" s="39"/>
      <c r="C46" s="688">
        <v>0</v>
      </c>
      <c r="D46" s="684">
        <v>0</v>
      </c>
      <c r="E46" s="684">
        <v>0</v>
      </c>
      <c r="F46" s="684">
        <v>0</v>
      </c>
      <c r="G46" s="684">
        <v>0</v>
      </c>
      <c r="H46" s="684">
        <v>0</v>
      </c>
      <c r="I46" s="684">
        <v>0</v>
      </c>
      <c r="J46" s="684">
        <v>0</v>
      </c>
      <c r="K46" s="684">
        <v>0</v>
      </c>
      <c r="L46" s="684">
        <v>0</v>
      </c>
      <c r="M46" s="684"/>
      <c r="N46" s="37" t="s">
        <v>97</v>
      </c>
      <c r="O46" s="39"/>
      <c r="P46" s="688">
        <v>0</v>
      </c>
      <c r="Q46" s="684">
        <v>0</v>
      </c>
      <c r="R46" s="684">
        <v>0</v>
      </c>
      <c r="S46" s="684">
        <v>0</v>
      </c>
      <c r="T46" s="684">
        <v>0</v>
      </c>
      <c r="U46" s="684">
        <v>0</v>
      </c>
      <c r="V46" s="684">
        <v>0</v>
      </c>
      <c r="W46" s="684">
        <v>0</v>
      </c>
      <c r="X46" s="684">
        <v>0</v>
      </c>
    </row>
    <row r="47" spans="1:24" s="11" customFormat="1" ht="8.1" customHeight="1" x14ac:dyDescent="0.2">
      <c r="A47" s="94"/>
      <c r="B47" s="94"/>
      <c r="C47" s="1165"/>
      <c r="D47" s="1209"/>
      <c r="E47" s="1209"/>
      <c r="F47" s="1209"/>
      <c r="G47" s="1209"/>
      <c r="H47" s="1209"/>
      <c r="I47" s="1209"/>
      <c r="J47" s="1209"/>
      <c r="K47" s="1209"/>
      <c r="L47" s="1209"/>
      <c r="M47" s="694"/>
      <c r="N47" s="94"/>
      <c r="O47" s="94"/>
      <c r="P47" s="1165"/>
      <c r="Q47" s="1209"/>
      <c r="R47" s="1209"/>
      <c r="S47" s="1209"/>
      <c r="T47" s="1209"/>
      <c r="U47" s="1209"/>
      <c r="V47" s="1209"/>
      <c r="W47" s="1209"/>
      <c r="X47" s="1209"/>
    </row>
    <row r="48" spans="1:24" s="8" customFormat="1" ht="18" customHeight="1" x14ac:dyDescent="0.2">
      <c r="A48" s="7" t="s">
        <v>68</v>
      </c>
      <c r="B48" s="7"/>
      <c r="C48" s="695">
        <v>812.69344999999998</v>
      </c>
      <c r="D48" s="692">
        <v>0</v>
      </c>
      <c r="E48" s="692">
        <v>812.69344999999998</v>
      </c>
      <c r="F48" s="692">
        <v>0</v>
      </c>
      <c r="G48" s="692">
        <v>0</v>
      </c>
      <c r="H48" s="692">
        <v>380</v>
      </c>
      <c r="I48" s="692">
        <v>0</v>
      </c>
      <c r="J48" s="692">
        <v>0</v>
      </c>
      <c r="K48" s="692">
        <v>92.231899999999996</v>
      </c>
      <c r="L48" s="692">
        <v>91</v>
      </c>
      <c r="M48" s="692"/>
      <c r="N48" s="7" t="s">
        <v>68</v>
      </c>
      <c r="O48" s="7"/>
      <c r="P48" s="695">
        <v>153.58699999999999</v>
      </c>
      <c r="Q48" s="692">
        <v>5</v>
      </c>
      <c r="R48" s="692">
        <v>30</v>
      </c>
      <c r="S48" s="692">
        <v>40.863700000000001</v>
      </c>
      <c r="T48" s="692">
        <v>0</v>
      </c>
      <c r="U48" s="692">
        <v>0</v>
      </c>
      <c r="V48" s="692">
        <v>10</v>
      </c>
      <c r="W48" s="692">
        <v>5.0108600000000001</v>
      </c>
      <c r="X48" s="692">
        <v>5</v>
      </c>
    </row>
    <row r="49" spans="1:24" s="6" customFormat="1" ht="18" customHeight="1" x14ac:dyDescent="0.2">
      <c r="A49" s="10" t="s">
        <v>55</v>
      </c>
      <c r="B49" s="39"/>
      <c r="C49" s="688">
        <v>703.10645</v>
      </c>
      <c r="D49" s="684">
        <v>0</v>
      </c>
      <c r="E49" s="684">
        <v>703.10645</v>
      </c>
      <c r="F49" s="684">
        <v>0</v>
      </c>
      <c r="G49" s="684">
        <v>0</v>
      </c>
      <c r="H49" s="684">
        <v>380</v>
      </c>
      <c r="I49" s="684">
        <v>0</v>
      </c>
      <c r="J49" s="684">
        <v>0</v>
      </c>
      <c r="K49" s="684">
        <v>92.231899999999996</v>
      </c>
      <c r="L49" s="684">
        <v>85</v>
      </c>
      <c r="M49" s="684"/>
      <c r="N49" s="10" t="s">
        <v>55</v>
      </c>
      <c r="O49" s="39"/>
      <c r="P49" s="688">
        <v>50</v>
      </c>
      <c r="Q49" s="684">
        <v>5</v>
      </c>
      <c r="R49" s="684">
        <v>30</v>
      </c>
      <c r="S49" s="684">
        <v>40.863700000000001</v>
      </c>
      <c r="T49" s="684">
        <v>0</v>
      </c>
      <c r="U49" s="684">
        <v>0</v>
      </c>
      <c r="V49" s="684">
        <v>10</v>
      </c>
      <c r="W49" s="684">
        <v>5.0108600000000001</v>
      </c>
      <c r="X49" s="684">
        <v>5</v>
      </c>
    </row>
    <row r="50" spans="1:24" s="6" customFormat="1" x14ac:dyDescent="0.2">
      <c r="A50" s="37" t="s">
        <v>58</v>
      </c>
      <c r="B50" s="39"/>
      <c r="C50" s="688">
        <v>703.10645</v>
      </c>
      <c r="D50" s="684">
        <v>0</v>
      </c>
      <c r="E50" s="684">
        <v>703.10645</v>
      </c>
      <c r="F50" s="684">
        <v>0</v>
      </c>
      <c r="G50" s="684">
        <v>0</v>
      </c>
      <c r="H50" s="684">
        <v>380</v>
      </c>
      <c r="I50" s="684">
        <v>0</v>
      </c>
      <c r="J50" s="684">
        <v>0</v>
      </c>
      <c r="K50" s="684">
        <v>92.231899999999996</v>
      </c>
      <c r="L50" s="684">
        <v>85</v>
      </c>
      <c r="M50" s="684"/>
      <c r="N50" s="37" t="s">
        <v>58</v>
      </c>
      <c r="O50" s="39"/>
      <c r="P50" s="688">
        <v>50</v>
      </c>
      <c r="Q50" s="684">
        <v>5</v>
      </c>
      <c r="R50" s="684">
        <v>30</v>
      </c>
      <c r="S50" s="684">
        <v>40.863700000000001</v>
      </c>
      <c r="T50" s="684">
        <v>0</v>
      </c>
      <c r="U50" s="684">
        <v>0</v>
      </c>
      <c r="V50" s="684">
        <v>10</v>
      </c>
      <c r="W50" s="684">
        <v>5.0108600000000001</v>
      </c>
      <c r="X50" s="684">
        <v>5</v>
      </c>
    </row>
    <row r="51" spans="1:24" s="6" customFormat="1" x14ac:dyDescent="0.2">
      <c r="A51" s="37" t="s">
        <v>97</v>
      </c>
      <c r="B51" s="39"/>
      <c r="C51" s="688">
        <v>0</v>
      </c>
      <c r="D51" s="684">
        <v>0</v>
      </c>
      <c r="E51" s="684">
        <v>0</v>
      </c>
      <c r="F51" s="684">
        <v>0</v>
      </c>
      <c r="G51" s="684">
        <v>0</v>
      </c>
      <c r="H51" s="684">
        <v>0</v>
      </c>
      <c r="I51" s="684">
        <v>0</v>
      </c>
      <c r="J51" s="684">
        <v>0</v>
      </c>
      <c r="K51" s="684">
        <v>0</v>
      </c>
      <c r="L51" s="684">
        <v>0</v>
      </c>
      <c r="M51" s="684"/>
      <c r="N51" s="37" t="s">
        <v>97</v>
      </c>
      <c r="O51" s="39"/>
      <c r="P51" s="688">
        <v>0</v>
      </c>
      <c r="Q51" s="684">
        <v>0</v>
      </c>
      <c r="R51" s="684">
        <v>0</v>
      </c>
      <c r="S51" s="684">
        <v>0</v>
      </c>
      <c r="T51" s="684">
        <v>0</v>
      </c>
      <c r="U51" s="684">
        <v>0</v>
      </c>
      <c r="V51" s="684">
        <v>0</v>
      </c>
      <c r="W51" s="684">
        <v>0</v>
      </c>
      <c r="X51" s="684">
        <v>0</v>
      </c>
    </row>
    <row r="52" spans="1:24" s="6" customFormat="1" x14ac:dyDescent="0.2">
      <c r="A52" s="10" t="s">
        <v>56</v>
      </c>
      <c r="B52" s="39"/>
      <c r="C52" s="688">
        <v>109.587</v>
      </c>
      <c r="D52" s="684">
        <v>0</v>
      </c>
      <c r="E52" s="684">
        <v>109.587</v>
      </c>
      <c r="F52" s="684">
        <v>0</v>
      </c>
      <c r="G52" s="684">
        <v>0</v>
      </c>
      <c r="H52" s="684">
        <v>0</v>
      </c>
      <c r="I52" s="684">
        <v>0</v>
      </c>
      <c r="J52" s="684">
        <v>0</v>
      </c>
      <c r="K52" s="684">
        <v>0</v>
      </c>
      <c r="L52" s="684">
        <v>6</v>
      </c>
      <c r="M52" s="684"/>
      <c r="N52" s="10" t="s">
        <v>56</v>
      </c>
      <c r="O52" s="39"/>
      <c r="P52" s="688">
        <v>103.587</v>
      </c>
      <c r="Q52" s="684">
        <v>0</v>
      </c>
      <c r="R52" s="684">
        <v>0</v>
      </c>
      <c r="S52" s="684">
        <v>0</v>
      </c>
      <c r="T52" s="684">
        <v>0</v>
      </c>
      <c r="U52" s="684">
        <v>0</v>
      </c>
      <c r="V52" s="684">
        <v>0</v>
      </c>
      <c r="W52" s="684">
        <v>0</v>
      </c>
      <c r="X52" s="684">
        <v>0</v>
      </c>
    </row>
    <row r="53" spans="1:24" s="6" customFormat="1" x14ac:dyDescent="0.2">
      <c r="A53" s="10" t="s">
        <v>57</v>
      </c>
      <c r="B53" s="39"/>
      <c r="C53" s="688">
        <v>0</v>
      </c>
      <c r="D53" s="684">
        <v>0</v>
      </c>
      <c r="E53" s="684">
        <v>0</v>
      </c>
      <c r="F53" s="684">
        <v>0</v>
      </c>
      <c r="G53" s="684">
        <v>0</v>
      </c>
      <c r="H53" s="684">
        <v>0</v>
      </c>
      <c r="I53" s="684">
        <v>0</v>
      </c>
      <c r="J53" s="684">
        <v>0</v>
      </c>
      <c r="K53" s="684">
        <v>0</v>
      </c>
      <c r="L53" s="684">
        <v>0</v>
      </c>
      <c r="M53" s="684"/>
      <c r="N53" s="10" t="s">
        <v>57</v>
      </c>
      <c r="O53" s="39"/>
      <c r="P53" s="688">
        <v>0</v>
      </c>
      <c r="Q53" s="684">
        <v>0</v>
      </c>
      <c r="R53" s="684">
        <v>0</v>
      </c>
      <c r="S53" s="684">
        <v>0</v>
      </c>
      <c r="T53" s="684">
        <v>0</v>
      </c>
      <c r="U53" s="684">
        <v>0</v>
      </c>
      <c r="V53" s="684">
        <v>0</v>
      </c>
      <c r="W53" s="684">
        <v>0</v>
      </c>
      <c r="X53" s="684">
        <v>0</v>
      </c>
    </row>
    <row r="54" spans="1:24" s="6" customFormat="1" x14ac:dyDescent="0.2">
      <c r="A54" s="37" t="s">
        <v>58</v>
      </c>
      <c r="B54" s="39"/>
      <c r="C54" s="688">
        <v>0</v>
      </c>
      <c r="D54" s="684">
        <v>0</v>
      </c>
      <c r="E54" s="684">
        <v>0</v>
      </c>
      <c r="F54" s="684">
        <v>0</v>
      </c>
      <c r="G54" s="684">
        <v>0</v>
      </c>
      <c r="H54" s="684">
        <v>0</v>
      </c>
      <c r="I54" s="684">
        <v>0</v>
      </c>
      <c r="J54" s="684">
        <v>0</v>
      </c>
      <c r="K54" s="684">
        <v>0</v>
      </c>
      <c r="L54" s="684">
        <v>0</v>
      </c>
      <c r="M54" s="684"/>
      <c r="N54" s="37" t="s">
        <v>58</v>
      </c>
      <c r="O54" s="39"/>
      <c r="P54" s="688">
        <v>0</v>
      </c>
      <c r="Q54" s="684">
        <v>0</v>
      </c>
      <c r="R54" s="684">
        <v>0</v>
      </c>
      <c r="S54" s="684">
        <v>0</v>
      </c>
      <c r="T54" s="684">
        <v>0</v>
      </c>
      <c r="U54" s="684">
        <v>0</v>
      </c>
      <c r="V54" s="684">
        <v>0</v>
      </c>
      <c r="W54" s="684">
        <v>0</v>
      </c>
      <c r="X54" s="684">
        <v>0</v>
      </c>
    </row>
    <row r="55" spans="1:24" s="6" customFormat="1" x14ac:dyDescent="0.2">
      <c r="A55" s="37" t="s">
        <v>97</v>
      </c>
      <c r="B55" s="39"/>
      <c r="C55" s="688">
        <v>0</v>
      </c>
      <c r="D55" s="684">
        <v>0</v>
      </c>
      <c r="E55" s="684">
        <v>0</v>
      </c>
      <c r="F55" s="684">
        <v>0</v>
      </c>
      <c r="G55" s="684">
        <v>0</v>
      </c>
      <c r="H55" s="684">
        <v>0</v>
      </c>
      <c r="I55" s="684">
        <v>0</v>
      </c>
      <c r="J55" s="684">
        <v>0</v>
      </c>
      <c r="K55" s="684">
        <v>0</v>
      </c>
      <c r="L55" s="684">
        <v>0</v>
      </c>
      <c r="M55" s="684"/>
      <c r="N55" s="37" t="s">
        <v>97</v>
      </c>
      <c r="O55" s="39"/>
      <c r="P55" s="688">
        <v>0</v>
      </c>
      <c r="Q55" s="684">
        <v>0</v>
      </c>
      <c r="R55" s="684">
        <v>0</v>
      </c>
      <c r="S55" s="684">
        <v>0</v>
      </c>
      <c r="T55" s="684">
        <v>0</v>
      </c>
      <c r="U55" s="684">
        <v>0</v>
      </c>
      <c r="V55" s="684">
        <v>0</v>
      </c>
      <c r="W55" s="684">
        <v>0</v>
      </c>
      <c r="X55" s="684">
        <v>0</v>
      </c>
    </row>
    <row r="56" spans="1:24" s="6" customFormat="1" ht="8.25" customHeight="1" x14ac:dyDescent="0.2">
      <c r="A56" s="13"/>
      <c r="B56" s="39"/>
      <c r="C56" s="1165"/>
      <c r="D56" s="1209"/>
      <c r="E56" s="1209"/>
      <c r="F56" s="1209"/>
      <c r="G56" s="1209"/>
      <c r="H56" s="1209"/>
      <c r="I56" s="1209"/>
      <c r="J56" s="1209"/>
      <c r="K56" s="1209"/>
      <c r="L56" s="1209"/>
      <c r="M56" s="694"/>
      <c r="N56" s="13"/>
      <c r="O56" s="39"/>
      <c r="P56" s="1165"/>
      <c r="Q56" s="1209"/>
      <c r="R56" s="1209"/>
      <c r="S56" s="1209"/>
      <c r="T56" s="1209"/>
      <c r="U56" s="1209"/>
      <c r="V56" s="1209"/>
      <c r="W56" s="1209"/>
      <c r="X56" s="1209"/>
    </row>
    <row r="57" spans="1:24" s="17" customFormat="1" ht="18" customHeight="1" x14ac:dyDescent="0.2">
      <c r="A57" s="7" t="s">
        <v>69</v>
      </c>
      <c r="B57" s="39"/>
      <c r="C57" s="695"/>
      <c r="D57" s="692"/>
      <c r="E57" s="692"/>
      <c r="F57" s="692"/>
      <c r="G57" s="692"/>
      <c r="H57" s="692"/>
      <c r="I57" s="692"/>
      <c r="J57" s="692"/>
      <c r="K57" s="692"/>
      <c r="L57" s="692"/>
      <c r="M57" s="692"/>
      <c r="N57" s="7" t="s">
        <v>69</v>
      </c>
      <c r="O57" s="39"/>
      <c r="P57" s="695"/>
      <c r="Q57" s="692"/>
      <c r="R57" s="692"/>
      <c r="S57" s="692"/>
      <c r="T57" s="692"/>
      <c r="U57" s="692"/>
      <c r="V57" s="692"/>
      <c r="W57" s="692"/>
      <c r="X57" s="692"/>
    </row>
    <row r="58" spans="1:24" s="17" customFormat="1" ht="18" customHeight="1" x14ac:dyDescent="0.2">
      <c r="A58" s="93" t="s">
        <v>70</v>
      </c>
      <c r="B58" s="39"/>
      <c r="C58" s="55">
        <v>132111.49445999999</v>
      </c>
      <c r="D58" s="56">
        <v>97619.880220000006</v>
      </c>
      <c r="E58" s="56">
        <v>34491.614240000003</v>
      </c>
      <c r="F58" s="56">
        <v>0</v>
      </c>
      <c r="G58" s="56">
        <v>0</v>
      </c>
      <c r="H58" s="56">
        <v>825</v>
      </c>
      <c r="I58" s="56">
        <v>3960</v>
      </c>
      <c r="J58" s="56">
        <v>425</v>
      </c>
      <c r="K58" s="56">
        <v>3667.2319000000002</v>
      </c>
      <c r="L58" s="56">
        <v>13210.74294</v>
      </c>
      <c r="M58" s="56"/>
      <c r="N58" s="93" t="s">
        <v>70</v>
      </c>
      <c r="O58" s="39"/>
      <c r="P58" s="55">
        <v>4548.5870000000004</v>
      </c>
      <c r="Q58" s="56">
        <v>680</v>
      </c>
      <c r="R58" s="56">
        <v>30</v>
      </c>
      <c r="S58" s="56">
        <v>1168.0415399999999</v>
      </c>
      <c r="T58" s="56">
        <v>925</v>
      </c>
      <c r="U58" s="56">
        <v>0</v>
      </c>
      <c r="V58" s="56">
        <v>1692</v>
      </c>
      <c r="W58" s="56">
        <v>2180.0108599999999</v>
      </c>
      <c r="X58" s="56">
        <v>1180</v>
      </c>
    </row>
    <row r="59" spans="1:24" s="17" customFormat="1" ht="18" customHeight="1" x14ac:dyDescent="0.2">
      <c r="A59" s="7" t="s">
        <v>71</v>
      </c>
      <c r="B59" s="39"/>
      <c r="C59" s="695">
        <v>450.80682000000002</v>
      </c>
      <c r="D59" s="692">
        <v>23.85454</v>
      </c>
      <c r="E59" s="692">
        <v>426.95227999999997</v>
      </c>
      <c r="F59" s="692">
        <v>0</v>
      </c>
      <c r="G59" s="692">
        <v>0</v>
      </c>
      <c r="H59" s="692">
        <v>0</v>
      </c>
      <c r="I59" s="692">
        <v>0</v>
      </c>
      <c r="J59" s="692">
        <v>0</v>
      </c>
      <c r="K59" s="692">
        <v>0</v>
      </c>
      <c r="L59" s="692">
        <v>0</v>
      </c>
      <c r="M59" s="692"/>
      <c r="N59" s="7" t="s">
        <v>71</v>
      </c>
      <c r="O59" s="39"/>
      <c r="P59" s="695">
        <v>0</v>
      </c>
      <c r="Q59" s="692">
        <v>45.952280000000002</v>
      </c>
      <c r="R59" s="692">
        <v>381</v>
      </c>
      <c r="S59" s="692">
        <v>0</v>
      </c>
      <c r="T59" s="692">
        <v>0</v>
      </c>
      <c r="U59" s="692">
        <v>0</v>
      </c>
      <c r="V59" s="692">
        <v>0</v>
      </c>
      <c r="W59" s="692">
        <v>0</v>
      </c>
      <c r="X59" s="692">
        <v>0</v>
      </c>
    </row>
    <row r="60" spans="1:24" s="11" customFormat="1" ht="8.1" customHeight="1" x14ac:dyDescent="0.2">
      <c r="C60" s="1129"/>
      <c r="D60" s="1129"/>
      <c r="E60" s="1129"/>
      <c r="F60" s="1129"/>
      <c r="G60" s="1129"/>
      <c r="H60" s="1129"/>
      <c r="I60" s="1129"/>
      <c r="J60" s="1129"/>
      <c r="K60" s="1129"/>
      <c r="L60" s="1129"/>
      <c r="M60" s="684"/>
      <c r="P60" s="1129"/>
      <c r="Q60" s="1129"/>
      <c r="R60" s="1129"/>
      <c r="S60" s="1129"/>
      <c r="T60" s="1129"/>
      <c r="U60" s="1129"/>
      <c r="V60" s="1129"/>
      <c r="W60" s="1129"/>
      <c r="X60" s="1129"/>
    </row>
    <row r="61" spans="1:24" s="8" customFormat="1" ht="24.95" customHeight="1" x14ac:dyDescent="0.2">
      <c r="A61" s="1138" t="s">
        <v>163</v>
      </c>
      <c r="B61" s="1131"/>
      <c r="C61" s="1131"/>
      <c r="D61" s="1131"/>
      <c r="E61" s="1131"/>
      <c r="F61" s="1131"/>
      <c r="G61" s="1131"/>
      <c r="H61" s="1131"/>
      <c r="I61" s="1131"/>
      <c r="J61" s="1131"/>
      <c r="K61" s="1131"/>
      <c r="L61" s="1131"/>
      <c r="M61" s="685"/>
      <c r="N61" s="1138" t="s">
        <v>156</v>
      </c>
      <c r="O61" s="1131"/>
      <c r="P61" s="1131"/>
      <c r="Q61" s="1131"/>
      <c r="R61" s="1131"/>
      <c r="S61" s="1131"/>
      <c r="T61" s="1131"/>
      <c r="U61" s="1131"/>
      <c r="V61" s="1131"/>
      <c r="W61" s="1131"/>
      <c r="X61" s="1131"/>
    </row>
    <row r="62" spans="1:24" s="8" customFormat="1" ht="18" customHeight="1" x14ac:dyDescent="0.2">
      <c r="A62" s="7" t="s">
        <v>302</v>
      </c>
      <c r="B62" s="7"/>
      <c r="C62" s="695">
        <v>72430.917220000003</v>
      </c>
      <c r="D62" s="692">
        <v>54267.27463</v>
      </c>
      <c r="E62" s="692">
        <v>18163.642589999999</v>
      </c>
      <c r="F62" s="692">
        <v>2877.3</v>
      </c>
      <c r="G62" s="692">
        <v>1110</v>
      </c>
      <c r="H62" s="692">
        <v>1360</v>
      </c>
      <c r="I62" s="692">
        <v>1394.8951099999999</v>
      </c>
      <c r="J62" s="692">
        <v>250</v>
      </c>
      <c r="K62" s="692">
        <v>1960</v>
      </c>
      <c r="L62" s="692">
        <v>2446.1999999999998</v>
      </c>
      <c r="M62" s="692"/>
      <c r="N62" s="7" t="s">
        <v>302</v>
      </c>
      <c r="O62" s="7"/>
      <c r="P62" s="695">
        <v>143</v>
      </c>
      <c r="Q62" s="692">
        <v>415</v>
      </c>
      <c r="R62" s="692">
        <v>20</v>
      </c>
      <c r="S62" s="692">
        <v>872.24748</v>
      </c>
      <c r="T62" s="692">
        <v>1185</v>
      </c>
      <c r="U62" s="692">
        <v>0</v>
      </c>
      <c r="V62" s="692">
        <v>4080</v>
      </c>
      <c r="W62" s="692">
        <v>0</v>
      </c>
      <c r="X62" s="692">
        <v>50</v>
      </c>
    </row>
    <row r="63" spans="1:24" s="11" customFormat="1" ht="18" customHeight="1" x14ac:dyDescent="0.2">
      <c r="A63" s="10" t="s">
        <v>60</v>
      </c>
      <c r="B63" s="10"/>
      <c r="C63" s="688">
        <v>72430.917220000003</v>
      </c>
      <c r="D63" s="684">
        <v>54267.27463</v>
      </c>
      <c r="E63" s="684">
        <v>18163.642589999999</v>
      </c>
      <c r="F63" s="684">
        <v>2877.3</v>
      </c>
      <c r="G63" s="684">
        <v>1110</v>
      </c>
      <c r="H63" s="684">
        <v>1360</v>
      </c>
      <c r="I63" s="684">
        <v>1394.8951099999999</v>
      </c>
      <c r="J63" s="684">
        <v>250</v>
      </c>
      <c r="K63" s="684">
        <v>1960</v>
      </c>
      <c r="L63" s="684">
        <v>2446.1999999999998</v>
      </c>
      <c r="M63" s="684"/>
      <c r="N63" s="10" t="s">
        <v>60</v>
      </c>
      <c r="O63" s="10"/>
      <c r="P63" s="688">
        <v>143</v>
      </c>
      <c r="Q63" s="684">
        <v>415</v>
      </c>
      <c r="R63" s="684">
        <v>20</v>
      </c>
      <c r="S63" s="684">
        <v>872.24748</v>
      </c>
      <c r="T63" s="684">
        <v>1185</v>
      </c>
      <c r="U63" s="684">
        <v>0</v>
      </c>
      <c r="V63" s="684">
        <v>4080</v>
      </c>
      <c r="W63" s="684">
        <v>0</v>
      </c>
      <c r="X63" s="684">
        <v>50</v>
      </c>
    </row>
    <row r="64" spans="1:24" s="11" customFormat="1" x14ac:dyDescent="0.2">
      <c r="A64" s="10" t="s">
        <v>105</v>
      </c>
      <c r="B64" s="10"/>
      <c r="C64" s="688">
        <v>39060.182930000003</v>
      </c>
      <c r="D64" s="684">
        <v>39060.182930000003</v>
      </c>
      <c r="E64" s="684">
        <v>0</v>
      </c>
      <c r="F64" s="684">
        <v>0</v>
      </c>
      <c r="G64" s="684">
        <v>0</v>
      </c>
      <c r="H64" s="684">
        <v>0</v>
      </c>
      <c r="I64" s="684">
        <v>0</v>
      </c>
      <c r="J64" s="684">
        <v>0</v>
      </c>
      <c r="K64" s="684">
        <v>0</v>
      </c>
      <c r="L64" s="684">
        <v>0</v>
      </c>
      <c r="M64" s="684"/>
      <c r="N64" s="10" t="s">
        <v>105</v>
      </c>
      <c r="O64" s="10"/>
      <c r="P64" s="688">
        <v>0</v>
      </c>
      <c r="Q64" s="684">
        <v>0</v>
      </c>
      <c r="R64" s="684">
        <v>0</v>
      </c>
      <c r="S64" s="684">
        <v>0</v>
      </c>
      <c r="T64" s="684">
        <v>0</v>
      </c>
      <c r="U64" s="684">
        <v>0</v>
      </c>
      <c r="V64" s="684">
        <v>0</v>
      </c>
      <c r="W64" s="684">
        <v>0</v>
      </c>
      <c r="X64" s="684">
        <v>0</v>
      </c>
    </row>
    <row r="65" spans="1:24" s="11" customFormat="1" x14ac:dyDescent="0.2">
      <c r="A65" s="37" t="s">
        <v>58</v>
      </c>
      <c r="B65" s="10"/>
      <c r="C65" s="688">
        <v>39060.182930000003</v>
      </c>
      <c r="D65" s="684">
        <v>39060.182930000003</v>
      </c>
      <c r="E65" s="684">
        <v>0</v>
      </c>
      <c r="F65" s="684">
        <v>0</v>
      </c>
      <c r="G65" s="684">
        <v>0</v>
      </c>
      <c r="H65" s="684">
        <v>0</v>
      </c>
      <c r="I65" s="684">
        <v>0</v>
      </c>
      <c r="J65" s="684">
        <v>0</v>
      </c>
      <c r="K65" s="684">
        <v>0</v>
      </c>
      <c r="L65" s="684">
        <v>0</v>
      </c>
      <c r="M65" s="684"/>
      <c r="N65" s="37" t="s">
        <v>58</v>
      </c>
      <c r="O65" s="10"/>
      <c r="P65" s="688">
        <v>0</v>
      </c>
      <c r="Q65" s="684">
        <v>0</v>
      </c>
      <c r="R65" s="684">
        <v>0</v>
      </c>
      <c r="S65" s="684">
        <v>0</v>
      </c>
      <c r="T65" s="684">
        <v>0</v>
      </c>
      <c r="U65" s="684">
        <v>0</v>
      </c>
      <c r="V65" s="684">
        <v>0</v>
      </c>
      <c r="W65" s="684">
        <v>0</v>
      </c>
      <c r="X65" s="684">
        <v>0</v>
      </c>
    </row>
    <row r="66" spans="1:24" s="11" customFormat="1" x14ac:dyDescent="0.2">
      <c r="A66" s="37" t="s">
        <v>97</v>
      </c>
      <c r="B66" s="10"/>
      <c r="C66" s="688">
        <v>0</v>
      </c>
      <c r="D66" s="684">
        <v>0</v>
      </c>
      <c r="E66" s="684">
        <v>0</v>
      </c>
      <c r="F66" s="684">
        <v>0</v>
      </c>
      <c r="G66" s="684">
        <v>0</v>
      </c>
      <c r="H66" s="684">
        <v>0</v>
      </c>
      <c r="I66" s="684">
        <v>0</v>
      </c>
      <c r="J66" s="684">
        <v>0</v>
      </c>
      <c r="K66" s="684">
        <v>0</v>
      </c>
      <c r="L66" s="684">
        <v>0</v>
      </c>
      <c r="M66" s="684"/>
      <c r="N66" s="37" t="s">
        <v>97</v>
      </c>
      <c r="O66" s="10"/>
      <c r="P66" s="688">
        <v>0</v>
      </c>
      <c r="Q66" s="684">
        <v>0</v>
      </c>
      <c r="R66" s="684">
        <v>0</v>
      </c>
      <c r="S66" s="684">
        <v>0</v>
      </c>
      <c r="T66" s="684">
        <v>0</v>
      </c>
      <c r="U66" s="684">
        <v>0</v>
      </c>
      <c r="V66" s="684">
        <v>0</v>
      </c>
      <c r="W66" s="684">
        <v>0</v>
      </c>
      <c r="X66" s="684">
        <v>0</v>
      </c>
    </row>
    <row r="67" spans="1:24" s="6" customFormat="1" x14ac:dyDescent="0.2">
      <c r="A67" s="10" t="s">
        <v>112</v>
      </c>
      <c r="B67" s="39"/>
      <c r="C67" s="688">
        <v>532.44178999999997</v>
      </c>
      <c r="D67" s="684">
        <v>532.44178999999997</v>
      </c>
      <c r="E67" s="684">
        <v>0</v>
      </c>
      <c r="F67" s="684">
        <v>0</v>
      </c>
      <c r="G67" s="684">
        <v>0</v>
      </c>
      <c r="H67" s="684">
        <v>0</v>
      </c>
      <c r="I67" s="684">
        <v>0</v>
      </c>
      <c r="J67" s="684">
        <v>0</v>
      </c>
      <c r="K67" s="684">
        <v>0</v>
      </c>
      <c r="L67" s="684">
        <v>0</v>
      </c>
      <c r="M67" s="684"/>
      <c r="N67" s="10" t="s">
        <v>112</v>
      </c>
      <c r="O67" s="39"/>
      <c r="P67" s="688">
        <v>0</v>
      </c>
      <c r="Q67" s="684">
        <v>0</v>
      </c>
      <c r="R67" s="684">
        <v>0</v>
      </c>
      <c r="S67" s="684">
        <v>0</v>
      </c>
      <c r="T67" s="684">
        <v>0</v>
      </c>
      <c r="U67" s="684">
        <v>0</v>
      </c>
      <c r="V67" s="684">
        <v>0</v>
      </c>
      <c r="W67" s="684">
        <v>0</v>
      </c>
      <c r="X67" s="684">
        <v>0</v>
      </c>
    </row>
    <row r="68" spans="1:24" s="6" customFormat="1" x14ac:dyDescent="0.2">
      <c r="A68" s="10" t="s">
        <v>113</v>
      </c>
      <c r="B68" s="39"/>
      <c r="C68" s="688"/>
      <c r="D68" s="684"/>
      <c r="E68" s="684"/>
      <c r="F68" s="684"/>
      <c r="G68" s="684"/>
      <c r="H68" s="684"/>
      <c r="I68" s="684"/>
      <c r="J68" s="684"/>
      <c r="K68" s="684"/>
      <c r="L68" s="684"/>
      <c r="M68" s="684"/>
      <c r="N68" s="10" t="s">
        <v>113</v>
      </c>
      <c r="O68" s="39"/>
      <c r="P68" s="688"/>
      <c r="Q68" s="684"/>
      <c r="R68" s="684"/>
      <c r="S68" s="684"/>
      <c r="T68" s="684"/>
      <c r="U68" s="684"/>
      <c r="V68" s="684"/>
      <c r="W68" s="684"/>
      <c r="X68" s="684"/>
    </row>
    <row r="69" spans="1:24" s="6" customFormat="1" ht="14.25" x14ac:dyDescent="0.2">
      <c r="A69" s="10" t="s">
        <v>320</v>
      </c>
      <c r="B69" s="39"/>
      <c r="C69" s="688">
        <v>14674.64991</v>
      </c>
      <c r="D69" s="684">
        <v>14674.64991</v>
      </c>
      <c r="E69" s="684">
        <v>0</v>
      </c>
      <c r="F69" s="684">
        <v>0</v>
      </c>
      <c r="G69" s="684">
        <v>0</v>
      </c>
      <c r="H69" s="684">
        <v>0</v>
      </c>
      <c r="I69" s="684">
        <v>0</v>
      </c>
      <c r="J69" s="684">
        <v>0</v>
      </c>
      <c r="K69" s="684">
        <v>0</v>
      </c>
      <c r="L69" s="684">
        <v>0</v>
      </c>
      <c r="M69" s="684"/>
      <c r="N69" s="10" t="s">
        <v>320</v>
      </c>
      <c r="O69" s="39"/>
      <c r="P69" s="688">
        <v>0</v>
      </c>
      <c r="Q69" s="684">
        <v>0</v>
      </c>
      <c r="R69" s="684">
        <v>0</v>
      </c>
      <c r="S69" s="684">
        <v>0</v>
      </c>
      <c r="T69" s="684">
        <v>0</v>
      </c>
      <c r="U69" s="684">
        <v>0</v>
      </c>
      <c r="V69" s="684">
        <v>0</v>
      </c>
      <c r="W69" s="684">
        <v>0</v>
      </c>
      <c r="X69" s="684">
        <v>0</v>
      </c>
    </row>
    <row r="70" spans="1:24" s="6" customFormat="1" x14ac:dyDescent="0.2">
      <c r="A70" s="10" t="s">
        <v>108</v>
      </c>
      <c r="B70" s="39"/>
      <c r="C70" s="688"/>
      <c r="D70" s="684"/>
      <c r="E70" s="684"/>
      <c r="F70" s="684"/>
      <c r="G70" s="684"/>
      <c r="H70" s="684"/>
      <c r="I70" s="684"/>
      <c r="J70" s="684"/>
      <c r="K70" s="684"/>
      <c r="L70" s="684"/>
      <c r="M70" s="684"/>
      <c r="N70" s="10" t="s">
        <v>108</v>
      </c>
      <c r="O70" s="39"/>
      <c r="P70" s="688"/>
      <c r="Q70" s="684"/>
      <c r="R70" s="684"/>
      <c r="S70" s="684"/>
      <c r="T70" s="684"/>
      <c r="U70" s="684"/>
      <c r="V70" s="684"/>
      <c r="W70" s="684"/>
      <c r="X70" s="684"/>
    </row>
    <row r="71" spans="1:24" s="6" customFormat="1" x14ac:dyDescent="0.2">
      <c r="A71" s="10" t="s">
        <v>114</v>
      </c>
      <c r="B71" s="39"/>
      <c r="C71" s="688">
        <v>18163.642589999999</v>
      </c>
      <c r="D71" s="684">
        <v>0</v>
      </c>
      <c r="E71" s="684">
        <v>18163.642589999999</v>
      </c>
      <c r="F71" s="684">
        <v>2877.3</v>
      </c>
      <c r="G71" s="684">
        <v>1110</v>
      </c>
      <c r="H71" s="684">
        <v>1360</v>
      </c>
      <c r="I71" s="684">
        <v>1394.8951099999999</v>
      </c>
      <c r="J71" s="684">
        <v>250</v>
      </c>
      <c r="K71" s="684">
        <v>1960</v>
      </c>
      <c r="L71" s="684">
        <v>2446.1999999999998</v>
      </c>
      <c r="M71" s="684"/>
      <c r="N71" s="10" t="s">
        <v>114</v>
      </c>
      <c r="O71" s="39"/>
      <c r="P71" s="688">
        <v>143</v>
      </c>
      <c r="Q71" s="684">
        <v>415</v>
      </c>
      <c r="R71" s="684">
        <v>20</v>
      </c>
      <c r="S71" s="684">
        <v>872.24748</v>
      </c>
      <c r="T71" s="684">
        <v>1185</v>
      </c>
      <c r="U71" s="684">
        <v>0</v>
      </c>
      <c r="V71" s="684">
        <v>4080</v>
      </c>
      <c r="W71" s="684">
        <v>0</v>
      </c>
      <c r="X71" s="684">
        <v>50</v>
      </c>
    </row>
    <row r="72" spans="1:24" s="6" customFormat="1" x14ac:dyDescent="0.2">
      <c r="A72" s="37" t="s">
        <v>58</v>
      </c>
      <c r="B72" s="39"/>
      <c r="C72" s="688">
        <v>17920.247480000002</v>
      </c>
      <c r="D72" s="684">
        <v>0</v>
      </c>
      <c r="E72" s="684">
        <v>17920.247480000002</v>
      </c>
      <c r="F72" s="684">
        <v>2850</v>
      </c>
      <c r="G72" s="684">
        <v>1110</v>
      </c>
      <c r="H72" s="684">
        <v>1360</v>
      </c>
      <c r="I72" s="684">
        <v>1290</v>
      </c>
      <c r="J72" s="684">
        <v>250</v>
      </c>
      <c r="K72" s="684">
        <v>1960</v>
      </c>
      <c r="L72" s="684">
        <v>2335</v>
      </c>
      <c r="M72" s="684"/>
      <c r="N72" s="37" t="s">
        <v>58</v>
      </c>
      <c r="O72" s="39"/>
      <c r="P72" s="688">
        <v>143</v>
      </c>
      <c r="Q72" s="684">
        <v>415</v>
      </c>
      <c r="R72" s="684">
        <v>20</v>
      </c>
      <c r="S72" s="684">
        <v>872.24748</v>
      </c>
      <c r="T72" s="684">
        <v>1185</v>
      </c>
      <c r="U72" s="684">
        <v>0</v>
      </c>
      <c r="V72" s="684">
        <v>4080</v>
      </c>
      <c r="W72" s="684">
        <v>0</v>
      </c>
      <c r="X72" s="684">
        <v>50</v>
      </c>
    </row>
    <row r="73" spans="1:24" s="6" customFormat="1" x14ac:dyDescent="0.2">
      <c r="A73" s="37" t="s">
        <v>97</v>
      </c>
      <c r="B73" s="39"/>
      <c r="C73" s="688">
        <v>243.39510999999999</v>
      </c>
      <c r="D73" s="684">
        <v>0</v>
      </c>
      <c r="E73" s="684">
        <v>243.39510999999999</v>
      </c>
      <c r="F73" s="684">
        <v>27.3</v>
      </c>
      <c r="G73" s="684">
        <v>0</v>
      </c>
      <c r="H73" s="684">
        <v>0</v>
      </c>
      <c r="I73" s="684">
        <v>104.89511</v>
      </c>
      <c r="J73" s="684">
        <v>0</v>
      </c>
      <c r="K73" s="684">
        <v>0</v>
      </c>
      <c r="L73" s="684">
        <v>111.2</v>
      </c>
      <c r="M73" s="684"/>
      <c r="N73" s="37" t="s">
        <v>97</v>
      </c>
      <c r="O73" s="39"/>
      <c r="P73" s="688">
        <v>0</v>
      </c>
      <c r="Q73" s="684">
        <v>0</v>
      </c>
      <c r="R73" s="684">
        <v>0</v>
      </c>
      <c r="S73" s="684">
        <v>0</v>
      </c>
      <c r="T73" s="684">
        <v>0</v>
      </c>
      <c r="U73" s="684">
        <v>0</v>
      </c>
      <c r="V73" s="684">
        <v>0</v>
      </c>
      <c r="W73" s="684">
        <v>0</v>
      </c>
      <c r="X73" s="684">
        <v>0</v>
      </c>
    </row>
    <row r="74" spans="1:24" s="6" customFormat="1" x14ac:dyDescent="0.2">
      <c r="A74" s="10" t="s">
        <v>110</v>
      </c>
      <c r="B74" s="39"/>
      <c r="C74" s="688">
        <v>0</v>
      </c>
      <c r="D74" s="684">
        <v>0</v>
      </c>
      <c r="E74" s="684">
        <v>0</v>
      </c>
      <c r="F74" s="684">
        <v>0</v>
      </c>
      <c r="G74" s="684">
        <v>0</v>
      </c>
      <c r="H74" s="684">
        <v>0</v>
      </c>
      <c r="I74" s="684">
        <v>0</v>
      </c>
      <c r="J74" s="684">
        <v>0</v>
      </c>
      <c r="K74" s="684">
        <v>0</v>
      </c>
      <c r="L74" s="684">
        <v>0</v>
      </c>
      <c r="M74" s="684"/>
      <c r="N74" s="10" t="s">
        <v>110</v>
      </c>
      <c r="O74" s="39"/>
      <c r="P74" s="688">
        <v>0</v>
      </c>
      <c r="Q74" s="684">
        <v>0</v>
      </c>
      <c r="R74" s="684">
        <v>0</v>
      </c>
      <c r="S74" s="684">
        <v>0</v>
      </c>
      <c r="T74" s="684">
        <v>0</v>
      </c>
      <c r="U74" s="684">
        <v>0</v>
      </c>
      <c r="V74" s="684">
        <v>0</v>
      </c>
      <c r="W74" s="684">
        <v>0</v>
      </c>
      <c r="X74" s="684">
        <v>0</v>
      </c>
    </row>
    <row r="75" spans="1:24" s="6" customFormat="1" x14ac:dyDescent="0.2">
      <c r="A75" s="37" t="s">
        <v>58</v>
      </c>
      <c r="B75" s="39"/>
      <c r="C75" s="688">
        <v>0</v>
      </c>
      <c r="D75" s="684">
        <v>0</v>
      </c>
      <c r="E75" s="684">
        <v>0</v>
      </c>
      <c r="F75" s="684">
        <v>0</v>
      </c>
      <c r="G75" s="684">
        <v>0</v>
      </c>
      <c r="H75" s="684">
        <v>0</v>
      </c>
      <c r="I75" s="684">
        <v>0</v>
      </c>
      <c r="J75" s="684">
        <v>0</v>
      </c>
      <c r="K75" s="684">
        <v>0</v>
      </c>
      <c r="L75" s="684">
        <v>0</v>
      </c>
      <c r="M75" s="684"/>
      <c r="N75" s="37" t="s">
        <v>58</v>
      </c>
      <c r="O75" s="39"/>
      <c r="P75" s="688">
        <v>0</v>
      </c>
      <c r="Q75" s="684">
        <v>0</v>
      </c>
      <c r="R75" s="684">
        <v>0</v>
      </c>
      <c r="S75" s="684">
        <v>0</v>
      </c>
      <c r="T75" s="684">
        <v>0</v>
      </c>
      <c r="U75" s="684">
        <v>0</v>
      </c>
      <c r="V75" s="684">
        <v>0</v>
      </c>
      <c r="W75" s="684">
        <v>0</v>
      </c>
      <c r="X75" s="684">
        <v>0</v>
      </c>
    </row>
    <row r="76" spans="1:24" s="6" customFormat="1" x14ac:dyDescent="0.2">
      <c r="A76" s="37" t="s">
        <v>97</v>
      </c>
      <c r="B76" s="39"/>
      <c r="C76" s="688">
        <v>0</v>
      </c>
      <c r="D76" s="684">
        <v>0</v>
      </c>
      <c r="E76" s="684">
        <v>0</v>
      </c>
      <c r="F76" s="684">
        <v>0</v>
      </c>
      <c r="G76" s="684">
        <v>0</v>
      </c>
      <c r="H76" s="684">
        <v>0</v>
      </c>
      <c r="I76" s="684">
        <v>0</v>
      </c>
      <c r="J76" s="684">
        <v>0</v>
      </c>
      <c r="K76" s="684">
        <v>0</v>
      </c>
      <c r="L76" s="684">
        <v>0</v>
      </c>
      <c r="M76" s="684"/>
      <c r="N76" s="37" t="s">
        <v>97</v>
      </c>
      <c r="O76" s="39"/>
      <c r="P76" s="688">
        <v>0</v>
      </c>
      <c r="Q76" s="684">
        <v>0</v>
      </c>
      <c r="R76" s="684">
        <v>0</v>
      </c>
      <c r="S76" s="684">
        <v>0</v>
      </c>
      <c r="T76" s="684">
        <v>0</v>
      </c>
      <c r="U76" s="684">
        <v>0</v>
      </c>
      <c r="V76" s="684">
        <v>0</v>
      </c>
      <c r="W76" s="684">
        <v>0</v>
      </c>
      <c r="X76" s="684">
        <v>0</v>
      </c>
    </row>
    <row r="77" spans="1:24" s="11" customFormat="1" ht="8.1" customHeight="1" x14ac:dyDescent="0.2">
      <c r="A77" s="94"/>
      <c r="B77" s="94"/>
      <c r="C77" s="1165"/>
      <c r="D77" s="1209"/>
      <c r="E77" s="1209"/>
      <c r="F77" s="1209"/>
      <c r="G77" s="1209"/>
      <c r="H77" s="1209"/>
      <c r="I77" s="1209"/>
      <c r="J77" s="1209"/>
      <c r="K77" s="1209"/>
      <c r="L77" s="1209"/>
      <c r="M77" s="694"/>
      <c r="N77" s="94"/>
      <c r="O77" s="94"/>
      <c r="P77" s="1165"/>
      <c r="Q77" s="1209"/>
      <c r="R77" s="1209"/>
      <c r="S77" s="1209"/>
      <c r="T77" s="1209"/>
      <c r="U77" s="1209"/>
      <c r="V77" s="1209"/>
      <c r="W77" s="1209"/>
      <c r="X77" s="1209"/>
    </row>
    <row r="78" spans="1:24" s="8" customFormat="1" ht="18" customHeight="1" x14ac:dyDescent="0.2">
      <c r="A78" s="7" t="s">
        <v>68</v>
      </c>
      <c r="B78" s="7"/>
      <c r="C78" s="695">
        <v>17351.91246</v>
      </c>
      <c r="D78" s="692">
        <v>813.24054999999998</v>
      </c>
      <c r="E78" s="692">
        <v>16538.671910000001</v>
      </c>
      <c r="F78" s="692">
        <v>505.51220000000001</v>
      </c>
      <c r="G78" s="692">
        <v>740.6</v>
      </c>
      <c r="H78" s="692">
        <v>192</v>
      </c>
      <c r="I78" s="692">
        <v>208</v>
      </c>
      <c r="J78" s="692">
        <v>515.4375</v>
      </c>
      <c r="K78" s="692">
        <v>1830.9018900000001</v>
      </c>
      <c r="L78" s="692">
        <v>2661.4891200000002</v>
      </c>
      <c r="M78" s="692"/>
      <c r="N78" s="7" t="s">
        <v>68</v>
      </c>
      <c r="O78" s="7"/>
      <c r="P78" s="695">
        <v>1837.3185900000001</v>
      </c>
      <c r="Q78" s="692">
        <v>487</v>
      </c>
      <c r="R78" s="692">
        <v>392</v>
      </c>
      <c r="S78" s="692">
        <v>491.43774000000002</v>
      </c>
      <c r="T78" s="692">
        <v>2057.6243300000001</v>
      </c>
      <c r="U78" s="692">
        <v>1837</v>
      </c>
      <c r="V78" s="692">
        <v>1426.02999</v>
      </c>
      <c r="W78" s="692">
        <v>293.14537999999999</v>
      </c>
      <c r="X78" s="692">
        <v>1063.17517</v>
      </c>
    </row>
    <row r="79" spans="1:24" s="6" customFormat="1" ht="18" customHeight="1" x14ac:dyDescent="0.2">
      <c r="A79" s="10" t="s">
        <v>55</v>
      </c>
      <c r="B79" s="39"/>
      <c r="C79" s="688">
        <v>12033.95831</v>
      </c>
      <c r="D79" s="684">
        <v>159</v>
      </c>
      <c r="E79" s="684">
        <v>11874.95831</v>
      </c>
      <c r="F79" s="684">
        <v>449.51220000000001</v>
      </c>
      <c r="G79" s="684">
        <v>698.6</v>
      </c>
      <c r="H79" s="684">
        <v>107.5</v>
      </c>
      <c r="I79" s="684">
        <v>118</v>
      </c>
      <c r="J79" s="684">
        <v>440</v>
      </c>
      <c r="K79" s="684">
        <v>1214.00667</v>
      </c>
      <c r="L79" s="684">
        <v>1973.7858699999999</v>
      </c>
      <c r="M79" s="684"/>
      <c r="N79" s="10" t="s">
        <v>55</v>
      </c>
      <c r="O79" s="39"/>
      <c r="P79" s="688">
        <v>1419.56459</v>
      </c>
      <c r="Q79" s="684">
        <v>285</v>
      </c>
      <c r="R79" s="684">
        <v>350</v>
      </c>
      <c r="S79" s="684">
        <v>0</v>
      </c>
      <c r="T79" s="684">
        <v>1475.26423</v>
      </c>
      <c r="U79" s="684">
        <v>1340</v>
      </c>
      <c r="V79" s="684">
        <v>1033.02999</v>
      </c>
      <c r="W79" s="684">
        <v>158.14537999999999</v>
      </c>
      <c r="X79" s="684">
        <v>812.54938000000004</v>
      </c>
    </row>
    <row r="80" spans="1:24" s="6" customFormat="1" x14ac:dyDescent="0.2">
      <c r="A80" s="37" t="s">
        <v>58</v>
      </c>
      <c r="B80" s="39"/>
      <c r="C80" s="688">
        <v>12033.95831</v>
      </c>
      <c r="D80" s="684">
        <v>159</v>
      </c>
      <c r="E80" s="684">
        <v>11874.95831</v>
      </c>
      <c r="F80" s="684">
        <v>449.51220000000001</v>
      </c>
      <c r="G80" s="684">
        <v>698.6</v>
      </c>
      <c r="H80" s="684">
        <v>107.5</v>
      </c>
      <c r="I80" s="684">
        <v>118</v>
      </c>
      <c r="J80" s="684">
        <v>440</v>
      </c>
      <c r="K80" s="684">
        <v>1214.00667</v>
      </c>
      <c r="L80" s="684">
        <v>1973.7858699999999</v>
      </c>
      <c r="M80" s="684"/>
      <c r="N80" s="37" t="s">
        <v>58</v>
      </c>
      <c r="O80" s="39"/>
      <c r="P80" s="688">
        <v>1419.56459</v>
      </c>
      <c r="Q80" s="684">
        <v>285</v>
      </c>
      <c r="R80" s="684">
        <v>350</v>
      </c>
      <c r="S80" s="684">
        <v>0</v>
      </c>
      <c r="T80" s="684">
        <v>1475.26423</v>
      </c>
      <c r="U80" s="684">
        <v>1340</v>
      </c>
      <c r="V80" s="684">
        <v>1033.02999</v>
      </c>
      <c r="W80" s="684">
        <v>158.14537999999999</v>
      </c>
      <c r="X80" s="684">
        <v>812.54938000000004</v>
      </c>
    </row>
    <row r="81" spans="1:24" s="6" customFormat="1" x14ac:dyDescent="0.2">
      <c r="A81" s="37" t="s">
        <v>97</v>
      </c>
      <c r="B81" s="39"/>
      <c r="C81" s="688">
        <v>0</v>
      </c>
      <c r="D81" s="684">
        <v>0</v>
      </c>
      <c r="E81" s="684">
        <v>0</v>
      </c>
      <c r="F81" s="684">
        <v>0</v>
      </c>
      <c r="G81" s="684">
        <v>0</v>
      </c>
      <c r="H81" s="684">
        <v>0</v>
      </c>
      <c r="I81" s="684">
        <v>0</v>
      </c>
      <c r="J81" s="684">
        <v>0</v>
      </c>
      <c r="K81" s="684">
        <v>0</v>
      </c>
      <c r="L81" s="684">
        <v>0</v>
      </c>
      <c r="M81" s="684"/>
      <c r="N81" s="37" t="s">
        <v>97</v>
      </c>
      <c r="O81" s="39"/>
      <c r="P81" s="688">
        <v>0</v>
      </c>
      <c r="Q81" s="684">
        <v>0</v>
      </c>
      <c r="R81" s="684">
        <v>0</v>
      </c>
      <c r="S81" s="684">
        <v>0</v>
      </c>
      <c r="T81" s="684">
        <v>0</v>
      </c>
      <c r="U81" s="684">
        <v>0</v>
      </c>
      <c r="V81" s="684">
        <v>0</v>
      </c>
      <c r="W81" s="684">
        <v>0</v>
      </c>
      <c r="X81" s="684">
        <v>0</v>
      </c>
    </row>
    <row r="82" spans="1:24" s="6" customFormat="1" x14ac:dyDescent="0.2">
      <c r="A82" s="10" t="s">
        <v>56</v>
      </c>
      <c r="B82" s="39"/>
      <c r="C82" s="688">
        <v>4875.2604899999997</v>
      </c>
      <c r="D82" s="684">
        <v>437.35054000000002</v>
      </c>
      <c r="E82" s="684">
        <v>4437.9099500000002</v>
      </c>
      <c r="F82" s="684">
        <v>56</v>
      </c>
      <c r="G82" s="684">
        <v>42</v>
      </c>
      <c r="H82" s="684">
        <v>84.5</v>
      </c>
      <c r="I82" s="684">
        <v>90</v>
      </c>
      <c r="J82" s="684">
        <v>75.4375</v>
      </c>
      <c r="K82" s="684">
        <v>616.89521999999999</v>
      </c>
      <c r="L82" s="684">
        <v>687.70325000000003</v>
      </c>
      <c r="M82" s="684"/>
      <c r="N82" s="10" t="s">
        <v>56</v>
      </c>
      <c r="O82" s="39"/>
      <c r="P82" s="688">
        <v>417.75400000000002</v>
      </c>
      <c r="Q82" s="684">
        <v>202</v>
      </c>
      <c r="R82" s="684">
        <v>42</v>
      </c>
      <c r="S82" s="684">
        <v>285.43774000000002</v>
      </c>
      <c r="T82" s="684">
        <v>562.55646000000002</v>
      </c>
      <c r="U82" s="684">
        <v>497</v>
      </c>
      <c r="V82" s="684">
        <v>393</v>
      </c>
      <c r="W82" s="684">
        <v>135</v>
      </c>
      <c r="X82" s="684">
        <v>250.62578999999999</v>
      </c>
    </row>
    <row r="83" spans="1:24" s="6" customFormat="1" x14ac:dyDescent="0.2">
      <c r="A83" s="10" t="s">
        <v>57</v>
      </c>
      <c r="B83" s="39"/>
      <c r="C83" s="688">
        <v>442.69366000000002</v>
      </c>
      <c r="D83" s="684">
        <v>216.89001999999999</v>
      </c>
      <c r="E83" s="684">
        <v>225.80365</v>
      </c>
      <c r="F83" s="684">
        <v>0</v>
      </c>
      <c r="G83" s="684">
        <v>0</v>
      </c>
      <c r="H83" s="684">
        <v>0</v>
      </c>
      <c r="I83" s="684">
        <v>0</v>
      </c>
      <c r="J83" s="684">
        <v>0</v>
      </c>
      <c r="K83" s="684">
        <v>0</v>
      </c>
      <c r="L83" s="684">
        <v>0</v>
      </c>
      <c r="M83" s="684"/>
      <c r="N83" s="10" t="s">
        <v>57</v>
      </c>
      <c r="O83" s="39"/>
      <c r="P83" s="688">
        <v>0</v>
      </c>
      <c r="Q83" s="684">
        <v>0</v>
      </c>
      <c r="R83" s="684">
        <v>0</v>
      </c>
      <c r="S83" s="684">
        <v>206</v>
      </c>
      <c r="T83" s="684">
        <v>19.803650000000001</v>
      </c>
      <c r="U83" s="684">
        <v>0</v>
      </c>
      <c r="V83" s="684">
        <v>0</v>
      </c>
      <c r="W83" s="684">
        <v>0</v>
      </c>
      <c r="X83" s="684">
        <v>0</v>
      </c>
    </row>
    <row r="84" spans="1:24" s="6" customFormat="1" x14ac:dyDescent="0.2">
      <c r="A84" s="37" t="s">
        <v>58</v>
      </c>
      <c r="B84" s="39"/>
      <c r="C84" s="688">
        <v>442.69366000000002</v>
      </c>
      <c r="D84" s="684">
        <v>216.89001999999999</v>
      </c>
      <c r="E84" s="684">
        <v>225.80365</v>
      </c>
      <c r="F84" s="684">
        <v>0</v>
      </c>
      <c r="G84" s="684">
        <v>0</v>
      </c>
      <c r="H84" s="684">
        <v>0</v>
      </c>
      <c r="I84" s="684">
        <v>0</v>
      </c>
      <c r="J84" s="684">
        <v>0</v>
      </c>
      <c r="K84" s="684">
        <v>0</v>
      </c>
      <c r="L84" s="684">
        <v>0</v>
      </c>
      <c r="M84" s="684"/>
      <c r="N84" s="37" t="s">
        <v>58</v>
      </c>
      <c r="O84" s="39"/>
      <c r="P84" s="688">
        <v>0</v>
      </c>
      <c r="Q84" s="684">
        <v>0</v>
      </c>
      <c r="R84" s="684">
        <v>0</v>
      </c>
      <c r="S84" s="684">
        <v>206</v>
      </c>
      <c r="T84" s="684">
        <v>19.803650000000001</v>
      </c>
      <c r="U84" s="684">
        <v>0</v>
      </c>
      <c r="V84" s="684">
        <v>0</v>
      </c>
      <c r="W84" s="684">
        <v>0</v>
      </c>
      <c r="X84" s="684">
        <v>0</v>
      </c>
    </row>
    <row r="85" spans="1:24" s="6" customFormat="1" x14ac:dyDescent="0.2">
      <c r="A85" s="37" t="s">
        <v>97</v>
      </c>
      <c r="B85" s="39"/>
      <c r="C85" s="688">
        <v>0</v>
      </c>
      <c r="D85" s="684">
        <v>0</v>
      </c>
      <c r="E85" s="684">
        <v>0</v>
      </c>
      <c r="F85" s="684">
        <v>0</v>
      </c>
      <c r="G85" s="684">
        <v>0</v>
      </c>
      <c r="H85" s="684">
        <v>0</v>
      </c>
      <c r="I85" s="684">
        <v>0</v>
      </c>
      <c r="J85" s="684">
        <v>0</v>
      </c>
      <c r="K85" s="684">
        <v>0</v>
      </c>
      <c r="L85" s="684">
        <v>0</v>
      </c>
      <c r="M85" s="684"/>
      <c r="N85" s="37" t="s">
        <v>97</v>
      </c>
      <c r="O85" s="39"/>
      <c r="P85" s="688">
        <v>0</v>
      </c>
      <c r="Q85" s="684">
        <v>0</v>
      </c>
      <c r="R85" s="684">
        <v>0</v>
      </c>
      <c r="S85" s="684">
        <v>0</v>
      </c>
      <c r="T85" s="684">
        <v>0</v>
      </c>
      <c r="U85" s="684">
        <v>0</v>
      </c>
      <c r="V85" s="684">
        <v>0</v>
      </c>
      <c r="W85" s="684">
        <v>0</v>
      </c>
      <c r="X85" s="684">
        <v>0</v>
      </c>
    </row>
    <row r="86" spans="1:24" s="6" customFormat="1" ht="8.25" customHeight="1" x14ac:dyDescent="0.2">
      <c r="A86" s="13"/>
      <c r="B86" s="39"/>
      <c r="C86" s="1165"/>
      <c r="D86" s="1209"/>
      <c r="E86" s="1209"/>
      <c r="F86" s="1209"/>
      <c r="G86" s="1209"/>
      <c r="H86" s="1209"/>
      <c r="I86" s="1209"/>
      <c r="J86" s="1209"/>
      <c r="K86" s="1209"/>
      <c r="L86" s="1209"/>
      <c r="M86" s="694"/>
      <c r="N86" s="13"/>
      <c r="O86" s="39"/>
      <c r="P86" s="1165"/>
      <c r="Q86" s="1209"/>
      <c r="R86" s="1209"/>
      <c r="S86" s="1209"/>
      <c r="T86" s="1209"/>
      <c r="U86" s="1209"/>
      <c r="V86" s="1209"/>
      <c r="W86" s="1209"/>
      <c r="X86" s="1209"/>
    </row>
    <row r="87" spans="1:24" s="17" customFormat="1" ht="18" customHeight="1" x14ac:dyDescent="0.2">
      <c r="A87" s="7" t="s">
        <v>69</v>
      </c>
      <c r="B87" s="39"/>
      <c r="C87" s="695"/>
      <c r="D87" s="692"/>
      <c r="E87" s="692"/>
      <c r="F87" s="692"/>
      <c r="G87" s="692"/>
      <c r="H87" s="692"/>
      <c r="I87" s="692"/>
      <c r="J87" s="692"/>
      <c r="K87" s="692"/>
      <c r="L87" s="692"/>
      <c r="M87" s="692"/>
      <c r="N87" s="7" t="s">
        <v>69</v>
      </c>
      <c r="O87" s="39"/>
      <c r="P87" s="695"/>
      <c r="Q87" s="692"/>
      <c r="R87" s="692"/>
      <c r="S87" s="692"/>
      <c r="T87" s="692"/>
      <c r="U87" s="692"/>
      <c r="V87" s="692"/>
      <c r="W87" s="692"/>
      <c r="X87" s="692"/>
    </row>
    <row r="88" spans="1:24" s="17" customFormat="1" ht="18" customHeight="1" x14ac:dyDescent="0.2">
      <c r="A88" s="93" t="s">
        <v>70</v>
      </c>
      <c r="B88" s="39"/>
      <c r="C88" s="55">
        <v>89782.829679999995</v>
      </c>
      <c r="D88" s="56">
        <v>55080.515180000002</v>
      </c>
      <c r="E88" s="56">
        <v>34702.314489999997</v>
      </c>
      <c r="F88" s="56">
        <v>3382.8121999999998</v>
      </c>
      <c r="G88" s="56">
        <v>1850.6</v>
      </c>
      <c r="H88" s="56">
        <v>1552</v>
      </c>
      <c r="I88" s="56">
        <v>1602.8951099999999</v>
      </c>
      <c r="J88" s="56">
        <v>765.4375</v>
      </c>
      <c r="K88" s="56">
        <v>3790.9018900000001</v>
      </c>
      <c r="L88" s="56">
        <v>5107.68912</v>
      </c>
      <c r="M88" s="56"/>
      <c r="N88" s="93" t="s">
        <v>70</v>
      </c>
      <c r="O88" s="39"/>
      <c r="P88" s="55">
        <v>1980.3185900000001</v>
      </c>
      <c r="Q88" s="56">
        <v>902</v>
      </c>
      <c r="R88" s="56">
        <v>412</v>
      </c>
      <c r="S88" s="56">
        <v>1363.6852200000001</v>
      </c>
      <c r="T88" s="56">
        <v>3242.6243300000001</v>
      </c>
      <c r="U88" s="56">
        <v>1837</v>
      </c>
      <c r="V88" s="56">
        <v>5506.02999</v>
      </c>
      <c r="W88" s="56">
        <v>293.14537999999999</v>
      </c>
      <c r="X88" s="56">
        <v>1113.17517</v>
      </c>
    </row>
    <row r="89" spans="1:24" s="17" customFormat="1" ht="18" customHeight="1" x14ac:dyDescent="0.2">
      <c r="A89" s="7" t="s">
        <v>71</v>
      </c>
      <c r="B89" s="39"/>
      <c r="C89" s="695">
        <v>1567.35301</v>
      </c>
      <c r="D89" s="692">
        <v>213.15190000000001</v>
      </c>
      <c r="E89" s="692">
        <v>1354.20111</v>
      </c>
      <c r="F89" s="692">
        <v>392.06326000000001</v>
      </c>
      <c r="G89" s="692">
        <v>87.452200000000005</v>
      </c>
      <c r="H89" s="692">
        <v>0</v>
      </c>
      <c r="I89" s="692">
        <v>28.07536</v>
      </c>
      <c r="J89" s="692">
        <v>0</v>
      </c>
      <c r="K89" s="692">
        <v>31.3141</v>
      </c>
      <c r="L89" s="692">
        <v>260.38359000000003</v>
      </c>
      <c r="M89" s="692"/>
      <c r="N89" s="7" t="s">
        <v>71</v>
      </c>
      <c r="O89" s="39"/>
      <c r="P89" s="695">
        <v>77.389870000000002</v>
      </c>
      <c r="Q89" s="692">
        <v>12.405419999999999</v>
      </c>
      <c r="R89" s="692">
        <v>6</v>
      </c>
      <c r="S89" s="692">
        <v>110</v>
      </c>
      <c r="T89" s="692">
        <v>239.46709999999999</v>
      </c>
      <c r="U89" s="692">
        <v>0</v>
      </c>
      <c r="V89" s="692">
        <v>56.070140000000002</v>
      </c>
      <c r="W89" s="692">
        <v>2.09958</v>
      </c>
      <c r="X89" s="692">
        <v>51.480490000000003</v>
      </c>
    </row>
    <row r="90" spans="1:24" s="65" customFormat="1" ht="12.75" customHeight="1" x14ac:dyDescent="0.2">
      <c r="A90" s="95"/>
      <c r="B90" s="59"/>
      <c r="C90" s="684"/>
      <c r="D90" s="684"/>
      <c r="E90" s="11"/>
      <c r="F90" s="11"/>
      <c r="J90" s="30"/>
      <c r="K90" s="30"/>
      <c r="L90" s="30"/>
      <c r="M90" s="30"/>
      <c r="N90" s="95"/>
      <c r="O90" s="59"/>
      <c r="P90" s="684"/>
      <c r="Q90" s="684"/>
      <c r="R90" s="684"/>
      <c r="S90" s="684"/>
      <c r="T90" s="684"/>
      <c r="U90" s="684"/>
      <c r="V90" s="684"/>
      <c r="W90" s="684"/>
      <c r="X90" s="684"/>
    </row>
    <row r="91" spans="1:24" s="65" customFormat="1" ht="12.75" customHeight="1" x14ac:dyDescent="0.2">
      <c r="A91" s="95"/>
      <c r="B91" s="59"/>
      <c r="C91" s="684"/>
      <c r="D91" s="684"/>
      <c r="E91" s="11"/>
      <c r="F91" s="11"/>
      <c r="J91" s="30"/>
      <c r="K91" s="30"/>
      <c r="L91" s="30"/>
      <c r="M91" s="30"/>
      <c r="N91" s="95"/>
      <c r="O91" s="59"/>
      <c r="P91" s="684"/>
      <c r="Q91" s="684"/>
      <c r="R91" s="684"/>
      <c r="S91" s="684"/>
      <c r="T91" s="684"/>
      <c r="U91" s="684"/>
      <c r="V91" s="684"/>
      <c r="W91" s="684"/>
      <c r="X91" s="684"/>
    </row>
    <row r="92" spans="1:24" s="28" customFormat="1" ht="12.75" customHeight="1" x14ac:dyDescent="0.2">
      <c r="A92" s="686" t="s">
        <v>40</v>
      </c>
      <c r="F92" s="29"/>
      <c r="H92" s="30"/>
      <c r="I92" s="30"/>
      <c r="K92" s="35"/>
      <c r="N92" s="686" t="s">
        <v>40</v>
      </c>
      <c r="P92" s="684"/>
      <c r="Q92" s="684"/>
      <c r="R92" s="684"/>
      <c r="S92" s="684"/>
      <c r="T92" s="684"/>
      <c r="U92" s="684"/>
      <c r="V92" s="684"/>
      <c r="W92" s="684"/>
      <c r="X92" s="684"/>
    </row>
    <row r="93" spans="1:24" s="28" customFormat="1" ht="12.75" customHeight="1" x14ac:dyDescent="0.2">
      <c r="A93" s="1210" t="s">
        <v>187</v>
      </c>
      <c r="B93" s="1211"/>
      <c r="C93" s="1211"/>
      <c r="D93" s="1211"/>
      <c r="E93" s="1211"/>
      <c r="F93" s="29"/>
      <c r="H93" s="30"/>
      <c r="I93" s="30"/>
      <c r="K93" s="35"/>
      <c r="N93" s="1210" t="s">
        <v>187</v>
      </c>
      <c r="O93" s="1211"/>
      <c r="P93" s="1211"/>
      <c r="Q93" s="1211"/>
      <c r="R93" s="1211"/>
      <c r="S93" s="684"/>
      <c r="T93" s="684"/>
      <c r="U93" s="684"/>
      <c r="V93" s="684"/>
      <c r="W93" s="684"/>
      <c r="X93" s="684"/>
    </row>
    <row r="94" spans="1:24" s="348" customFormat="1" ht="12.75" customHeight="1" x14ac:dyDescent="0.2">
      <c r="F94" s="693"/>
      <c r="G94" s="693"/>
      <c r="H94" s="693"/>
      <c r="I94" s="693"/>
      <c r="J94" s="693"/>
      <c r="K94" s="693"/>
    </row>
    <row r="95" spans="1:24" ht="12.75" customHeight="1" x14ac:dyDescent="0.2">
      <c r="X95" s="292"/>
    </row>
    <row r="96" spans="1:24" ht="12.75" customHeight="1" x14ac:dyDescent="0.2">
      <c r="X96" s="292"/>
    </row>
    <row r="97" spans="24:24" x14ac:dyDescent="0.2">
      <c r="X97" s="292"/>
    </row>
    <row r="98" spans="24:24" x14ac:dyDescent="0.2">
      <c r="X98" s="292"/>
    </row>
    <row r="99" spans="24:24" x14ac:dyDescent="0.2">
      <c r="X99" s="292"/>
    </row>
    <row r="100" spans="24:24" x14ac:dyDescent="0.2">
      <c r="X100" s="292"/>
    </row>
    <row r="101" spans="24:24" x14ac:dyDescent="0.2">
      <c r="X101" s="292"/>
    </row>
    <row r="102" spans="24:24" x14ac:dyDescent="0.2">
      <c r="X102" s="292"/>
    </row>
    <row r="103" spans="24:24" x14ac:dyDescent="0.2">
      <c r="X103" s="292"/>
    </row>
    <row r="104" spans="24:24" x14ac:dyDescent="0.2">
      <c r="X104" s="292"/>
    </row>
    <row r="105" spans="24:24" x14ac:dyDescent="0.2">
      <c r="X105" s="292"/>
    </row>
    <row r="106" spans="24:24" x14ac:dyDescent="0.2">
      <c r="X106" s="292"/>
    </row>
    <row r="107" spans="24:24" x14ac:dyDescent="0.2">
      <c r="X107" s="292"/>
    </row>
    <row r="108" spans="24:24" x14ac:dyDescent="0.2">
      <c r="X108" s="292"/>
    </row>
    <row r="109" spans="24:24" x14ac:dyDescent="0.2">
      <c r="X109" s="292"/>
    </row>
    <row r="110" spans="24:24" x14ac:dyDescent="0.2">
      <c r="X110" s="292"/>
    </row>
    <row r="111" spans="24:24" x14ac:dyDescent="0.2">
      <c r="X111" s="292"/>
    </row>
    <row r="112" spans="24:24" x14ac:dyDescent="0.2">
      <c r="X112" s="292"/>
    </row>
    <row r="113" spans="24:24" x14ac:dyDescent="0.2">
      <c r="X113" s="292"/>
    </row>
    <row r="114" spans="24:24" x14ac:dyDescent="0.2">
      <c r="X114" s="292"/>
    </row>
    <row r="115" spans="24:24" x14ac:dyDescent="0.2">
      <c r="X115" s="292"/>
    </row>
    <row r="116" spans="24:24" x14ac:dyDescent="0.2">
      <c r="X116" s="292"/>
    </row>
    <row r="117" spans="24:24" x14ac:dyDescent="0.2">
      <c r="X117" s="292"/>
    </row>
    <row r="118" spans="24:24" x14ac:dyDescent="0.2">
      <c r="X118" s="292"/>
    </row>
    <row r="119" spans="24:24" x14ac:dyDescent="0.2">
      <c r="X119" s="292"/>
    </row>
    <row r="120" spans="24:24" x14ac:dyDescent="0.2">
      <c r="X120" s="292"/>
    </row>
    <row r="121" spans="24:24" x14ac:dyDescent="0.2">
      <c r="X121" s="292"/>
    </row>
    <row r="122" spans="24:24" x14ac:dyDescent="0.2">
      <c r="X122" s="292"/>
    </row>
    <row r="123" spans="24:24" x14ac:dyDescent="0.2">
      <c r="X123" s="292"/>
    </row>
    <row r="124" spans="24:24" x14ac:dyDescent="0.2">
      <c r="X124" s="292"/>
    </row>
    <row r="125" spans="24:24" x14ac:dyDescent="0.2">
      <c r="X125" s="292"/>
    </row>
    <row r="126" spans="24:24" x14ac:dyDescent="0.2">
      <c r="X126" s="292"/>
    </row>
    <row r="127" spans="24:24" x14ac:dyDescent="0.2">
      <c r="X127" s="292"/>
    </row>
    <row r="128" spans="24:24" x14ac:dyDescent="0.2">
      <c r="X128" s="292"/>
    </row>
    <row r="129" spans="24:24" x14ac:dyDescent="0.2">
      <c r="X129" s="292"/>
    </row>
    <row r="130" spans="24:24" x14ac:dyDescent="0.2">
      <c r="X130" s="292"/>
    </row>
    <row r="131" spans="24:24" x14ac:dyDescent="0.2">
      <c r="X131" s="292"/>
    </row>
    <row r="132" spans="24:24" x14ac:dyDescent="0.2">
      <c r="X132" s="292"/>
    </row>
    <row r="133" spans="24:24" x14ac:dyDescent="0.2">
      <c r="X133" s="292"/>
    </row>
    <row r="134" spans="24:24" x14ac:dyDescent="0.2">
      <c r="X134" s="292"/>
    </row>
    <row r="135" spans="24:24" x14ac:dyDescent="0.2">
      <c r="X135" s="292"/>
    </row>
    <row r="136" spans="24:24" x14ac:dyDescent="0.2">
      <c r="X136" s="292"/>
    </row>
    <row r="137" spans="24:24" x14ac:dyDescent="0.2">
      <c r="X137" s="292"/>
    </row>
    <row r="138" spans="24:24" x14ac:dyDescent="0.2">
      <c r="X138" s="292"/>
    </row>
    <row r="139" spans="24:24" x14ac:dyDescent="0.2">
      <c r="X139" s="292"/>
    </row>
    <row r="140" spans="24:24" x14ac:dyDescent="0.2">
      <c r="X140" s="292"/>
    </row>
    <row r="141" spans="24:24" x14ac:dyDescent="0.2">
      <c r="X141" s="292"/>
    </row>
    <row r="142" spans="24:24" x14ac:dyDescent="0.2">
      <c r="X142" s="292"/>
    </row>
    <row r="143" spans="24:24" x14ac:dyDescent="0.2">
      <c r="X143" s="292"/>
    </row>
    <row r="144" spans="24:24" x14ac:dyDescent="0.2">
      <c r="X144" s="292"/>
    </row>
    <row r="145" spans="24:24" x14ac:dyDescent="0.2">
      <c r="X145" s="292"/>
    </row>
    <row r="146" spans="24:24" x14ac:dyDescent="0.2">
      <c r="X146" s="292"/>
    </row>
    <row r="147" spans="24:24" x14ac:dyDescent="0.2">
      <c r="X147" s="292"/>
    </row>
    <row r="148" spans="24:24" x14ac:dyDescent="0.2">
      <c r="X148" s="292"/>
    </row>
    <row r="149" spans="24:24" x14ac:dyDescent="0.2">
      <c r="X149" s="292"/>
    </row>
    <row r="150" spans="24:24" x14ac:dyDescent="0.2">
      <c r="X150" s="292"/>
    </row>
    <row r="151" spans="24:24" x14ac:dyDescent="0.2">
      <c r="X151" s="292"/>
    </row>
    <row r="152" spans="24:24" x14ac:dyDescent="0.2">
      <c r="X152" s="292"/>
    </row>
    <row r="153" spans="24:24" x14ac:dyDescent="0.2">
      <c r="X153" s="292"/>
    </row>
    <row r="154" spans="24:24" x14ac:dyDescent="0.2">
      <c r="X154" s="292"/>
    </row>
    <row r="155" spans="24:24" x14ac:dyDescent="0.2">
      <c r="X155" s="292"/>
    </row>
    <row r="156" spans="24:24" x14ac:dyDescent="0.2">
      <c r="X156" s="292"/>
    </row>
    <row r="157" spans="24:24" x14ac:dyDescent="0.2">
      <c r="X157" s="292"/>
    </row>
    <row r="158" spans="24:24" x14ac:dyDescent="0.2">
      <c r="X158" s="292"/>
    </row>
    <row r="159" spans="24:24" x14ac:dyDescent="0.2">
      <c r="X159" s="292"/>
    </row>
    <row r="160" spans="24:24" x14ac:dyDescent="0.2">
      <c r="X160" s="292"/>
    </row>
    <row r="161" spans="24:24" x14ac:dyDescent="0.2">
      <c r="X161" s="292"/>
    </row>
    <row r="162" spans="24:24" x14ac:dyDescent="0.2">
      <c r="X162" s="292"/>
    </row>
    <row r="163" spans="24:24" x14ac:dyDescent="0.2">
      <c r="X163" s="292"/>
    </row>
    <row r="164" spans="24:24" x14ac:dyDescent="0.2">
      <c r="X164" s="292"/>
    </row>
    <row r="165" spans="24:24" x14ac:dyDescent="0.2">
      <c r="X165" s="292"/>
    </row>
    <row r="166" spans="24:24" x14ac:dyDescent="0.2">
      <c r="X166" s="292"/>
    </row>
    <row r="167" spans="24:24" x14ac:dyDescent="0.2">
      <c r="X167" s="292"/>
    </row>
    <row r="168" spans="24:24" x14ac:dyDescent="0.2">
      <c r="X168" s="292"/>
    </row>
    <row r="169" spans="24:24" x14ac:dyDescent="0.2">
      <c r="X169" s="292"/>
    </row>
    <row r="170" spans="24:24" x14ac:dyDescent="0.2">
      <c r="X170" s="292"/>
    </row>
    <row r="171" spans="24:24" x14ac:dyDescent="0.2">
      <c r="X171" s="292"/>
    </row>
    <row r="172" spans="24:24" x14ac:dyDescent="0.2">
      <c r="X172" s="292"/>
    </row>
    <row r="173" spans="24:24" x14ac:dyDescent="0.2">
      <c r="X173" s="292"/>
    </row>
    <row r="174" spans="24:24" x14ac:dyDescent="0.2">
      <c r="X174" s="292"/>
    </row>
    <row r="175" spans="24:24" x14ac:dyDescent="0.2">
      <c r="X175" s="292"/>
    </row>
    <row r="176" spans="24:24" x14ac:dyDescent="0.2">
      <c r="X176" s="292"/>
    </row>
    <row r="177" spans="24:24" x14ac:dyDescent="0.2">
      <c r="X177" s="292"/>
    </row>
    <row r="178" spans="24:24" x14ac:dyDescent="0.2">
      <c r="X178" s="292"/>
    </row>
    <row r="179" spans="24:24" x14ac:dyDescent="0.2">
      <c r="X179" s="292"/>
    </row>
    <row r="180" spans="24:24" x14ac:dyDescent="0.2">
      <c r="X180" s="292"/>
    </row>
    <row r="181" spans="24:24" x14ac:dyDescent="0.2">
      <c r="X181" s="292"/>
    </row>
    <row r="182" spans="24:24" x14ac:dyDescent="0.2">
      <c r="X182" s="292"/>
    </row>
    <row r="183" spans="24:24" x14ac:dyDescent="0.2">
      <c r="X183" s="292"/>
    </row>
    <row r="184" spans="24:24" x14ac:dyDescent="0.2">
      <c r="X184" s="292"/>
    </row>
    <row r="185" spans="24:24" x14ac:dyDescent="0.2">
      <c r="X185" s="292"/>
    </row>
    <row r="186" spans="24:24" x14ac:dyDescent="0.2">
      <c r="X186" s="292"/>
    </row>
    <row r="187" spans="24:24" x14ac:dyDescent="0.2">
      <c r="X187" s="292"/>
    </row>
    <row r="188" spans="24:24" x14ac:dyDescent="0.2">
      <c r="X188" s="292"/>
    </row>
    <row r="189" spans="24:24" x14ac:dyDescent="0.2">
      <c r="X189" s="292"/>
    </row>
    <row r="190" spans="24:24" x14ac:dyDescent="0.2">
      <c r="X190" s="292"/>
    </row>
    <row r="191" spans="24:24" x14ac:dyDescent="0.2">
      <c r="X191" s="292"/>
    </row>
    <row r="192" spans="24:24" x14ac:dyDescent="0.2">
      <c r="X192" s="292"/>
    </row>
    <row r="193" spans="24:24" x14ac:dyDescent="0.2">
      <c r="X193" s="292"/>
    </row>
    <row r="194" spans="24:24" x14ac:dyDescent="0.2">
      <c r="X194" s="292"/>
    </row>
    <row r="195" spans="24:24" x14ac:dyDescent="0.2">
      <c r="X195" s="292"/>
    </row>
    <row r="196" spans="24:24" x14ac:dyDescent="0.2">
      <c r="X196" s="292"/>
    </row>
    <row r="197" spans="24:24" x14ac:dyDescent="0.2">
      <c r="X197" s="292"/>
    </row>
    <row r="198" spans="24:24" x14ac:dyDescent="0.2">
      <c r="X198" s="292"/>
    </row>
    <row r="199" spans="24:24" x14ac:dyDescent="0.2">
      <c r="X199" s="292"/>
    </row>
    <row r="200" spans="24:24" x14ac:dyDescent="0.2">
      <c r="X200" s="292"/>
    </row>
    <row r="201" spans="24:24" x14ac:dyDescent="0.2">
      <c r="X201" s="292"/>
    </row>
    <row r="202" spans="24:24" x14ac:dyDescent="0.2">
      <c r="X202" s="292"/>
    </row>
    <row r="203" spans="24:24" x14ac:dyDescent="0.2">
      <c r="X203" s="292"/>
    </row>
    <row r="204" spans="24:24" x14ac:dyDescent="0.2">
      <c r="X204" s="292"/>
    </row>
    <row r="205" spans="24:24" x14ac:dyDescent="0.2">
      <c r="X205" s="292"/>
    </row>
    <row r="206" spans="24:24" x14ac:dyDescent="0.2">
      <c r="X206" s="292"/>
    </row>
    <row r="207" spans="24:24" x14ac:dyDescent="0.2">
      <c r="X207" s="292"/>
    </row>
    <row r="208" spans="24:24" x14ac:dyDescent="0.2">
      <c r="X208" s="292"/>
    </row>
    <row r="209" spans="24:24" x14ac:dyDescent="0.2">
      <c r="X209" s="292"/>
    </row>
    <row r="210" spans="24:24" x14ac:dyDescent="0.2">
      <c r="X210" s="292"/>
    </row>
    <row r="211" spans="24:24" x14ac:dyDescent="0.2">
      <c r="X211" s="292"/>
    </row>
    <row r="212" spans="24:24" x14ac:dyDescent="0.2">
      <c r="X212" s="292"/>
    </row>
    <row r="213" spans="24:24" x14ac:dyDescent="0.2">
      <c r="X213" s="292"/>
    </row>
    <row r="214" spans="24:24" x14ac:dyDescent="0.2">
      <c r="X214" s="292"/>
    </row>
    <row r="215" spans="24:24" x14ac:dyDescent="0.2">
      <c r="X215" s="292"/>
    </row>
    <row r="216" spans="24:24" x14ac:dyDescent="0.2">
      <c r="X216" s="292"/>
    </row>
    <row r="217" spans="24:24" x14ac:dyDescent="0.2">
      <c r="X217" s="292"/>
    </row>
    <row r="218" spans="24:24" x14ac:dyDescent="0.2">
      <c r="X218" s="292"/>
    </row>
    <row r="219" spans="24:24" x14ac:dyDescent="0.2">
      <c r="X219" s="292"/>
    </row>
    <row r="220" spans="24:24" x14ac:dyDescent="0.2">
      <c r="X220" s="292"/>
    </row>
    <row r="221" spans="24:24" x14ac:dyDescent="0.2">
      <c r="X221" s="292"/>
    </row>
    <row r="222" spans="24:24" x14ac:dyDescent="0.2">
      <c r="X222" s="292"/>
    </row>
    <row r="223" spans="24:24" x14ac:dyDescent="0.2">
      <c r="X223" s="292"/>
    </row>
    <row r="224" spans="24:24" x14ac:dyDescent="0.2">
      <c r="X224" s="292"/>
    </row>
    <row r="225" spans="24:24" x14ac:dyDescent="0.2">
      <c r="X225" s="292"/>
    </row>
    <row r="226" spans="24:24" x14ac:dyDescent="0.2">
      <c r="X226" s="292"/>
    </row>
    <row r="227" spans="24:24" x14ac:dyDescent="0.2">
      <c r="X227" s="292"/>
    </row>
    <row r="228" spans="24:24" x14ac:dyDescent="0.2">
      <c r="X228" s="292"/>
    </row>
    <row r="229" spans="24:24" x14ac:dyDescent="0.2">
      <c r="X229" s="292"/>
    </row>
    <row r="230" spans="24:24" x14ac:dyDescent="0.2">
      <c r="X230" s="292"/>
    </row>
    <row r="231" spans="24:24" x14ac:dyDescent="0.2">
      <c r="X231" s="292"/>
    </row>
    <row r="232" spans="24:24" x14ac:dyDescent="0.2">
      <c r="X232" s="292"/>
    </row>
    <row r="233" spans="24:24" x14ac:dyDescent="0.2">
      <c r="X233" s="292"/>
    </row>
    <row r="234" spans="24:24" x14ac:dyDescent="0.2">
      <c r="X234" s="292"/>
    </row>
    <row r="235" spans="24:24" x14ac:dyDescent="0.2">
      <c r="X235" s="292"/>
    </row>
    <row r="236" spans="24:24" x14ac:dyDescent="0.2">
      <c r="X236" s="292"/>
    </row>
    <row r="237" spans="24:24" x14ac:dyDescent="0.2">
      <c r="X237" s="292"/>
    </row>
    <row r="238" spans="24:24" x14ac:dyDescent="0.2">
      <c r="X238" s="292"/>
    </row>
    <row r="239" spans="24:24" x14ac:dyDescent="0.2">
      <c r="X239" s="292"/>
    </row>
    <row r="240" spans="24:24" x14ac:dyDescent="0.2">
      <c r="X240" s="292"/>
    </row>
    <row r="241" spans="24:24" x14ac:dyDescent="0.2">
      <c r="X241" s="292"/>
    </row>
    <row r="242" spans="24:24" x14ac:dyDescent="0.2">
      <c r="X242" s="292"/>
    </row>
    <row r="243" spans="24:24" x14ac:dyDescent="0.2">
      <c r="X243" s="292"/>
    </row>
    <row r="244" spans="24:24" x14ac:dyDescent="0.2">
      <c r="X244" s="292"/>
    </row>
    <row r="245" spans="24:24" x14ac:dyDescent="0.2">
      <c r="X245" s="292"/>
    </row>
    <row r="246" spans="24:24" x14ac:dyDescent="0.2">
      <c r="X246" s="292"/>
    </row>
    <row r="247" spans="24:24" x14ac:dyDescent="0.2">
      <c r="X247" s="292"/>
    </row>
    <row r="248" spans="24:24" x14ac:dyDescent="0.2">
      <c r="X248" s="292"/>
    </row>
    <row r="249" spans="24:24" x14ac:dyDescent="0.2">
      <c r="X249" s="292"/>
    </row>
    <row r="250" spans="24:24" x14ac:dyDescent="0.2">
      <c r="X250" s="292"/>
    </row>
    <row r="251" spans="24:24" x14ac:dyDescent="0.2">
      <c r="X251" s="292"/>
    </row>
    <row r="252" spans="24:24" x14ac:dyDescent="0.2">
      <c r="X252" s="292"/>
    </row>
    <row r="253" spans="24:24" x14ac:dyDescent="0.2">
      <c r="X253" s="292"/>
    </row>
    <row r="254" spans="24:24" x14ac:dyDescent="0.2">
      <c r="X254" s="292"/>
    </row>
    <row r="255" spans="24:24" x14ac:dyDescent="0.2">
      <c r="X255" s="292"/>
    </row>
    <row r="256" spans="24:24" x14ac:dyDescent="0.2">
      <c r="X256" s="292"/>
    </row>
    <row r="257" spans="24:24" x14ac:dyDescent="0.2">
      <c r="X257" s="292"/>
    </row>
    <row r="258" spans="24:24" x14ac:dyDescent="0.2">
      <c r="X258" s="292"/>
    </row>
    <row r="259" spans="24:24" x14ac:dyDescent="0.2">
      <c r="X259" s="292"/>
    </row>
    <row r="260" spans="24:24" x14ac:dyDescent="0.2">
      <c r="X260" s="292"/>
    </row>
    <row r="261" spans="24:24" x14ac:dyDescent="0.2">
      <c r="X261" s="292"/>
    </row>
    <row r="262" spans="24:24" x14ac:dyDescent="0.2">
      <c r="X262" s="292"/>
    </row>
    <row r="263" spans="24:24" x14ac:dyDescent="0.2">
      <c r="X263" s="292"/>
    </row>
    <row r="264" spans="24:24" x14ac:dyDescent="0.2">
      <c r="X264" s="292"/>
    </row>
    <row r="265" spans="24:24" x14ac:dyDescent="0.2">
      <c r="X265" s="292"/>
    </row>
    <row r="266" spans="24:24" x14ac:dyDescent="0.2">
      <c r="X266" s="292"/>
    </row>
    <row r="267" spans="24:24" x14ac:dyDescent="0.2">
      <c r="X267" s="292"/>
    </row>
    <row r="268" spans="24:24" x14ac:dyDescent="0.2">
      <c r="X268" s="292"/>
    </row>
    <row r="269" spans="24:24" x14ac:dyDescent="0.2">
      <c r="X269" s="292"/>
    </row>
    <row r="270" spans="24:24" x14ac:dyDescent="0.2">
      <c r="X270" s="292"/>
    </row>
    <row r="271" spans="24:24" x14ac:dyDescent="0.2">
      <c r="X271" s="292"/>
    </row>
    <row r="272" spans="24:24" x14ac:dyDescent="0.2">
      <c r="X272" s="292"/>
    </row>
    <row r="273" spans="24:24" x14ac:dyDescent="0.2">
      <c r="X273" s="292"/>
    </row>
    <row r="274" spans="24:24" x14ac:dyDescent="0.2">
      <c r="X274" s="292"/>
    </row>
    <row r="275" spans="24:24" x14ac:dyDescent="0.2">
      <c r="X275" s="292"/>
    </row>
    <row r="276" spans="24:24" x14ac:dyDescent="0.2">
      <c r="X276" s="292"/>
    </row>
    <row r="277" spans="24:24" x14ac:dyDescent="0.2">
      <c r="X277" s="292"/>
    </row>
    <row r="278" spans="24:24" x14ac:dyDescent="0.2">
      <c r="X278" s="292"/>
    </row>
    <row r="279" spans="24:24" x14ac:dyDescent="0.2">
      <c r="X279" s="292"/>
    </row>
    <row r="280" spans="24:24" x14ac:dyDescent="0.2">
      <c r="X280" s="292"/>
    </row>
    <row r="281" spans="24:24" x14ac:dyDescent="0.2">
      <c r="X281" s="292"/>
    </row>
    <row r="282" spans="24:24" x14ac:dyDescent="0.2">
      <c r="X282" s="292"/>
    </row>
    <row r="283" spans="24:24" x14ac:dyDescent="0.2">
      <c r="X283" s="292"/>
    </row>
    <row r="284" spans="24:24" x14ac:dyDescent="0.2">
      <c r="X284" s="292"/>
    </row>
    <row r="285" spans="24:24" x14ac:dyDescent="0.2">
      <c r="X285" s="292"/>
    </row>
    <row r="286" spans="24:24" x14ac:dyDescent="0.2">
      <c r="X286" s="292"/>
    </row>
    <row r="287" spans="24:24" x14ac:dyDescent="0.2">
      <c r="X287" s="292"/>
    </row>
    <row r="288" spans="24:24" x14ac:dyDescent="0.2">
      <c r="X288" s="292"/>
    </row>
    <row r="289" spans="24:24" x14ac:dyDescent="0.2">
      <c r="X289" s="292"/>
    </row>
    <row r="290" spans="24:24" x14ac:dyDescent="0.2">
      <c r="X290" s="292"/>
    </row>
    <row r="291" spans="24:24" x14ac:dyDescent="0.2">
      <c r="X291" s="292"/>
    </row>
    <row r="292" spans="24:24" x14ac:dyDescent="0.2">
      <c r="X292" s="292"/>
    </row>
    <row r="293" spans="24:24" x14ac:dyDescent="0.2">
      <c r="X293" s="292"/>
    </row>
    <row r="294" spans="24:24" x14ac:dyDescent="0.2">
      <c r="X294" s="292"/>
    </row>
    <row r="295" spans="24:24" x14ac:dyDescent="0.2">
      <c r="X295" s="292"/>
    </row>
    <row r="296" spans="24:24" x14ac:dyDescent="0.2">
      <c r="X296" s="292"/>
    </row>
    <row r="297" spans="24:24" x14ac:dyDescent="0.2">
      <c r="X297" s="292"/>
    </row>
    <row r="298" spans="24:24" x14ac:dyDescent="0.2">
      <c r="X298" s="292"/>
    </row>
    <row r="299" spans="24:24" x14ac:dyDescent="0.2">
      <c r="X299" s="292"/>
    </row>
    <row r="300" spans="24:24" x14ac:dyDescent="0.2">
      <c r="X300" s="292"/>
    </row>
    <row r="301" spans="24:24" x14ac:dyDescent="0.2">
      <c r="X301" s="292"/>
    </row>
    <row r="302" spans="24:24" x14ac:dyDescent="0.2">
      <c r="X302" s="292"/>
    </row>
    <row r="303" spans="24:24" x14ac:dyDescent="0.2">
      <c r="X303" s="292"/>
    </row>
    <row r="304" spans="24:24" x14ac:dyDescent="0.2">
      <c r="X304" s="292"/>
    </row>
    <row r="305" spans="24:24" x14ac:dyDescent="0.2">
      <c r="X305" s="292"/>
    </row>
    <row r="306" spans="24:24" x14ac:dyDescent="0.2">
      <c r="X306" s="292"/>
    </row>
    <row r="307" spans="24:24" x14ac:dyDescent="0.2">
      <c r="X307" s="292"/>
    </row>
    <row r="308" spans="24:24" x14ac:dyDescent="0.2">
      <c r="X308" s="292"/>
    </row>
    <row r="309" spans="24:24" x14ac:dyDescent="0.2">
      <c r="X309" s="292"/>
    </row>
    <row r="310" spans="24:24" x14ac:dyDescent="0.2">
      <c r="X310" s="292"/>
    </row>
    <row r="311" spans="24:24" x14ac:dyDescent="0.2">
      <c r="X311" s="292"/>
    </row>
    <row r="312" spans="24:24" x14ac:dyDescent="0.2">
      <c r="X312" s="292"/>
    </row>
    <row r="313" spans="24:24" x14ac:dyDescent="0.2">
      <c r="X313" s="292"/>
    </row>
    <row r="314" spans="24:24" x14ac:dyDescent="0.2">
      <c r="X314" s="292"/>
    </row>
    <row r="315" spans="24:24" x14ac:dyDescent="0.2">
      <c r="X315" s="292"/>
    </row>
    <row r="316" spans="24:24" x14ac:dyDescent="0.2">
      <c r="X316" s="292"/>
    </row>
    <row r="317" spans="24:24" x14ac:dyDescent="0.2">
      <c r="X317" s="292"/>
    </row>
    <row r="318" spans="24:24" x14ac:dyDescent="0.2">
      <c r="X318" s="292"/>
    </row>
    <row r="319" spans="24:24" x14ac:dyDescent="0.2">
      <c r="X319" s="292"/>
    </row>
    <row r="320" spans="24:24" x14ac:dyDescent="0.2">
      <c r="X320" s="292"/>
    </row>
    <row r="321" spans="24:24" x14ac:dyDescent="0.2">
      <c r="X321" s="292"/>
    </row>
    <row r="322" spans="24:24" x14ac:dyDescent="0.2">
      <c r="X322" s="292"/>
    </row>
    <row r="323" spans="24:24" x14ac:dyDescent="0.2">
      <c r="X323" s="292"/>
    </row>
    <row r="324" spans="24:24" x14ac:dyDescent="0.2">
      <c r="X324" s="292"/>
    </row>
    <row r="325" spans="24:24" x14ac:dyDescent="0.2">
      <c r="X325" s="292"/>
    </row>
    <row r="326" spans="24:24" x14ac:dyDescent="0.2">
      <c r="X326" s="292"/>
    </row>
    <row r="327" spans="24:24" x14ac:dyDescent="0.2">
      <c r="X327" s="292"/>
    </row>
    <row r="328" spans="24:24" x14ac:dyDescent="0.2">
      <c r="X328" s="292"/>
    </row>
    <row r="329" spans="24:24" x14ac:dyDescent="0.2">
      <c r="X329" s="292"/>
    </row>
    <row r="330" spans="24:24" x14ac:dyDescent="0.2">
      <c r="X330" s="292"/>
    </row>
    <row r="331" spans="24:24" x14ac:dyDescent="0.2">
      <c r="X331" s="292"/>
    </row>
    <row r="332" spans="24:24" x14ac:dyDescent="0.2">
      <c r="X332" s="292"/>
    </row>
    <row r="333" spans="24:24" x14ac:dyDescent="0.2">
      <c r="X333" s="292"/>
    </row>
    <row r="334" spans="24:24" x14ac:dyDescent="0.2">
      <c r="X334" s="292"/>
    </row>
    <row r="335" spans="24:24" x14ac:dyDescent="0.2">
      <c r="X335" s="292"/>
    </row>
    <row r="336" spans="24:24" x14ac:dyDescent="0.2">
      <c r="X336" s="292"/>
    </row>
    <row r="337" spans="24:24" x14ac:dyDescent="0.2">
      <c r="X337" s="292"/>
    </row>
    <row r="338" spans="24:24" x14ac:dyDescent="0.2">
      <c r="X338" s="292"/>
    </row>
    <row r="339" spans="24:24" x14ac:dyDescent="0.2">
      <c r="X339" s="292"/>
    </row>
    <row r="340" spans="24:24" x14ac:dyDescent="0.2">
      <c r="X340" s="292"/>
    </row>
    <row r="341" spans="24:24" x14ac:dyDescent="0.2">
      <c r="X341" s="292"/>
    </row>
    <row r="342" spans="24:24" x14ac:dyDescent="0.2">
      <c r="X342" s="292"/>
    </row>
    <row r="343" spans="24:24" x14ac:dyDescent="0.2">
      <c r="X343" s="292"/>
    </row>
    <row r="344" spans="24:24" x14ac:dyDescent="0.2">
      <c r="X344" s="292"/>
    </row>
    <row r="345" spans="24:24" x14ac:dyDescent="0.2">
      <c r="X345" s="292"/>
    </row>
    <row r="346" spans="24:24" x14ac:dyDescent="0.2">
      <c r="X346" s="292"/>
    </row>
    <row r="347" spans="24:24" x14ac:dyDescent="0.2">
      <c r="X347" s="292"/>
    </row>
    <row r="348" spans="24:24" x14ac:dyDescent="0.2">
      <c r="X348" s="292"/>
    </row>
    <row r="349" spans="24:24" x14ac:dyDescent="0.2">
      <c r="X349" s="292"/>
    </row>
    <row r="350" spans="24:24" x14ac:dyDescent="0.2">
      <c r="X350" s="292"/>
    </row>
    <row r="351" spans="24:24" x14ac:dyDescent="0.2">
      <c r="X351" s="292"/>
    </row>
    <row r="352" spans="24:24" x14ac:dyDescent="0.2">
      <c r="X352" s="292"/>
    </row>
    <row r="353" spans="24:24" x14ac:dyDescent="0.2">
      <c r="X353" s="292"/>
    </row>
    <row r="354" spans="24:24" x14ac:dyDescent="0.2">
      <c r="X354" s="292"/>
    </row>
    <row r="355" spans="24:24" x14ac:dyDescent="0.2">
      <c r="X355" s="292"/>
    </row>
    <row r="356" spans="24:24" x14ac:dyDescent="0.2">
      <c r="X356" s="292"/>
    </row>
    <row r="357" spans="24:24" x14ac:dyDescent="0.2">
      <c r="X357" s="292"/>
    </row>
    <row r="358" spans="24:24" x14ac:dyDescent="0.2">
      <c r="X358" s="292"/>
    </row>
    <row r="359" spans="24:24" x14ac:dyDescent="0.2">
      <c r="X359" s="292"/>
    </row>
    <row r="360" spans="24:24" x14ac:dyDescent="0.2">
      <c r="X360" s="292"/>
    </row>
    <row r="361" spans="24:24" x14ac:dyDescent="0.2">
      <c r="X361" s="292"/>
    </row>
    <row r="362" spans="24:24" x14ac:dyDescent="0.2">
      <c r="X362" s="292"/>
    </row>
    <row r="363" spans="24:24" x14ac:dyDescent="0.2">
      <c r="X363" s="292"/>
    </row>
    <row r="364" spans="24:24" x14ac:dyDescent="0.2">
      <c r="X364" s="292"/>
    </row>
    <row r="365" spans="24:24" x14ac:dyDescent="0.2">
      <c r="X365" s="292"/>
    </row>
    <row r="366" spans="24:24" x14ac:dyDescent="0.2">
      <c r="X366" s="292"/>
    </row>
    <row r="367" spans="24:24" x14ac:dyDescent="0.2">
      <c r="X367" s="292"/>
    </row>
    <row r="368" spans="24:24" x14ac:dyDescent="0.2">
      <c r="X368" s="292"/>
    </row>
    <row r="369" spans="24:24" x14ac:dyDescent="0.2">
      <c r="X369" s="292"/>
    </row>
    <row r="370" spans="24:24" x14ac:dyDescent="0.2">
      <c r="X370" s="292"/>
    </row>
    <row r="371" spans="24:24" x14ac:dyDescent="0.2">
      <c r="X371" s="292"/>
    </row>
    <row r="372" spans="24:24" x14ac:dyDescent="0.2">
      <c r="X372" s="292"/>
    </row>
    <row r="373" spans="24:24" x14ac:dyDescent="0.2">
      <c r="X373" s="292"/>
    </row>
    <row r="374" spans="24:24" x14ac:dyDescent="0.2">
      <c r="X374" s="292"/>
    </row>
    <row r="375" spans="24:24" x14ac:dyDescent="0.2">
      <c r="X375" s="292"/>
    </row>
    <row r="376" spans="24:24" x14ac:dyDescent="0.2">
      <c r="X376" s="292"/>
    </row>
    <row r="377" spans="24:24" x14ac:dyDescent="0.2">
      <c r="X377" s="292"/>
    </row>
    <row r="378" spans="24:24" x14ac:dyDescent="0.2">
      <c r="X378" s="292"/>
    </row>
    <row r="379" spans="24:24" x14ac:dyDescent="0.2">
      <c r="X379" s="292"/>
    </row>
    <row r="380" spans="24:24" x14ac:dyDescent="0.2">
      <c r="X380" s="292"/>
    </row>
    <row r="381" spans="24:24" x14ac:dyDescent="0.2">
      <c r="X381" s="292"/>
    </row>
    <row r="382" spans="24:24" x14ac:dyDescent="0.2">
      <c r="X382" s="292"/>
    </row>
    <row r="383" spans="24:24" x14ac:dyDescent="0.2">
      <c r="X383" s="292"/>
    </row>
    <row r="384" spans="24:24" x14ac:dyDescent="0.2">
      <c r="X384" s="292"/>
    </row>
    <row r="385" spans="24:24" x14ac:dyDescent="0.2">
      <c r="X385" s="292"/>
    </row>
    <row r="386" spans="24:24" x14ac:dyDescent="0.2">
      <c r="X386" s="292"/>
    </row>
    <row r="387" spans="24:24" x14ac:dyDescent="0.2">
      <c r="X387" s="292"/>
    </row>
    <row r="388" spans="24:24" x14ac:dyDescent="0.2">
      <c r="X388" s="292"/>
    </row>
    <row r="389" spans="24:24" x14ac:dyDescent="0.2">
      <c r="X389" s="292"/>
    </row>
    <row r="390" spans="24:24" x14ac:dyDescent="0.2">
      <c r="X390" s="292"/>
    </row>
    <row r="391" spans="24:24" x14ac:dyDescent="0.2">
      <c r="X391" s="292"/>
    </row>
    <row r="392" spans="24:24" x14ac:dyDescent="0.2">
      <c r="X392" s="292"/>
    </row>
    <row r="393" spans="24:24" x14ac:dyDescent="0.2">
      <c r="X393" s="292"/>
    </row>
    <row r="394" spans="24:24" x14ac:dyDescent="0.2">
      <c r="X394" s="292"/>
    </row>
    <row r="395" spans="24:24" x14ac:dyDescent="0.2">
      <c r="X395" s="292"/>
    </row>
    <row r="396" spans="24:24" x14ac:dyDescent="0.2">
      <c r="X396" s="292"/>
    </row>
    <row r="397" spans="24:24" x14ac:dyDescent="0.2">
      <c r="X397" s="292"/>
    </row>
    <row r="398" spans="24:24" x14ac:dyDescent="0.2">
      <c r="X398" s="292"/>
    </row>
    <row r="399" spans="24:24" x14ac:dyDescent="0.2">
      <c r="X399" s="292"/>
    </row>
    <row r="400" spans="24:24" x14ac:dyDescent="0.2">
      <c r="X400" s="292"/>
    </row>
    <row r="401" spans="24:24" x14ac:dyDescent="0.2">
      <c r="X401" s="292"/>
    </row>
    <row r="402" spans="24:24" x14ac:dyDescent="0.2">
      <c r="X402" s="292"/>
    </row>
    <row r="403" spans="24:24" x14ac:dyDescent="0.2">
      <c r="X403" s="292"/>
    </row>
    <row r="404" spans="24:24" x14ac:dyDescent="0.2">
      <c r="X404" s="292"/>
    </row>
    <row r="405" spans="24:24" x14ac:dyDescent="0.2">
      <c r="X405" s="292"/>
    </row>
    <row r="406" spans="24:24" x14ac:dyDescent="0.2">
      <c r="X406" s="292"/>
    </row>
    <row r="407" spans="24:24" x14ac:dyDescent="0.2">
      <c r="X407" s="292"/>
    </row>
    <row r="408" spans="24:24" x14ac:dyDescent="0.2">
      <c r="X408" s="292"/>
    </row>
    <row r="409" spans="24:24" x14ac:dyDescent="0.2">
      <c r="X409" s="292"/>
    </row>
    <row r="410" spans="24:24" x14ac:dyDescent="0.2">
      <c r="X410" s="292"/>
    </row>
    <row r="411" spans="24:24" x14ac:dyDescent="0.2">
      <c r="X411" s="292"/>
    </row>
    <row r="412" spans="24:24" x14ac:dyDescent="0.2">
      <c r="X412" s="292"/>
    </row>
    <row r="413" spans="24:24" x14ac:dyDescent="0.2">
      <c r="X413" s="292"/>
    </row>
    <row r="414" spans="24:24" x14ac:dyDescent="0.2">
      <c r="X414" s="292"/>
    </row>
    <row r="415" spans="24:24" x14ac:dyDescent="0.2">
      <c r="X415" s="292"/>
    </row>
    <row r="416" spans="24:24" x14ac:dyDescent="0.2">
      <c r="X416" s="292"/>
    </row>
    <row r="417" spans="24:24" x14ac:dyDescent="0.2">
      <c r="X417" s="292"/>
    </row>
    <row r="418" spans="24:24" x14ac:dyDescent="0.2">
      <c r="X418" s="292"/>
    </row>
    <row r="419" spans="24:24" x14ac:dyDescent="0.2">
      <c r="X419" s="292"/>
    </row>
    <row r="420" spans="24:24" x14ac:dyDescent="0.2">
      <c r="X420" s="292"/>
    </row>
    <row r="421" spans="24:24" x14ac:dyDescent="0.2">
      <c r="X421" s="292"/>
    </row>
    <row r="422" spans="24:24" x14ac:dyDescent="0.2">
      <c r="X422" s="292"/>
    </row>
    <row r="423" spans="24:24" x14ac:dyDescent="0.2">
      <c r="X423" s="292"/>
    </row>
    <row r="424" spans="24:24" x14ac:dyDescent="0.2">
      <c r="X424" s="292"/>
    </row>
    <row r="425" spans="24:24" x14ac:dyDescent="0.2">
      <c r="X425" s="292"/>
    </row>
    <row r="426" spans="24:24" x14ac:dyDescent="0.2">
      <c r="X426" s="292"/>
    </row>
    <row r="427" spans="24:24" x14ac:dyDescent="0.2">
      <c r="X427" s="292"/>
    </row>
    <row r="428" spans="24:24" x14ac:dyDescent="0.2">
      <c r="X428" s="292"/>
    </row>
    <row r="429" spans="24:24" x14ac:dyDescent="0.2">
      <c r="X429" s="292"/>
    </row>
    <row r="430" spans="24:24" x14ac:dyDescent="0.2">
      <c r="X430" s="292"/>
    </row>
    <row r="431" spans="24:24" x14ac:dyDescent="0.2">
      <c r="X431" s="292"/>
    </row>
    <row r="432" spans="24:24" x14ac:dyDescent="0.2">
      <c r="X432" s="292"/>
    </row>
    <row r="433" spans="24:24" x14ac:dyDescent="0.2">
      <c r="X433" s="292"/>
    </row>
    <row r="434" spans="24:24" x14ac:dyDescent="0.2">
      <c r="X434" s="292"/>
    </row>
    <row r="435" spans="24:24" x14ac:dyDescent="0.2">
      <c r="X435" s="292"/>
    </row>
    <row r="436" spans="24:24" x14ac:dyDescent="0.2">
      <c r="X436" s="292"/>
    </row>
    <row r="437" spans="24:24" x14ac:dyDescent="0.2">
      <c r="X437" s="292"/>
    </row>
    <row r="438" spans="24:24" x14ac:dyDescent="0.2">
      <c r="X438" s="292"/>
    </row>
    <row r="439" spans="24:24" x14ac:dyDescent="0.2">
      <c r="X439" s="292"/>
    </row>
    <row r="440" spans="24:24" x14ac:dyDescent="0.2">
      <c r="X440" s="292"/>
    </row>
    <row r="441" spans="24:24" x14ac:dyDescent="0.2">
      <c r="X441" s="292"/>
    </row>
    <row r="442" spans="24:24" x14ac:dyDescent="0.2">
      <c r="X442" s="292"/>
    </row>
    <row r="443" spans="24:24" x14ac:dyDescent="0.2">
      <c r="X443" s="292"/>
    </row>
    <row r="444" spans="24:24" x14ac:dyDescent="0.2">
      <c r="X444" s="292"/>
    </row>
    <row r="445" spans="24:24" x14ac:dyDescent="0.2">
      <c r="X445" s="292"/>
    </row>
    <row r="446" spans="24:24" x14ac:dyDescent="0.2">
      <c r="X446" s="292"/>
    </row>
    <row r="447" spans="24:24" x14ac:dyDescent="0.2">
      <c r="X447" s="292"/>
    </row>
    <row r="448" spans="24:24" x14ac:dyDescent="0.2">
      <c r="X448" s="292"/>
    </row>
    <row r="449" spans="24:24" x14ac:dyDescent="0.2">
      <c r="X449" s="292"/>
    </row>
    <row r="450" spans="24:24" x14ac:dyDescent="0.2">
      <c r="X450" s="292"/>
    </row>
    <row r="451" spans="24:24" x14ac:dyDescent="0.2">
      <c r="X451" s="292"/>
    </row>
    <row r="452" spans="24:24" x14ac:dyDescent="0.2">
      <c r="X452" s="292"/>
    </row>
    <row r="453" spans="24:24" x14ac:dyDescent="0.2">
      <c r="X453" s="292"/>
    </row>
    <row r="454" spans="24:24" x14ac:dyDescent="0.2">
      <c r="X454" s="292"/>
    </row>
    <row r="455" spans="24:24" x14ac:dyDescent="0.2">
      <c r="X455" s="292"/>
    </row>
    <row r="456" spans="24:24" x14ac:dyDescent="0.2">
      <c r="X456" s="292"/>
    </row>
    <row r="457" spans="24:24" x14ac:dyDescent="0.2">
      <c r="X457" s="292"/>
    </row>
    <row r="458" spans="24:24" x14ac:dyDescent="0.2">
      <c r="X458" s="292"/>
    </row>
    <row r="459" spans="24:24" x14ac:dyDescent="0.2">
      <c r="X459" s="292"/>
    </row>
    <row r="460" spans="24:24" x14ac:dyDescent="0.2">
      <c r="X460" s="292"/>
    </row>
    <row r="461" spans="24:24" x14ac:dyDescent="0.2">
      <c r="X461" s="292"/>
    </row>
    <row r="462" spans="24:24" x14ac:dyDescent="0.2">
      <c r="X462" s="292"/>
    </row>
    <row r="463" spans="24:24" x14ac:dyDescent="0.2">
      <c r="X463" s="292"/>
    </row>
    <row r="464" spans="24:24" x14ac:dyDescent="0.2">
      <c r="X464" s="292"/>
    </row>
    <row r="465" spans="24:24" x14ac:dyDescent="0.2">
      <c r="X465" s="292"/>
    </row>
    <row r="466" spans="24:24" x14ac:dyDescent="0.2">
      <c r="X466" s="292"/>
    </row>
    <row r="467" spans="24:24" x14ac:dyDescent="0.2">
      <c r="X467" s="292"/>
    </row>
    <row r="468" spans="24:24" x14ac:dyDescent="0.2">
      <c r="X468" s="292"/>
    </row>
    <row r="469" spans="24:24" x14ac:dyDescent="0.2">
      <c r="X469" s="292"/>
    </row>
    <row r="470" spans="24:24" x14ac:dyDescent="0.2">
      <c r="X470" s="292"/>
    </row>
    <row r="471" spans="24:24" x14ac:dyDescent="0.2">
      <c r="X471" s="292"/>
    </row>
    <row r="472" spans="24:24" x14ac:dyDescent="0.2">
      <c r="X472" s="292"/>
    </row>
    <row r="473" spans="24:24" x14ac:dyDescent="0.2">
      <c r="X473" s="292"/>
    </row>
    <row r="474" spans="24:24" x14ac:dyDescent="0.2">
      <c r="X474" s="292"/>
    </row>
    <row r="475" spans="24:24" x14ac:dyDescent="0.2">
      <c r="X475" s="292"/>
    </row>
    <row r="476" spans="24:24" x14ac:dyDescent="0.2">
      <c r="X476" s="292"/>
    </row>
    <row r="477" spans="24:24" x14ac:dyDescent="0.2">
      <c r="X477" s="292"/>
    </row>
    <row r="478" spans="24:24" x14ac:dyDescent="0.2">
      <c r="X478" s="292"/>
    </row>
    <row r="479" spans="24:24" x14ac:dyDescent="0.2">
      <c r="X479" s="292"/>
    </row>
    <row r="480" spans="24:24" x14ac:dyDescent="0.2">
      <c r="X480" s="292"/>
    </row>
    <row r="481" spans="24:24" x14ac:dyDescent="0.2">
      <c r="X481" s="292"/>
    </row>
    <row r="482" spans="24:24" x14ac:dyDescent="0.2">
      <c r="X482" s="292"/>
    </row>
    <row r="483" spans="24:24" x14ac:dyDescent="0.2">
      <c r="X483" s="292"/>
    </row>
    <row r="484" spans="24:24" x14ac:dyDescent="0.2">
      <c r="X484" s="292"/>
    </row>
    <row r="485" spans="24:24" x14ac:dyDescent="0.2">
      <c r="X485" s="292"/>
    </row>
    <row r="486" spans="24:24" x14ac:dyDescent="0.2">
      <c r="X486" s="292"/>
    </row>
    <row r="487" spans="24:24" x14ac:dyDescent="0.2">
      <c r="X487" s="292"/>
    </row>
    <row r="488" spans="24:24" x14ac:dyDescent="0.2">
      <c r="X488" s="292"/>
    </row>
    <row r="489" spans="24:24" x14ac:dyDescent="0.2">
      <c r="X489" s="292"/>
    </row>
    <row r="490" spans="24:24" x14ac:dyDescent="0.2">
      <c r="X490" s="292"/>
    </row>
    <row r="491" spans="24:24" x14ac:dyDescent="0.2">
      <c r="X491" s="292"/>
    </row>
    <row r="492" spans="24:24" x14ac:dyDescent="0.2">
      <c r="X492" s="292"/>
    </row>
    <row r="493" spans="24:24" x14ac:dyDescent="0.2">
      <c r="X493" s="292"/>
    </row>
    <row r="494" spans="24:24" x14ac:dyDescent="0.2">
      <c r="X494" s="292"/>
    </row>
    <row r="495" spans="24:24" x14ac:dyDescent="0.2">
      <c r="X495" s="292"/>
    </row>
    <row r="496" spans="24:24" x14ac:dyDescent="0.2">
      <c r="X496" s="292"/>
    </row>
    <row r="497" spans="24:24" x14ac:dyDescent="0.2">
      <c r="X497" s="292"/>
    </row>
    <row r="498" spans="24:24" x14ac:dyDescent="0.2">
      <c r="X498" s="292"/>
    </row>
    <row r="499" spans="24:24" x14ac:dyDescent="0.2">
      <c r="X499" s="292"/>
    </row>
    <row r="500" spans="24:24" x14ac:dyDescent="0.2">
      <c r="X500" s="292"/>
    </row>
    <row r="501" spans="24:24" x14ac:dyDescent="0.2">
      <c r="X501" s="292"/>
    </row>
    <row r="502" spans="24:24" x14ac:dyDescent="0.2">
      <c r="X502" s="292"/>
    </row>
    <row r="503" spans="24:24" x14ac:dyDescent="0.2">
      <c r="X503" s="292"/>
    </row>
    <row r="504" spans="24:24" x14ac:dyDescent="0.2">
      <c r="X504" s="292"/>
    </row>
    <row r="505" spans="24:24" x14ac:dyDescent="0.2">
      <c r="X505" s="292"/>
    </row>
    <row r="506" spans="24:24" x14ac:dyDescent="0.2">
      <c r="X506" s="292"/>
    </row>
    <row r="507" spans="24:24" x14ac:dyDescent="0.2">
      <c r="X507" s="292"/>
    </row>
    <row r="508" spans="24:24" x14ac:dyDescent="0.2">
      <c r="X508" s="292"/>
    </row>
    <row r="509" spans="24:24" x14ac:dyDescent="0.2">
      <c r="X509" s="292"/>
    </row>
    <row r="510" spans="24:24" x14ac:dyDescent="0.2">
      <c r="X510" s="292"/>
    </row>
    <row r="511" spans="24:24" x14ac:dyDescent="0.2">
      <c r="X511" s="292"/>
    </row>
    <row r="512" spans="24:24" x14ac:dyDescent="0.2">
      <c r="X512" s="292"/>
    </row>
    <row r="513" spans="24:24" x14ac:dyDescent="0.2">
      <c r="X513" s="292"/>
    </row>
    <row r="514" spans="24:24" x14ac:dyDescent="0.2">
      <c r="X514" s="292"/>
    </row>
    <row r="515" spans="24:24" x14ac:dyDescent="0.2">
      <c r="X515" s="292"/>
    </row>
    <row r="516" spans="24:24" x14ac:dyDescent="0.2">
      <c r="X516" s="292"/>
    </row>
    <row r="517" spans="24:24" x14ac:dyDescent="0.2">
      <c r="X517" s="292"/>
    </row>
    <row r="518" spans="24:24" x14ac:dyDescent="0.2">
      <c r="X518" s="292"/>
    </row>
    <row r="519" spans="24:24" x14ac:dyDescent="0.2">
      <c r="X519" s="292"/>
    </row>
    <row r="520" spans="24:24" x14ac:dyDescent="0.2">
      <c r="X520" s="292"/>
    </row>
    <row r="521" spans="24:24" x14ac:dyDescent="0.2">
      <c r="X521" s="292"/>
    </row>
    <row r="522" spans="24:24" x14ac:dyDescent="0.2">
      <c r="X522" s="292"/>
    </row>
    <row r="523" spans="24:24" x14ac:dyDescent="0.2">
      <c r="X523" s="292"/>
    </row>
    <row r="524" spans="24:24" x14ac:dyDescent="0.2">
      <c r="X524" s="292"/>
    </row>
    <row r="525" spans="24:24" x14ac:dyDescent="0.2">
      <c r="X525" s="292"/>
    </row>
    <row r="526" spans="24:24" x14ac:dyDescent="0.2">
      <c r="X526" s="292"/>
    </row>
    <row r="527" spans="24:24" x14ac:dyDescent="0.2">
      <c r="X527" s="292"/>
    </row>
    <row r="528" spans="24:24" x14ac:dyDescent="0.2">
      <c r="X528" s="292"/>
    </row>
    <row r="529" spans="24:24" x14ac:dyDescent="0.2">
      <c r="X529" s="292"/>
    </row>
    <row r="530" spans="24:24" x14ac:dyDescent="0.2">
      <c r="X530" s="292"/>
    </row>
    <row r="531" spans="24:24" x14ac:dyDescent="0.2">
      <c r="X531" s="292"/>
    </row>
    <row r="532" spans="24:24" x14ac:dyDescent="0.2">
      <c r="X532" s="292"/>
    </row>
    <row r="533" spans="24:24" x14ac:dyDescent="0.2">
      <c r="X533" s="292"/>
    </row>
    <row r="534" spans="24:24" x14ac:dyDescent="0.2">
      <c r="X534" s="292"/>
    </row>
    <row r="535" spans="24:24" x14ac:dyDescent="0.2">
      <c r="X535" s="292"/>
    </row>
    <row r="536" spans="24:24" x14ac:dyDescent="0.2">
      <c r="X536" s="292"/>
    </row>
    <row r="537" spans="24:24" x14ac:dyDescent="0.2">
      <c r="X537" s="292"/>
    </row>
    <row r="538" spans="24:24" x14ac:dyDescent="0.2">
      <c r="X538" s="292"/>
    </row>
    <row r="539" spans="24:24" x14ac:dyDescent="0.2">
      <c r="X539" s="292"/>
    </row>
    <row r="540" spans="24:24" x14ac:dyDescent="0.2">
      <c r="X540" s="292"/>
    </row>
    <row r="541" spans="24:24" x14ac:dyDescent="0.2">
      <c r="X541" s="292"/>
    </row>
    <row r="542" spans="24:24" x14ac:dyDescent="0.2">
      <c r="X542" s="292"/>
    </row>
    <row r="543" spans="24:24" x14ac:dyDescent="0.2">
      <c r="X543" s="292"/>
    </row>
    <row r="544" spans="24:24" x14ac:dyDescent="0.2">
      <c r="X544" s="292"/>
    </row>
    <row r="545" spans="24:24" x14ac:dyDescent="0.2">
      <c r="X545" s="292"/>
    </row>
    <row r="546" spans="24:24" x14ac:dyDescent="0.2">
      <c r="X546" s="292"/>
    </row>
    <row r="547" spans="24:24" x14ac:dyDescent="0.2">
      <c r="X547" s="292"/>
    </row>
    <row r="548" spans="24:24" x14ac:dyDescent="0.2">
      <c r="X548" s="292"/>
    </row>
    <row r="549" spans="24:24" x14ac:dyDescent="0.2">
      <c r="X549" s="292"/>
    </row>
    <row r="550" spans="24:24" x14ac:dyDescent="0.2">
      <c r="X550" s="292"/>
    </row>
    <row r="551" spans="24:24" x14ac:dyDescent="0.2">
      <c r="X551" s="292"/>
    </row>
    <row r="552" spans="24:24" x14ac:dyDescent="0.2">
      <c r="X552" s="292"/>
    </row>
    <row r="553" spans="24:24" x14ac:dyDescent="0.2">
      <c r="X553" s="292"/>
    </row>
    <row r="554" spans="24:24" x14ac:dyDescent="0.2">
      <c r="X554" s="292"/>
    </row>
    <row r="555" spans="24:24" x14ac:dyDescent="0.2">
      <c r="X555" s="292"/>
    </row>
    <row r="556" spans="24:24" x14ac:dyDescent="0.2">
      <c r="X556" s="292"/>
    </row>
    <row r="557" spans="24:24" x14ac:dyDescent="0.2">
      <c r="X557" s="292"/>
    </row>
    <row r="558" spans="24:24" x14ac:dyDescent="0.2">
      <c r="X558" s="292"/>
    </row>
    <row r="559" spans="24:24" x14ac:dyDescent="0.2">
      <c r="X559" s="292"/>
    </row>
    <row r="560" spans="24:24" x14ac:dyDescent="0.2">
      <c r="X560" s="292"/>
    </row>
    <row r="561" spans="24:24" x14ac:dyDescent="0.2">
      <c r="X561" s="292"/>
    </row>
    <row r="562" spans="24:24" x14ac:dyDescent="0.2">
      <c r="X562" s="292"/>
    </row>
    <row r="563" spans="24:24" x14ac:dyDescent="0.2">
      <c r="X563" s="292"/>
    </row>
    <row r="564" spans="24:24" x14ac:dyDescent="0.2">
      <c r="X564" s="292"/>
    </row>
    <row r="565" spans="24:24" x14ac:dyDescent="0.2">
      <c r="X565" s="292"/>
    </row>
    <row r="566" spans="24:24" x14ac:dyDescent="0.2">
      <c r="X566" s="292"/>
    </row>
    <row r="567" spans="24:24" x14ac:dyDescent="0.2">
      <c r="X567" s="292"/>
    </row>
    <row r="568" spans="24:24" x14ac:dyDescent="0.2">
      <c r="X568" s="292"/>
    </row>
    <row r="569" spans="24:24" x14ac:dyDescent="0.2">
      <c r="X569" s="292"/>
    </row>
    <row r="570" spans="24:24" x14ac:dyDescent="0.2">
      <c r="X570" s="292"/>
    </row>
    <row r="571" spans="24:24" x14ac:dyDescent="0.2">
      <c r="X571" s="292"/>
    </row>
    <row r="572" spans="24:24" x14ac:dyDescent="0.2">
      <c r="X572" s="292"/>
    </row>
    <row r="573" spans="24:24" x14ac:dyDescent="0.2">
      <c r="X573" s="292"/>
    </row>
    <row r="574" spans="24:24" x14ac:dyDescent="0.2">
      <c r="X574" s="292"/>
    </row>
    <row r="575" spans="24:24" x14ac:dyDescent="0.2">
      <c r="X575" s="292"/>
    </row>
    <row r="576" spans="24:24" x14ac:dyDescent="0.2">
      <c r="X576" s="292"/>
    </row>
    <row r="577" spans="24:24" x14ac:dyDescent="0.2">
      <c r="X577" s="292"/>
    </row>
    <row r="578" spans="24:24" x14ac:dyDescent="0.2">
      <c r="X578" s="292"/>
    </row>
    <row r="579" spans="24:24" x14ac:dyDescent="0.2">
      <c r="X579" s="292"/>
    </row>
    <row r="580" spans="24:24" x14ac:dyDescent="0.2">
      <c r="X580" s="292"/>
    </row>
    <row r="581" spans="24:24" x14ac:dyDescent="0.2">
      <c r="X581" s="292"/>
    </row>
    <row r="582" spans="24:24" x14ac:dyDescent="0.2">
      <c r="X582" s="292"/>
    </row>
    <row r="583" spans="24:24" x14ac:dyDescent="0.2">
      <c r="X583" s="292"/>
    </row>
    <row r="584" spans="24:24" x14ac:dyDescent="0.2">
      <c r="X584" s="292"/>
    </row>
    <row r="585" spans="24:24" x14ac:dyDescent="0.2">
      <c r="X585" s="292"/>
    </row>
    <row r="586" spans="24:24" x14ac:dyDescent="0.2">
      <c r="X586" s="292"/>
    </row>
    <row r="587" spans="24:24" x14ac:dyDescent="0.2">
      <c r="X587" s="292"/>
    </row>
    <row r="588" spans="24:24" x14ac:dyDescent="0.2">
      <c r="X588" s="292"/>
    </row>
    <row r="589" spans="24:24" x14ac:dyDescent="0.2">
      <c r="X589" s="292"/>
    </row>
    <row r="590" spans="24:24" x14ac:dyDescent="0.2">
      <c r="X590" s="292"/>
    </row>
    <row r="591" spans="24:24" x14ac:dyDescent="0.2">
      <c r="X591" s="292"/>
    </row>
    <row r="592" spans="24:24" x14ac:dyDescent="0.2">
      <c r="X592" s="292"/>
    </row>
    <row r="593" spans="24:24" x14ac:dyDescent="0.2">
      <c r="X593" s="292"/>
    </row>
    <row r="594" spans="24:24" x14ac:dyDescent="0.2">
      <c r="X594" s="292"/>
    </row>
    <row r="595" spans="24:24" x14ac:dyDescent="0.2">
      <c r="X595" s="292"/>
    </row>
    <row r="596" spans="24:24" x14ac:dyDescent="0.2">
      <c r="X596" s="292"/>
    </row>
    <row r="597" spans="24:24" x14ac:dyDescent="0.2">
      <c r="X597" s="292"/>
    </row>
    <row r="598" spans="24:24" x14ac:dyDescent="0.2">
      <c r="X598" s="292"/>
    </row>
    <row r="599" spans="24:24" x14ac:dyDescent="0.2">
      <c r="X599" s="292"/>
    </row>
    <row r="600" spans="24:24" x14ac:dyDescent="0.2">
      <c r="X600" s="292"/>
    </row>
    <row r="601" spans="24:24" x14ac:dyDescent="0.2">
      <c r="X601" s="292"/>
    </row>
    <row r="602" spans="24:24" x14ac:dyDescent="0.2">
      <c r="X602" s="292"/>
    </row>
    <row r="603" spans="24:24" x14ac:dyDescent="0.2">
      <c r="X603" s="292"/>
    </row>
    <row r="604" spans="24:24" x14ac:dyDescent="0.2">
      <c r="X604" s="292"/>
    </row>
    <row r="605" spans="24:24" x14ac:dyDescent="0.2">
      <c r="X605" s="292"/>
    </row>
    <row r="606" spans="24:24" x14ac:dyDescent="0.2">
      <c r="X606" s="292"/>
    </row>
    <row r="607" spans="24:24" x14ac:dyDescent="0.2">
      <c r="X607" s="292"/>
    </row>
    <row r="608" spans="24:24" x14ac:dyDescent="0.2">
      <c r="X608" s="292"/>
    </row>
    <row r="609" spans="24:24" x14ac:dyDescent="0.2">
      <c r="X609" s="292"/>
    </row>
    <row r="610" spans="24:24" x14ac:dyDescent="0.2">
      <c r="X610" s="292"/>
    </row>
    <row r="611" spans="24:24" x14ac:dyDescent="0.2">
      <c r="X611" s="292"/>
    </row>
    <row r="612" spans="24:24" x14ac:dyDescent="0.2">
      <c r="X612" s="292"/>
    </row>
    <row r="613" spans="24:24" x14ac:dyDescent="0.2">
      <c r="X613" s="292"/>
    </row>
    <row r="614" spans="24:24" x14ac:dyDescent="0.2">
      <c r="X614" s="292"/>
    </row>
    <row r="615" spans="24:24" x14ac:dyDescent="0.2">
      <c r="X615" s="292"/>
    </row>
    <row r="616" spans="24:24" x14ac:dyDescent="0.2">
      <c r="X616" s="292"/>
    </row>
    <row r="617" spans="24:24" x14ac:dyDescent="0.2">
      <c r="X617" s="292"/>
    </row>
    <row r="618" spans="24:24" x14ac:dyDescent="0.2">
      <c r="X618" s="292"/>
    </row>
    <row r="619" spans="24:24" x14ac:dyDescent="0.2">
      <c r="X619" s="292"/>
    </row>
    <row r="620" spans="24:24" x14ac:dyDescent="0.2">
      <c r="X620" s="292"/>
    </row>
    <row r="621" spans="24:24" x14ac:dyDescent="0.2">
      <c r="X621" s="292"/>
    </row>
    <row r="622" spans="24:24" x14ac:dyDescent="0.2">
      <c r="X622" s="292"/>
    </row>
    <row r="623" spans="24:24" x14ac:dyDescent="0.2">
      <c r="X623" s="292"/>
    </row>
    <row r="624" spans="24:24" x14ac:dyDescent="0.2">
      <c r="X624" s="292"/>
    </row>
    <row r="625" spans="24:24" x14ac:dyDescent="0.2">
      <c r="X625" s="292"/>
    </row>
    <row r="626" spans="24:24" x14ac:dyDescent="0.2">
      <c r="X626" s="292"/>
    </row>
    <row r="627" spans="24:24" x14ac:dyDescent="0.2">
      <c r="X627" s="292"/>
    </row>
    <row r="628" spans="24:24" x14ac:dyDescent="0.2">
      <c r="X628" s="292"/>
    </row>
    <row r="629" spans="24:24" x14ac:dyDescent="0.2">
      <c r="X629" s="292"/>
    </row>
    <row r="630" spans="24:24" x14ac:dyDescent="0.2">
      <c r="X630" s="292"/>
    </row>
    <row r="631" spans="24:24" x14ac:dyDescent="0.2">
      <c r="X631" s="292"/>
    </row>
    <row r="632" spans="24:24" x14ac:dyDescent="0.2">
      <c r="X632" s="292"/>
    </row>
    <row r="633" spans="24:24" x14ac:dyDescent="0.2">
      <c r="X633" s="292"/>
    </row>
    <row r="634" spans="24:24" x14ac:dyDescent="0.2">
      <c r="X634" s="292"/>
    </row>
    <row r="635" spans="24:24" x14ac:dyDescent="0.2">
      <c r="X635" s="292"/>
    </row>
    <row r="636" spans="24:24" x14ac:dyDescent="0.2">
      <c r="X636" s="292"/>
    </row>
    <row r="637" spans="24:24" x14ac:dyDescent="0.2">
      <c r="X637" s="292"/>
    </row>
    <row r="638" spans="24:24" x14ac:dyDescent="0.2">
      <c r="X638" s="292"/>
    </row>
    <row r="639" spans="24:24" x14ac:dyDescent="0.2">
      <c r="X639" s="292"/>
    </row>
    <row r="640" spans="24:24" x14ac:dyDescent="0.2">
      <c r="X640" s="292"/>
    </row>
    <row r="641" spans="24:24" x14ac:dyDescent="0.2">
      <c r="X641" s="292"/>
    </row>
    <row r="642" spans="24:24" x14ac:dyDescent="0.2">
      <c r="X642" s="292"/>
    </row>
    <row r="643" spans="24:24" x14ac:dyDescent="0.2">
      <c r="X643" s="292"/>
    </row>
    <row r="644" spans="24:24" x14ac:dyDescent="0.2">
      <c r="X644" s="292"/>
    </row>
    <row r="645" spans="24:24" x14ac:dyDescent="0.2">
      <c r="X645" s="292"/>
    </row>
    <row r="646" spans="24:24" x14ac:dyDescent="0.2">
      <c r="X646" s="292"/>
    </row>
    <row r="647" spans="24:24" x14ac:dyDescent="0.2">
      <c r="X647" s="292"/>
    </row>
    <row r="648" spans="24:24" x14ac:dyDescent="0.2">
      <c r="X648" s="292"/>
    </row>
    <row r="649" spans="24:24" x14ac:dyDescent="0.2">
      <c r="X649" s="292"/>
    </row>
    <row r="650" spans="24:24" x14ac:dyDescent="0.2">
      <c r="X650" s="292"/>
    </row>
    <row r="651" spans="24:24" x14ac:dyDescent="0.2">
      <c r="X651" s="292"/>
    </row>
    <row r="652" spans="24:24" x14ac:dyDescent="0.2">
      <c r="X652" s="292"/>
    </row>
    <row r="653" spans="24:24" x14ac:dyDescent="0.2">
      <c r="X653" s="292"/>
    </row>
    <row r="654" spans="24:24" x14ac:dyDescent="0.2">
      <c r="X654" s="292"/>
    </row>
    <row r="655" spans="24:24" x14ac:dyDescent="0.2">
      <c r="X655" s="292"/>
    </row>
    <row r="656" spans="24:24" x14ac:dyDescent="0.2">
      <c r="X656" s="292"/>
    </row>
    <row r="657" spans="24:24" x14ac:dyDescent="0.2">
      <c r="X657" s="292"/>
    </row>
  </sheetData>
  <mergeCells count="53">
    <mergeCell ref="C60:L60"/>
    <mergeCell ref="P60:X60"/>
    <mergeCell ref="A93:E93"/>
    <mergeCell ref="N93:R93"/>
    <mergeCell ref="A61:L61"/>
    <mergeCell ref="N61:X61"/>
    <mergeCell ref="C77:L77"/>
    <mergeCell ref="P77:X77"/>
    <mergeCell ref="C86:L86"/>
    <mergeCell ref="P86:X86"/>
    <mergeCell ref="A35:L35"/>
    <mergeCell ref="N35:X35"/>
    <mergeCell ref="C47:L47"/>
    <mergeCell ref="P47:X47"/>
    <mergeCell ref="C56:L56"/>
    <mergeCell ref="P56:X56"/>
    <mergeCell ref="C30:L30"/>
    <mergeCell ref="P30:X30"/>
    <mergeCell ref="C34:L34"/>
    <mergeCell ref="P34:X34"/>
    <mergeCell ref="X5:X6"/>
    <mergeCell ref="C21:L21"/>
    <mergeCell ref="P21:X21"/>
    <mergeCell ref="C12:L12"/>
    <mergeCell ref="P12:X12"/>
    <mergeCell ref="Q5:Q6"/>
    <mergeCell ref="R5:R6"/>
    <mergeCell ref="S5:S6"/>
    <mergeCell ref="T5:T6"/>
    <mergeCell ref="U5:U6"/>
    <mergeCell ref="V5:V6"/>
    <mergeCell ref="D4:D6"/>
    <mergeCell ref="E4:E6"/>
    <mergeCell ref="A8:L8"/>
    <mergeCell ref="N8:X8"/>
    <mergeCell ref="P7:X7"/>
    <mergeCell ref="A4:B7"/>
    <mergeCell ref="A13:L13"/>
    <mergeCell ref="N13:X13"/>
    <mergeCell ref="P4:U4"/>
    <mergeCell ref="V4:X4"/>
    <mergeCell ref="F5:F6"/>
    <mergeCell ref="G5:G6"/>
    <mergeCell ref="H5:H6"/>
    <mergeCell ref="I5:I6"/>
    <mergeCell ref="J5:J6"/>
    <mergeCell ref="K5:K6"/>
    <mergeCell ref="L5:L6"/>
    <mergeCell ref="P5:P6"/>
    <mergeCell ref="F4:L4"/>
    <mergeCell ref="N4:O7"/>
    <mergeCell ref="W5:W6"/>
    <mergeCell ref="C4:C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6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 enableFormatConditionsCalculation="0"/>
  <dimension ref="A1:S8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4.85546875" style="71" customWidth="1" collapsed="1"/>
    <col min="3" max="9" width="12.7109375" style="71" customWidth="1" collapsed="1"/>
    <col min="10" max="10" width="2.7109375" style="77" customWidth="1" collapsed="1"/>
    <col min="11" max="11" width="33.7109375" style="71" customWidth="1" collapsed="1"/>
    <col min="12" max="12" width="7" style="71" customWidth="1" collapsed="1"/>
    <col min="13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677</v>
      </c>
      <c r="B1" s="159"/>
      <c r="C1" s="159"/>
      <c r="D1" s="159"/>
      <c r="E1" s="159"/>
      <c r="F1" s="159"/>
      <c r="K1" s="158" t="s">
        <v>678</v>
      </c>
      <c r="O1" s="159"/>
      <c r="Q1" s="159"/>
      <c r="R1" s="159"/>
      <c r="S1" s="159"/>
    </row>
    <row r="2" spans="1:19" s="160" customFormat="1" ht="20.100000000000001" customHeight="1" x14ac:dyDescent="0.25">
      <c r="A2" s="160" t="s">
        <v>784</v>
      </c>
      <c r="B2" s="161"/>
      <c r="C2" s="161"/>
      <c r="D2" s="161"/>
      <c r="E2" s="161"/>
      <c r="F2" s="161"/>
      <c r="H2" s="161"/>
      <c r="K2" s="160" t="s">
        <v>784</v>
      </c>
      <c r="O2" s="161"/>
      <c r="Q2" s="161"/>
      <c r="R2" s="161"/>
      <c r="S2" s="161"/>
    </row>
    <row r="3" spans="1:19" s="160" customFormat="1" ht="20.100000000000001" hidden="1" customHeight="1" x14ac:dyDescent="0.25">
      <c r="B3" s="161"/>
      <c r="C3" s="161"/>
      <c r="D3" s="161"/>
      <c r="E3" s="161"/>
      <c r="F3" s="161"/>
      <c r="H3" s="161"/>
      <c r="O3" s="161"/>
      <c r="Q3" s="161"/>
      <c r="R3" s="161"/>
      <c r="S3" s="161"/>
    </row>
    <row r="4" spans="1:19" s="174" customFormat="1" ht="14.25" x14ac:dyDescent="0.2">
      <c r="B4" s="219"/>
      <c r="C4" s="219"/>
      <c r="D4" s="219"/>
      <c r="E4" s="219"/>
      <c r="F4" s="219"/>
      <c r="H4" s="220"/>
      <c r="I4" s="221"/>
      <c r="O4" s="221"/>
      <c r="P4" s="221"/>
      <c r="Q4" s="221"/>
      <c r="R4" s="219"/>
      <c r="S4" s="219"/>
    </row>
    <row r="5" spans="1:19" s="164" customFormat="1" ht="12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53"/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223" t="s">
        <v>301</v>
      </c>
      <c r="D7" s="169"/>
      <c r="E7" s="169"/>
      <c r="F7" s="169"/>
      <c r="G7" s="169"/>
      <c r="H7" s="169"/>
      <c r="I7" s="224"/>
      <c r="J7" s="171"/>
      <c r="K7" s="1176"/>
      <c r="L7" s="1215"/>
      <c r="M7" s="172"/>
      <c r="N7" s="225" t="s">
        <v>301</v>
      </c>
      <c r="O7" s="225"/>
      <c r="P7" s="225"/>
      <c r="Q7" s="225"/>
      <c r="R7" s="225"/>
      <c r="S7" s="224"/>
    </row>
    <row r="8" spans="1:19" s="6" customFormat="1" ht="39.950000000000003" customHeight="1" x14ac:dyDescent="0.2">
      <c r="A8" s="1127" t="s">
        <v>203</v>
      </c>
      <c r="B8" s="1220"/>
      <c r="C8" s="1220"/>
      <c r="D8" s="1220"/>
      <c r="E8" s="1220"/>
      <c r="F8" s="1220"/>
      <c r="G8" s="1220"/>
      <c r="H8" s="1220"/>
      <c r="I8" s="1220"/>
      <c r="K8" s="1127" t="s">
        <v>204</v>
      </c>
      <c r="L8" s="1220"/>
      <c r="M8" s="1220"/>
      <c r="N8" s="1220"/>
      <c r="O8" s="1220"/>
      <c r="P8" s="1220"/>
      <c r="Q8" s="1220"/>
      <c r="R8" s="1220"/>
      <c r="S8" s="1220"/>
    </row>
    <row r="9" spans="1:19" s="6" customFormat="1" ht="18" customHeight="1" x14ac:dyDescent="0.2">
      <c r="A9" s="7" t="s">
        <v>53</v>
      </c>
      <c r="B9" s="39"/>
      <c r="C9" s="20"/>
      <c r="D9" s="18"/>
      <c r="E9" s="18"/>
      <c r="F9" s="18"/>
      <c r="G9" s="18"/>
      <c r="H9" s="18"/>
      <c r="I9" s="18"/>
      <c r="K9" s="7" t="s">
        <v>53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55</v>
      </c>
      <c r="B10" s="39"/>
      <c r="C10" s="20">
        <v>45850.561569999998</v>
      </c>
      <c r="D10" s="18">
        <v>209.80796000000001</v>
      </c>
      <c r="E10" s="18">
        <v>125.38043999999999</v>
      </c>
      <c r="F10" s="18">
        <v>751.64260000000002</v>
      </c>
      <c r="G10" s="18">
        <v>6204.4339300000001</v>
      </c>
      <c r="H10" s="18">
        <v>590.02815999999996</v>
      </c>
      <c r="I10" s="18">
        <v>2174.4358999999999</v>
      </c>
      <c r="K10" s="10" t="s">
        <v>55</v>
      </c>
      <c r="L10" s="39"/>
      <c r="M10" s="20">
        <v>25782.227989999999</v>
      </c>
      <c r="N10" s="18">
        <v>5650.2533299999996</v>
      </c>
      <c r="O10" s="18">
        <v>2161.2734999999998</v>
      </c>
      <c r="P10" s="18">
        <v>124.81773</v>
      </c>
      <c r="Q10" s="18">
        <v>1314.59692</v>
      </c>
      <c r="R10" s="18">
        <v>620.99108999999999</v>
      </c>
      <c r="S10" s="18">
        <v>140.67203000000001</v>
      </c>
    </row>
    <row r="11" spans="1:19" s="6" customFormat="1" x14ac:dyDescent="0.2">
      <c r="A11" s="37" t="s">
        <v>58</v>
      </c>
      <c r="B11" s="39"/>
      <c r="C11" s="20">
        <v>45173.573080000002</v>
      </c>
      <c r="D11" s="18">
        <v>209.80796000000001</v>
      </c>
      <c r="E11" s="18">
        <v>125.38043999999999</v>
      </c>
      <c r="F11" s="18">
        <v>745.77539000000002</v>
      </c>
      <c r="G11" s="18">
        <v>6204.4339300000001</v>
      </c>
      <c r="H11" s="18">
        <v>590.02815999999996</v>
      </c>
      <c r="I11" s="18">
        <v>2077.22037</v>
      </c>
      <c r="K11" s="37" t="s">
        <v>58</v>
      </c>
      <c r="L11" s="39"/>
      <c r="M11" s="20">
        <v>25215.36551</v>
      </c>
      <c r="N11" s="18">
        <v>5643.2100600000003</v>
      </c>
      <c r="O11" s="18">
        <v>2161.2734999999998</v>
      </c>
      <c r="P11" s="18">
        <v>124.81773</v>
      </c>
      <c r="Q11" s="18">
        <v>1314.59692</v>
      </c>
      <c r="R11" s="18">
        <v>620.99108999999999</v>
      </c>
      <c r="S11" s="18">
        <v>140.67203000000001</v>
      </c>
    </row>
    <row r="12" spans="1:19" s="6" customFormat="1" x14ac:dyDescent="0.2">
      <c r="A12" s="37" t="s">
        <v>97</v>
      </c>
      <c r="B12" s="39"/>
      <c r="C12" s="20">
        <v>676.98850000000004</v>
      </c>
      <c r="D12" s="18">
        <v>0</v>
      </c>
      <c r="E12" s="18">
        <v>0</v>
      </c>
      <c r="F12" s="18">
        <v>5.86721</v>
      </c>
      <c r="G12" s="18">
        <v>0</v>
      </c>
      <c r="H12" s="18">
        <v>0</v>
      </c>
      <c r="I12" s="18">
        <v>97.215530000000001</v>
      </c>
      <c r="K12" s="37" t="s">
        <v>97</v>
      </c>
      <c r="L12" s="39"/>
      <c r="M12" s="20">
        <v>566.86248000000001</v>
      </c>
      <c r="N12" s="18">
        <v>7.0432699999999997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56</v>
      </c>
      <c r="B13" s="39"/>
      <c r="C13" s="20">
        <v>174.97337999999999</v>
      </c>
      <c r="D13" s="18">
        <v>2.6231499999999999</v>
      </c>
      <c r="E13" s="18">
        <v>0.48099999999999998</v>
      </c>
      <c r="F13" s="18">
        <v>0</v>
      </c>
      <c r="G13" s="18">
        <v>3.5</v>
      </c>
      <c r="H13" s="18">
        <v>0</v>
      </c>
      <c r="I13" s="18">
        <v>2.4716499999999999</v>
      </c>
      <c r="K13" s="10" t="s">
        <v>56</v>
      </c>
      <c r="L13" s="39"/>
      <c r="M13" s="20">
        <v>146.47119000000001</v>
      </c>
      <c r="N13" s="18">
        <v>19.426380000000002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57</v>
      </c>
      <c r="B14" s="39"/>
      <c r="C14" s="20">
        <v>634.6</v>
      </c>
      <c r="D14" s="18">
        <v>0</v>
      </c>
      <c r="E14" s="18">
        <v>0.1</v>
      </c>
      <c r="F14" s="18">
        <v>15</v>
      </c>
      <c r="G14" s="18">
        <v>0</v>
      </c>
      <c r="H14" s="18">
        <v>0</v>
      </c>
      <c r="I14" s="18">
        <v>37.5</v>
      </c>
      <c r="K14" s="10" t="s">
        <v>57</v>
      </c>
      <c r="L14" s="39"/>
      <c r="M14" s="20">
        <v>340</v>
      </c>
      <c r="N14" s="18">
        <v>232</v>
      </c>
      <c r="O14" s="18">
        <v>0</v>
      </c>
      <c r="P14" s="18">
        <v>0</v>
      </c>
      <c r="Q14" s="18">
        <v>10</v>
      </c>
      <c r="R14" s="18">
        <v>0</v>
      </c>
      <c r="S14" s="18">
        <v>0</v>
      </c>
    </row>
    <row r="15" spans="1:19" s="6" customFormat="1" x14ac:dyDescent="0.2">
      <c r="A15" s="37" t="s">
        <v>58</v>
      </c>
      <c r="B15" s="39"/>
      <c r="C15" s="20">
        <v>634.6</v>
      </c>
      <c r="D15" s="18">
        <v>0</v>
      </c>
      <c r="E15" s="18">
        <v>0.1</v>
      </c>
      <c r="F15" s="18">
        <v>15</v>
      </c>
      <c r="G15" s="18">
        <v>0</v>
      </c>
      <c r="H15" s="18">
        <v>0</v>
      </c>
      <c r="I15" s="18">
        <v>37.5</v>
      </c>
      <c r="K15" s="37" t="s">
        <v>58</v>
      </c>
      <c r="L15" s="39"/>
      <c r="M15" s="20">
        <v>340</v>
      </c>
      <c r="N15" s="18">
        <v>232</v>
      </c>
      <c r="O15" s="18">
        <v>0</v>
      </c>
      <c r="P15" s="18">
        <v>0</v>
      </c>
      <c r="Q15" s="18">
        <v>10</v>
      </c>
      <c r="R15" s="18">
        <v>0</v>
      </c>
      <c r="S15" s="18">
        <v>0</v>
      </c>
    </row>
    <row r="16" spans="1:19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593" customFormat="1" ht="18" customHeight="1" x14ac:dyDescent="0.2">
      <c r="A17" s="570" t="s">
        <v>14</v>
      </c>
      <c r="B17" s="596"/>
      <c r="C17" s="572">
        <v>46660.13495</v>
      </c>
      <c r="D17" s="573">
        <v>212.43110999999999</v>
      </c>
      <c r="E17" s="573">
        <v>125.96145</v>
      </c>
      <c r="F17" s="573">
        <v>766.64260000000002</v>
      </c>
      <c r="G17" s="573">
        <v>6207.9339300000001</v>
      </c>
      <c r="H17" s="573">
        <v>590.02815999999996</v>
      </c>
      <c r="I17" s="573">
        <v>2214.4075499999999</v>
      </c>
      <c r="K17" s="570" t="s">
        <v>14</v>
      </c>
      <c r="L17" s="596"/>
      <c r="M17" s="572">
        <v>26268.69918</v>
      </c>
      <c r="N17" s="573">
        <v>5901.6797100000003</v>
      </c>
      <c r="O17" s="573">
        <v>2161.2734999999998</v>
      </c>
      <c r="P17" s="573">
        <v>124.81773</v>
      </c>
      <c r="Q17" s="573">
        <v>1324.59692</v>
      </c>
      <c r="R17" s="573">
        <v>620.99108999999999</v>
      </c>
      <c r="S17" s="573">
        <v>140.67203000000001</v>
      </c>
    </row>
    <row r="18" spans="1:19" s="8" customFormat="1" ht="18" customHeight="1" x14ac:dyDescent="0.2">
      <c r="A18" s="7" t="s">
        <v>302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302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59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59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58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58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97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60</v>
      </c>
      <c r="B22" s="10"/>
      <c r="C22" s="20">
        <v>2404.00153</v>
      </c>
      <c r="D22" s="18">
        <v>0</v>
      </c>
      <c r="E22" s="18">
        <v>100.64713</v>
      </c>
      <c r="F22" s="18">
        <v>0</v>
      </c>
      <c r="G22" s="18">
        <v>0</v>
      </c>
      <c r="H22" s="18">
        <v>0.68200000000000005</v>
      </c>
      <c r="I22" s="18">
        <v>180.17241000000001</v>
      </c>
      <c r="J22" s="9"/>
      <c r="K22" s="10" t="s">
        <v>60</v>
      </c>
      <c r="L22" s="10"/>
      <c r="M22" s="20">
        <v>1572.5</v>
      </c>
      <c r="N22" s="18">
        <v>550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2404.00153</v>
      </c>
      <c r="D23" s="18">
        <v>0</v>
      </c>
      <c r="E23" s="18">
        <v>100.64713</v>
      </c>
      <c r="F23" s="18">
        <v>0</v>
      </c>
      <c r="G23" s="18">
        <v>0</v>
      </c>
      <c r="H23" s="18">
        <v>0.68200000000000005</v>
      </c>
      <c r="I23" s="18">
        <v>180.17241000000001</v>
      </c>
      <c r="K23" s="37" t="s">
        <v>58</v>
      </c>
      <c r="L23" s="39"/>
      <c r="M23" s="20">
        <v>1572.5</v>
      </c>
      <c r="N23" s="18">
        <v>550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593" customFormat="1" ht="18" customHeight="1" x14ac:dyDescent="0.2">
      <c r="A25" s="570" t="s">
        <v>14</v>
      </c>
      <c r="B25" s="596"/>
      <c r="C25" s="572">
        <v>2404.00153</v>
      </c>
      <c r="D25" s="573">
        <v>0</v>
      </c>
      <c r="E25" s="573">
        <v>100.64713</v>
      </c>
      <c r="F25" s="573">
        <v>0</v>
      </c>
      <c r="G25" s="573">
        <v>0</v>
      </c>
      <c r="H25" s="573">
        <v>0.68200000000000005</v>
      </c>
      <c r="I25" s="573">
        <v>180.17241000000001</v>
      </c>
      <c r="K25" s="570" t="s">
        <v>14</v>
      </c>
      <c r="L25" s="596"/>
      <c r="M25" s="572">
        <v>1572.5</v>
      </c>
      <c r="N25" s="573">
        <v>550</v>
      </c>
      <c r="O25" s="573">
        <v>0</v>
      </c>
      <c r="P25" s="573">
        <v>0</v>
      </c>
      <c r="Q25" s="573">
        <v>0</v>
      </c>
      <c r="R25" s="573">
        <v>0</v>
      </c>
      <c r="S25" s="573">
        <v>0</v>
      </c>
    </row>
    <row r="26" spans="1:19" s="8" customFormat="1" ht="18" customHeight="1" x14ac:dyDescent="0.2">
      <c r="A26" s="7" t="s">
        <v>61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61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55</v>
      </c>
      <c r="B27" s="39"/>
      <c r="C27" s="20">
        <v>91907.668160000001</v>
      </c>
      <c r="D27" s="18">
        <v>8524.9422300000006</v>
      </c>
      <c r="E27" s="18">
        <v>13119.45983</v>
      </c>
      <c r="F27" s="18">
        <v>1264.8086900000001</v>
      </c>
      <c r="G27" s="18">
        <v>11910.794379999999</v>
      </c>
      <c r="H27" s="18">
        <v>1310.2725600000001</v>
      </c>
      <c r="I27" s="18">
        <v>9807.6142299999992</v>
      </c>
      <c r="K27" s="10" t="s">
        <v>55</v>
      </c>
      <c r="L27" s="39"/>
      <c r="M27" s="20">
        <v>26887.082009999998</v>
      </c>
      <c r="N27" s="18">
        <v>6168.5212799999999</v>
      </c>
      <c r="O27" s="18">
        <v>1597.6976400000001</v>
      </c>
      <c r="P27" s="18">
        <v>3331.8176800000001</v>
      </c>
      <c r="Q27" s="18">
        <v>1639.5021300000001</v>
      </c>
      <c r="R27" s="18">
        <v>3716.2772100000002</v>
      </c>
      <c r="S27" s="18">
        <v>2628.8782700000002</v>
      </c>
    </row>
    <row r="28" spans="1:19" s="6" customFormat="1" x14ac:dyDescent="0.2">
      <c r="A28" s="37" t="s">
        <v>58</v>
      </c>
      <c r="B28" s="39"/>
      <c r="C28" s="20">
        <v>91697.679440000007</v>
      </c>
      <c r="D28" s="18">
        <v>8475.8821399999997</v>
      </c>
      <c r="E28" s="18">
        <v>13105.30564</v>
      </c>
      <c r="F28" s="18">
        <v>1264.8086900000001</v>
      </c>
      <c r="G28" s="18">
        <v>11904.74956</v>
      </c>
      <c r="H28" s="18">
        <v>1310.2725600000001</v>
      </c>
      <c r="I28" s="18">
        <v>9778.2491699999991</v>
      </c>
      <c r="K28" s="37" t="s">
        <v>58</v>
      </c>
      <c r="L28" s="39"/>
      <c r="M28" s="20">
        <v>26775.71746</v>
      </c>
      <c r="N28" s="18">
        <v>6168.5212799999999</v>
      </c>
      <c r="O28" s="18">
        <v>1597.6976400000001</v>
      </c>
      <c r="P28" s="18">
        <v>3331.8176800000001</v>
      </c>
      <c r="Q28" s="18">
        <v>1639.5021300000001</v>
      </c>
      <c r="R28" s="18">
        <v>3716.2772100000002</v>
      </c>
      <c r="S28" s="18">
        <v>2628.8782700000002</v>
      </c>
    </row>
    <row r="29" spans="1:19" s="6" customFormat="1" x14ac:dyDescent="0.2">
      <c r="A29" s="37" t="s">
        <v>97</v>
      </c>
      <c r="B29" s="39"/>
      <c r="C29" s="20">
        <v>209.98872</v>
      </c>
      <c r="D29" s="18">
        <v>49.060090000000002</v>
      </c>
      <c r="E29" s="18">
        <v>14.154199999999999</v>
      </c>
      <c r="F29" s="18">
        <v>0</v>
      </c>
      <c r="G29" s="18">
        <v>6.0448199999999996</v>
      </c>
      <c r="H29" s="18">
        <v>0</v>
      </c>
      <c r="I29" s="18">
        <v>29.36505</v>
      </c>
      <c r="K29" s="37" t="s">
        <v>97</v>
      </c>
      <c r="L29" s="39"/>
      <c r="M29" s="20">
        <v>111.36454999999999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56</v>
      </c>
      <c r="B30" s="39"/>
      <c r="C30" s="20">
        <v>2060.8071799999998</v>
      </c>
      <c r="D30" s="18">
        <v>129.99043</v>
      </c>
      <c r="E30" s="18">
        <v>303.15165000000002</v>
      </c>
      <c r="F30" s="18">
        <v>2.146E-2</v>
      </c>
      <c r="G30" s="18">
        <v>404.08204999999998</v>
      </c>
      <c r="H30" s="18">
        <v>2.3763800000000002</v>
      </c>
      <c r="I30" s="18">
        <v>744.31991000000005</v>
      </c>
      <c r="K30" s="10" t="s">
        <v>56</v>
      </c>
      <c r="L30" s="39"/>
      <c r="M30" s="20">
        <v>354.65613000000002</v>
      </c>
      <c r="N30" s="18">
        <v>107.58644</v>
      </c>
      <c r="O30" s="18">
        <v>7.7900799999999997</v>
      </c>
      <c r="P30" s="18">
        <v>0.40969</v>
      </c>
      <c r="Q30" s="18">
        <v>0.60941000000000001</v>
      </c>
      <c r="R30" s="18">
        <v>5.6241700000000003</v>
      </c>
      <c r="S30" s="18">
        <v>0.18937999999999999</v>
      </c>
    </row>
    <row r="31" spans="1:19" s="6" customFormat="1" x14ac:dyDescent="0.2">
      <c r="A31" s="10" t="s">
        <v>57</v>
      </c>
      <c r="B31" s="39"/>
      <c r="C31" s="20">
        <v>46.812730000000002</v>
      </c>
      <c r="D31" s="18">
        <v>3.3525900000000002</v>
      </c>
      <c r="E31" s="18">
        <v>0</v>
      </c>
      <c r="F31" s="18">
        <v>0</v>
      </c>
      <c r="G31" s="18">
        <v>23.448799999999999</v>
      </c>
      <c r="H31" s="18">
        <v>0</v>
      </c>
      <c r="I31" s="18">
        <v>0.54110000000000003</v>
      </c>
      <c r="K31" s="10" t="s">
        <v>57</v>
      </c>
      <c r="L31" s="39"/>
      <c r="M31" s="20">
        <v>19.174779999999998</v>
      </c>
      <c r="N31" s="18">
        <v>1.404E-2</v>
      </c>
      <c r="O31" s="18">
        <v>0.28142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58</v>
      </c>
      <c r="B32" s="39"/>
      <c r="C32" s="20">
        <v>46.362279999999998</v>
      </c>
      <c r="D32" s="18">
        <v>2.9021499999999998</v>
      </c>
      <c r="E32" s="18">
        <v>0</v>
      </c>
      <c r="F32" s="18">
        <v>0</v>
      </c>
      <c r="G32" s="18">
        <v>23.448799999999999</v>
      </c>
      <c r="H32" s="18">
        <v>0</v>
      </c>
      <c r="I32" s="18">
        <v>0.54110000000000003</v>
      </c>
      <c r="K32" s="37" t="s">
        <v>58</v>
      </c>
      <c r="L32" s="39"/>
      <c r="M32" s="20">
        <v>19.174779999999998</v>
      </c>
      <c r="N32" s="18">
        <v>1.404E-2</v>
      </c>
      <c r="O32" s="18">
        <v>0.28142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97</v>
      </c>
      <c r="B33" s="39"/>
      <c r="C33" s="20">
        <v>0.45044000000000001</v>
      </c>
      <c r="D33" s="18">
        <v>0.45044000000000001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97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593" customFormat="1" ht="18" customHeight="1" x14ac:dyDescent="0.2">
      <c r="A34" s="570" t="s">
        <v>14</v>
      </c>
      <c r="B34" s="596"/>
      <c r="C34" s="572">
        <v>94015.288060000006</v>
      </c>
      <c r="D34" s="573">
        <v>8658.2852500000008</v>
      </c>
      <c r="E34" s="573">
        <v>13422.61148</v>
      </c>
      <c r="F34" s="573">
        <v>1264.83016</v>
      </c>
      <c r="G34" s="573">
        <v>12338.32524</v>
      </c>
      <c r="H34" s="573">
        <v>1312.6489300000001</v>
      </c>
      <c r="I34" s="573">
        <v>10552.47524</v>
      </c>
      <c r="K34" s="570" t="s">
        <v>14</v>
      </c>
      <c r="L34" s="596"/>
      <c r="M34" s="572">
        <v>27260.912919999999</v>
      </c>
      <c r="N34" s="573">
        <v>6276.12176</v>
      </c>
      <c r="O34" s="573">
        <v>1605.7691400000001</v>
      </c>
      <c r="P34" s="573">
        <v>3332.2273599999999</v>
      </c>
      <c r="Q34" s="573">
        <v>1640.1115400000001</v>
      </c>
      <c r="R34" s="573">
        <v>3721.9013799999998</v>
      </c>
      <c r="S34" s="573">
        <v>2629.06765</v>
      </c>
    </row>
    <row r="35" spans="1:19" s="17" customFormat="1" x14ac:dyDescent="0.2">
      <c r="A35" s="13"/>
      <c r="B35" s="39"/>
      <c r="C35" s="45"/>
      <c r="D35" s="22"/>
      <c r="E35" s="22"/>
      <c r="F35" s="22"/>
      <c r="G35" s="22"/>
      <c r="H35" s="22"/>
      <c r="I35" s="22"/>
      <c r="K35" s="13"/>
      <c r="L35" s="39"/>
      <c r="M35" s="45"/>
      <c r="N35" s="22"/>
      <c r="O35" s="22"/>
      <c r="P35" s="22"/>
      <c r="Q35" s="22"/>
      <c r="R35" s="22"/>
      <c r="S35" s="22"/>
    </row>
    <row r="36" spans="1:19" s="593" customFormat="1" ht="18" customHeight="1" x14ac:dyDescent="0.2">
      <c r="A36" s="570" t="s">
        <v>272</v>
      </c>
      <c r="B36" s="596"/>
      <c r="C36" s="572">
        <v>143079.42454000001</v>
      </c>
      <c r="D36" s="573">
        <v>8870.7163600000003</v>
      </c>
      <c r="E36" s="573">
        <v>13649.22006</v>
      </c>
      <c r="F36" s="573">
        <v>2031.4727600000001</v>
      </c>
      <c r="G36" s="573">
        <v>18546.259180000001</v>
      </c>
      <c r="H36" s="573">
        <v>1903.3590899999999</v>
      </c>
      <c r="I36" s="573">
        <v>12947.055189999999</v>
      </c>
      <c r="K36" s="570" t="s">
        <v>272</v>
      </c>
      <c r="L36" s="596"/>
      <c r="M36" s="572">
        <v>55102.112099999998</v>
      </c>
      <c r="N36" s="573">
        <v>12727.80147</v>
      </c>
      <c r="O36" s="573">
        <v>3767.0426400000001</v>
      </c>
      <c r="P36" s="573">
        <v>3457.0450900000001</v>
      </c>
      <c r="Q36" s="573">
        <v>2964.7084599999998</v>
      </c>
      <c r="R36" s="573">
        <v>4342.8924699999998</v>
      </c>
      <c r="S36" s="573">
        <v>2769.7396699999999</v>
      </c>
    </row>
    <row r="37" spans="1:19" s="11" customFormat="1" ht="5.0999999999999996" customHeight="1" x14ac:dyDescent="0.2">
      <c r="A37" s="13"/>
      <c r="B37" s="12"/>
      <c r="C37" s="1129"/>
      <c r="D37" s="1129"/>
      <c r="E37" s="1129"/>
      <c r="F37" s="1129"/>
      <c r="G37" s="1129"/>
      <c r="H37" s="1129"/>
      <c r="I37" s="1129"/>
      <c r="J37" s="9"/>
      <c r="K37" s="13"/>
      <c r="L37" s="12"/>
      <c r="M37" s="1129"/>
      <c r="N37" s="1129"/>
      <c r="O37" s="1129"/>
      <c r="P37" s="1129"/>
      <c r="Q37" s="1129"/>
      <c r="R37" s="1129"/>
      <c r="S37" s="1129"/>
    </row>
    <row r="38" spans="1:19" s="15" customFormat="1" ht="24.95" customHeight="1" x14ac:dyDescent="0.2">
      <c r="A38" s="1130" t="s">
        <v>138</v>
      </c>
      <c r="B38" s="1153"/>
      <c r="C38" s="1153"/>
      <c r="D38" s="1153"/>
      <c r="E38" s="1153"/>
      <c r="F38" s="1153"/>
      <c r="G38" s="1153"/>
      <c r="H38" s="1153"/>
      <c r="I38" s="1153"/>
      <c r="J38" s="79"/>
      <c r="K38" s="1130" t="s">
        <v>164</v>
      </c>
      <c r="L38" s="1153"/>
      <c r="M38" s="1153"/>
      <c r="N38" s="1153"/>
      <c r="O38" s="1153"/>
      <c r="P38" s="1153"/>
      <c r="Q38" s="1153"/>
      <c r="R38" s="1153"/>
      <c r="S38" s="1153"/>
    </row>
    <row r="39" spans="1:19" s="6" customFormat="1" ht="18" customHeight="1" x14ac:dyDescent="0.2">
      <c r="A39" s="7" t="s">
        <v>53</v>
      </c>
      <c r="B39" s="39"/>
      <c r="C39" s="20"/>
      <c r="D39" s="18"/>
      <c r="E39" s="18"/>
      <c r="F39" s="18"/>
      <c r="G39" s="18"/>
      <c r="H39" s="18"/>
      <c r="I39" s="18"/>
      <c r="K39" s="7" t="s">
        <v>53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62</v>
      </c>
      <c r="B40" s="39"/>
      <c r="C40" s="20">
        <v>0.47198000000000001</v>
      </c>
      <c r="D40" s="18">
        <v>0.36475000000000002</v>
      </c>
      <c r="E40" s="18">
        <v>0.10724</v>
      </c>
      <c r="F40" s="18">
        <v>0</v>
      </c>
      <c r="G40" s="18">
        <v>0</v>
      </c>
      <c r="H40" s="18">
        <v>0</v>
      </c>
      <c r="I40" s="18">
        <v>0</v>
      </c>
      <c r="K40" s="10" t="s">
        <v>62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129.47504000000001</v>
      </c>
      <c r="D41" s="18">
        <v>2.38</v>
      </c>
      <c r="E41" s="18">
        <v>0</v>
      </c>
      <c r="F41" s="18">
        <v>0</v>
      </c>
      <c r="G41" s="18">
        <v>0</v>
      </c>
      <c r="H41" s="18">
        <v>8.79453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2.4</v>
      </c>
      <c r="P41" s="18">
        <v>0</v>
      </c>
      <c r="Q41" s="18">
        <v>106.04938</v>
      </c>
      <c r="R41" s="18">
        <v>0</v>
      </c>
      <c r="S41" s="18">
        <v>9.8511299999999995</v>
      </c>
    </row>
    <row r="42" spans="1:19" s="6" customFormat="1" x14ac:dyDescent="0.2">
      <c r="A42" s="10" t="s">
        <v>16</v>
      </c>
      <c r="B42" s="39"/>
      <c r="C42" s="20">
        <v>2223.15373</v>
      </c>
      <c r="D42" s="18">
        <v>62.116869999999999</v>
      </c>
      <c r="E42" s="18">
        <v>28.286069999999999</v>
      </c>
      <c r="F42" s="18">
        <v>8.8657400000000006</v>
      </c>
      <c r="G42" s="18">
        <v>14.74554</v>
      </c>
      <c r="H42" s="18">
        <v>56.09666</v>
      </c>
      <c r="I42" s="18">
        <v>59.453220000000002</v>
      </c>
      <c r="K42" s="10" t="s">
        <v>16</v>
      </c>
      <c r="L42" s="39"/>
      <c r="M42" s="20">
        <v>45.69068</v>
      </c>
      <c r="N42" s="18">
        <v>1419.5237</v>
      </c>
      <c r="O42" s="18">
        <v>3.6585800000000002</v>
      </c>
      <c r="P42" s="18">
        <v>0.61065000000000003</v>
      </c>
      <c r="Q42" s="18">
        <v>0.48879</v>
      </c>
      <c r="R42" s="18">
        <v>523.53222000000005</v>
      </c>
      <c r="S42" s="18">
        <v>8.5000000000000006E-2</v>
      </c>
    </row>
    <row r="43" spans="1:19" s="6" customFormat="1" x14ac:dyDescent="0.2">
      <c r="A43" s="10" t="s">
        <v>63</v>
      </c>
      <c r="B43" s="39"/>
      <c r="C43" s="20">
        <v>73.993080000000006</v>
      </c>
      <c r="D43" s="18">
        <v>9.8000000000000004E-2</v>
      </c>
      <c r="E43" s="18">
        <v>12</v>
      </c>
      <c r="F43" s="18">
        <v>0</v>
      </c>
      <c r="G43" s="18">
        <v>0.37006</v>
      </c>
      <c r="H43" s="18">
        <v>0</v>
      </c>
      <c r="I43" s="18">
        <v>0</v>
      </c>
      <c r="K43" s="10" t="s">
        <v>63</v>
      </c>
      <c r="L43" s="39"/>
      <c r="M43" s="20">
        <v>13.774010000000001</v>
      </c>
      <c r="N43" s="18">
        <v>37.219880000000003</v>
      </c>
      <c r="O43" s="18">
        <v>0</v>
      </c>
      <c r="P43" s="18">
        <v>0.33362999999999998</v>
      </c>
      <c r="Q43" s="18">
        <v>0</v>
      </c>
      <c r="R43" s="18">
        <v>10.197509999999999</v>
      </c>
      <c r="S43" s="18">
        <v>0</v>
      </c>
    </row>
    <row r="44" spans="1:19" s="6" customFormat="1" x14ac:dyDescent="0.2">
      <c r="A44" s="10" t="s">
        <v>740</v>
      </c>
      <c r="B44" s="39"/>
      <c r="C44" s="20">
        <v>5.1860000000000003E-2</v>
      </c>
      <c r="D44" s="18">
        <v>4.4330000000000001E-2</v>
      </c>
      <c r="E44" s="18">
        <v>6.4999999999999997E-3</v>
      </c>
      <c r="F44" s="18">
        <v>0</v>
      </c>
      <c r="G44" s="18">
        <v>0</v>
      </c>
      <c r="H44" s="18">
        <v>0</v>
      </c>
      <c r="I44" s="18">
        <v>5.1999999999999995E-4</v>
      </c>
      <c r="K44" s="10" t="s">
        <v>740</v>
      </c>
      <c r="L44" s="39"/>
      <c r="M44" s="20">
        <v>0</v>
      </c>
      <c r="N44" s="18">
        <v>5.0000000000000001E-4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64</v>
      </c>
      <c r="B45" s="39"/>
      <c r="C45" s="20"/>
      <c r="D45" s="18"/>
      <c r="E45" s="18"/>
      <c r="F45" s="18"/>
      <c r="G45" s="18"/>
      <c r="H45" s="18"/>
      <c r="I45" s="18"/>
      <c r="K45" s="10" t="s">
        <v>64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73</v>
      </c>
      <c r="B46" s="39"/>
      <c r="C46" s="20"/>
      <c r="D46" s="18"/>
      <c r="E46" s="18"/>
      <c r="F46" s="18"/>
      <c r="G46" s="18"/>
      <c r="H46" s="18"/>
      <c r="I46" s="18"/>
      <c r="K46" s="10" t="s">
        <v>73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74</v>
      </c>
      <c r="B47" s="39"/>
      <c r="C47" s="20">
        <v>1414.96912</v>
      </c>
      <c r="D47" s="18">
        <v>101.76078</v>
      </c>
      <c r="E47" s="18">
        <v>84.187399999999997</v>
      </c>
      <c r="F47" s="18">
        <v>14.02238</v>
      </c>
      <c r="G47" s="18">
        <v>146.88522</v>
      </c>
      <c r="H47" s="18">
        <v>11.859970000000001</v>
      </c>
      <c r="I47" s="18">
        <v>97.030190000000005</v>
      </c>
      <c r="K47" s="10" t="s">
        <v>74</v>
      </c>
      <c r="L47" s="39"/>
      <c r="M47" s="20">
        <v>572.48042999999996</v>
      </c>
      <c r="N47" s="18">
        <v>271.38672000000003</v>
      </c>
      <c r="O47" s="18">
        <v>11.405099999999999</v>
      </c>
      <c r="P47" s="18">
        <v>13.38453</v>
      </c>
      <c r="Q47" s="18">
        <v>40.59225</v>
      </c>
      <c r="R47" s="18">
        <v>27.349910000000001</v>
      </c>
      <c r="S47" s="18">
        <v>22.624230000000001</v>
      </c>
    </row>
    <row r="48" spans="1:19" s="6" customFormat="1" x14ac:dyDescent="0.2">
      <c r="A48" s="10" t="s">
        <v>66</v>
      </c>
      <c r="B48" s="39"/>
      <c r="C48" s="20"/>
      <c r="D48" s="18"/>
      <c r="E48" s="18"/>
      <c r="F48" s="18"/>
      <c r="G48" s="18"/>
      <c r="H48" s="18"/>
      <c r="I48" s="18"/>
      <c r="K48" s="10" t="s">
        <v>66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67</v>
      </c>
      <c r="B49" s="39"/>
      <c r="C49" s="45">
        <v>95.848209999999995</v>
      </c>
      <c r="D49" s="22">
        <v>4.6340300000000001</v>
      </c>
      <c r="E49" s="22">
        <v>2.1338499999999998</v>
      </c>
      <c r="F49" s="22">
        <v>0</v>
      </c>
      <c r="G49" s="22">
        <v>31.29551</v>
      </c>
      <c r="H49" s="22">
        <v>0</v>
      </c>
      <c r="I49" s="22">
        <v>1.3481700000000001</v>
      </c>
      <c r="K49" s="10" t="s">
        <v>67</v>
      </c>
      <c r="L49" s="39"/>
      <c r="M49" s="20">
        <v>24.124410000000001</v>
      </c>
      <c r="N49" s="18">
        <v>10.437849999999999</v>
      </c>
      <c r="O49" s="18">
        <v>20.617650000000001</v>
      </c>
      <c r="P49" s="18">
        <v>0</v>
      </c>
      <c r="Q49" s="18">
        <v>0.41674</v>
      </c>
      <c r="R49" s="18">
        <v>0.84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775">
        <v>3937.9630099999999</v>
      </c>
      <c r="D50" s="774">
        <v>171.39876000000001</v>
      </c>
      <c r="E50" s="774">
        <v>126.72105999999999</v>
      </c>
      <c r="F50" s="774">
        <v>22.888120000000001</v>
      </c>
      <c r="G50" s="774">
        <v>193.29633000000001</v>
      </c>
      <c r="H50" s="774">
        <v>76.751159999999999</v>
      </c>
      <c r="I50" s="774">
        <v>157.8321</v>
      </c>
      <c r="K50" s="13" t="s">
        <v>14</v>
      </c>
      <c r="L50" s="39"/>
      <c r="M50" s="45">
        <v>656.06952000000001</v>
      </c>
      <c r="N50" s="22">
        <v>1738.5686499999999</v>
      </c>
      <c r="O50" s="22">
        <v>38.081330000000001</v>
      </c>
      <c r="P50" s="22">
        <v>14.328799999999999</v>
      </c>
      <c r="Q50" s="22">
        <v>147.54716999999999</v>
      </c>
      <c r="R50" s="22">
        <v>561.91965000000005</v>
      </c>
      <c r="S50" s="22">
        <v>32.560360000000003</v>
      </c>
    </row>
    <row r="51" spans="1:19" s="17" customFormat="1" ht="22.5" customHeight="1" x14ac:dyDescent="0.2">
      <c r="A51" s="776" t="s">
        <v>835</v>
      </c>
      <c r="B51" s="39"/>
      <c r="C51" s="775"/>
      <c r="D51" s="774"/>
      <c r="E51" s="774"/>
      <c r="F51" s="774"/>
      <c r="G51" s="774"/>
      <c r="H51" s="774"/>
      <c r="I51" s="774"/>
      <c r="K51" s="776" t="s">
        <v>835</v>
      </c>
      <c r="L51" s="39"/>
      <c r="M51" s="775"/>
      <c r="N51" s="774"/>
      <c r="O51" s="774"/>
      <c r="P51" s="774"/>
      <c r="Q51" s="774"/>
      <c r="R51" s="774"/>
      <c r="S51" s="774"/>
    </row>
    <row r="52" spans="1:19" s="17" customFormat="1" ht="12.75" customHeight="1" x14ac:dyDescent="0.2">
      <c r="A52" s="10" t="s">
        <v>837</v>
      </c>
      <c r="B52" s="39"/>
      <c r="C52" s="20">
        <v>2862.74098</v>
      </c>
      <c r="D52" s="18">
        <v>25.026160000000001</v>
      </c>
      <c r="E52" s="18">
        <v>79.282679999999999</v>
      </c>
      <c r="F52" s="18">
        <v>22.888120000000001</v>
      </c>
      <c r="G52" s="18">
        <v>79.038539999999998</v>
      </c>
      <c r="H52" s="18">
        <v>53.383090000000003</v>
      </c>
      <c r="I52" s="18">
        <v>63.512929999999997</v>
      </c>
      <c r="K52" s="10" t="s">
        <v>837</v>
      </c>
      <c r="L52" s="39"/>
      <c r="M52" s="775">
        <v>314.50808999999998</v>
      </c>
      <c r="N52" s="774">
        <v>1661.51214</v>
      </c>
      <c r="O52" s="774">
        <v>6.2928899999999999</v>
      </c>
      <c r="P52" s="774">
        <v>12.239000000000001</v>
      </c>
      <c r="Q52" s="774">
        <v>0</v>
      </c>
      <c r="R52" s="774">
        <v>533.98311000000001</v>
      </c>
      <c r="S52" s="774">
        <v>11.07423</v>
      </c>
    </row>
    <row r="53" spans="1:19" s="6" customFormat="1" ht="18" customHeight="1" x14ac:dyDescent="0.2">
      <c r="A53" s="7" t="s">
        <v>61</v>
      </c>
      <c r="B53" s="39"/>
      <c r="C53" s="20"/>
      <c r="D53" s="18"/>
      <c r="E53" s="18"/>
      <c r="F53" s="18"/>
      <c r="G53" s="18"/>
      <c r="H53" s="18"/>
      <c r="I53" s="18"/>
      <c r="K53" s="7" t="s">
        <v>61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62</v>
      </c>
      <c r="B54" s="39"/>
      <c r="C54" s="20">
        <v>56.676600000000001</v>
      </c>
      <c r="D54" s="18">
        <v>6.1537199999999999</v>
      </c>
      <c r="E54" s="18">
        <v>0.94916</v>
      </c>
      <c r="F54" s="18">
        <v>0</v>
      </c>
      <c r="G54" s="18">
        <v>1.2160500000000001</v>
      </c>
      <c r="H54" s="18">
        <v>0</v>
      </c>
      <c r="I54" s="18">
        <v>0.19678000000000001</v>
      </c>
      <c r="K54" s="10" t="s">
        <v>62</v>
      </c>
      <c r="L54" s="39"/>
      <c r="M54" s="20">
        <v>44.237450000000003</v>
      </c>
      <c r="N54" s="18">
        <v>1.22146</v>
      </c>
      <c r="O54" s="18">
        <v>1.77694</v>
      </c>
      <c r="P54" s="18">
        <v>0</v>
      </c>
      <c r="Q54" s="18">
        <v>0</v>
      </c>
      <c r="R54" s="18">
        <v>0.92503999999999997</v>
      </c>
      <c r="S54" s="18">
        <v>0</v>
      </c>
    </row>
    <row r="55" spans="1:19" s="6" customFormat="1" x14ac:dyDescent="0.2">
      <c r="A55" s="10" t="s">
        <v>15</v>
      </c>
      <c r="B55" s="39"/>
      <c r="C55" s="20">
        <v>169.30858000000001</v>
      </c>
      <c r="D55" s="18">
        <v>0.75807999999999998</v>
      </c>
      <c r="E55" s="18">
        <v>13.007540000000001</v>
      </c>
      <c r="F55" s="18">
        <v>16.940829999999998</v>
      </c>
      <c r="G55" s="18">
        <v>35.854860000000002</v>
      </c>
      <c r="H55" s="18">
        <v>0</v>
      </c>
      <c r="I55" s="18">
        <v>6.1169200000000004</v>
      </c>
      <c r="K55" s="10" t="s">
        <v>15</v>
      </c>
      <c r="L55" s="39"/>
      <c r="M55" s="20">
        <v>2.4657399999999998</v>
      </c>
      <c r="N55" s="18">
        <v>19.389320000000001</v>
      </c>
      <c r="O55" s="18">
        <v>3.0234100000000002</v>
      </c>
      <c r="P55" s="18">
        <v>20.207540000000002</v>
      </c>
      <c r="Q55" s="18">
        <v>2.1090200000000001</v>
      </c>
      <c r="R55" s="18">
        <v>7.8631099999999998</v>
      </c>
      <c r="S55" s="18">
        <v>41.572209999999998</v>
      </c>
    </row>
    <row r="56" spans="1:19" s="6" customFormat="1" x14ac:dyDescent="0.2">
      <c r="A56" s="10" t="s">
        <v>16</v>
      </c>
      <c r="B56" s="39"/>
      <c r="C56" s="20">
        <v>2296.81106</v>
      </c>
      <c r="D56" s="18">
        <v>180.41678999999999</v>
      </c>
      <c r="E56" s="18">
        <v>201.46263999999999</v>
      </c>
      <c r="F56" s="18">
        <v>46.067050000000002</v>
      </c>
      <c r="G56" s="18">
        <v>72.880170000000007</v>
      </c>
      <c r="H56" s="18">
        <v>1.52881</v>
      </c>
      <c r="I56" s="18">
        <v>430.30795999999998</v>
      </c>
      <c r="K56" s="10" t="s">
        <v>16</v>
      </c>
      <c r="L56" s="39"/>
      <c r="M56" s="20">
        <v>1047.3996</v>
      </c>
      <c r="N56" s="18">
        <v>7.7240799999999998</v>
      </c>
      <c r="O56" s="18">
        <v>12.16949</v>
      </c>
      <c r="P56" s="18">
        <v>243.18013999999999</v>
      </c>
      <c r="Q56" s="18">
        <v>5.9380300000000004</v>
      </c>
      <c r="R56" s="18">
        <v>28.633569999999999</v>
      </c>
      <c r="S56" s="18">
        <v>19.102740000000001</v>
      </c>
    </row>
    <row r="57" spans="1:19" s="6" customFormat="1" x14ac:dyDescent="0.2">
      <c r="A57" s="10" t="s">
        <v>63</v>
      </c>
      <c r="B57" s="39"/>
      <c r="C57" s="20">
        <v>1875.4417900000001</v>
      </c>
      <c r="D57" s="18">
        <v>867.49045999999998</v>
      </c>
      <c r="E57" s="18">
        <v>14.797800000000001</v>
      </c>
      <c r="F57" s="18">
        <v>1.4160000000000001E-2</v>
      </c>
      <c r="G57" s="18">
        <v>6.3242799999999999</v>
      </c>
      <c r="H57" s="18">
        <v>0</v>
      </c>
      <c r="I57" s="18">
        <v>978.22197000000006</v>
      </c>
      <c r="K57" s="10" t="s">
        <v>63</v>
      </c>
      <c r="L57" s="39"/>
      <c r="M57" s="20">
        <v>0.10894</v>
      </c>
      <c r="N57" s="18">
        <v>2.4576600000000002</v>
      </c>
      <c r="O57" s="18">
        <v>0</v>
      </c>
      <c r="P57" s="18">
        <v>0</v>
      </c>
      <c r="Q57" s="18">
        <v>0.12959999999999999</v>
      </c>
      <c r="R57" s="18">
        <v>0.26036999999999999</v>
      </c>
      <c r="S57" s="18">
        <v>5.6365499999999997</v>
      </c>
    </row>
    <row r="58" spans="1:19" s="6" customFormat="1" x14ac:dyDescent="0.2">
      <c r="A58" s="10" t="s">
        <v>740</v>
      </c>
      <c r="B58" s="39"/>
      <c r="C58" s="20">
        <v>14.863049999999999</v>
      </c>
      <c r="D58" s="18">
        <v>5.3679999999999999E-2</v>
      </c>
      <c r="E58" s="18">
        <v>0.31167</v>
      </c>
      <c r="F58" s="18">
        <v>0.82494000000000001</v>
      </c>
      <c r="G58" s="18">
        <v>0.62507000000000001</v>
      </c>
      <c r="H58" s="18">
        <v>0</v>
      </c>
      <c r="I58" s="18">
        <v>0.22968</v>
      </c>
      <c r="K58" s="10" t="s">
        <v>740</v>
      </c>
      <c r="L58" s="39"/>
      <c r="M58" s="20">
        <v>8.1022700000000007</v>
      </c>
      <c r="N58" s="18">
        <v>2.3769999999999999E-2</v>
      </c>
      <c r="O58" s="18">
        <v>0</v>
      </c>
      <c r="P58" s="18">
        <v>0</v>
      </c>
      <c r="Q58" s="18">
        <v>4.67638</v>
      </c>
      <c r="R58" s="18">
        <v>0</v>
      </c>
      <c r="S58" s="18">
        <v>1.5599999999999999E-2</v>
      </c>
    </row>
    <row r="59" spans="1:19" s="6" customFormat="1" x14ac:dyDescent="0.2">
      <c r="A59" s="10" t="s">
        <v>64</v>
      </c>
      <c r="B59" s="39"/>
      <c r="C59" s="20"/>
      <c r="D59" s="18"/>
      <c r="E59" s="18"/>
      <c r="F59" s="18"/>
      <c r="G59" s="18"/>
      <c r="H59" s="18"/>
      <c r="I59" s="18"/>
      <c r="K59" s="10" t="s">
        <v>64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73</v>
      </c>
      <c r="B60" s="39"/>
      <c r="C60" s="20"/>
      <c r="D60" s="18"/>
      <c r="E60" s="18"/>
      <c r="F60" s="18"/>
      <c r="G60" s="18"/>
      <c r="H60" s="18"/>
      <c r="I60" s="18"/>
      <c r="K60" s="10" t="s">
        <v>73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74</v>
      </c>
      <c r="B61" s="39"/>
      <c r="C61" s="20">
        <v>1812.42902</v>
      </c>
      <c r="D61" s="18">
        <v>688.46649000000002</v>
      </c>
      <c r="E61" s="18">
        <v>333.95</v>
      </c>
      <c r="F61" s="18">
        <v>5.7019200000000003</v>
      </c>
      <c r="G61" s="18">
        <v>61.76202</v>
      </c>
      <c r="H61" s="18">
        <v>5.9833299999999996</v>
      </c>
      <c r="I61" s="18">
        <v>79.514110000000002</v>
      </c>
      <c r="K61" s="10" t="s">
        <v>74</v>
      </c>
      <c r="L61" s="39"/>
      <c r="M61" s="20">
        <v>369.87234000000001</v>
      </c>
      <c r="N61" s="18">
        <v>70.247410000000002</v>
      </c>
      <c r="O61" s="18">
        <v>4.8834400000000002</v>
      </c>
      <c r="P61" s="18">
        <v>130.95104000000001</v>
      </c>
      <c r="Q61" s="18">
        <v>28.282730000000001</v>
      </c>
      <c r="R61" s="18">
        <v>3.0801699999999999</v>
      </c>
      <c r="S61" s="18">
        <v>29.734010000000001</v>
      </c>
    </row>
    <row r="62" spans="1:19" s="6" customFormat="1" x14ac:dyDescent="0.2">
      <c r="A62" s="10" t="s">
        <v>66</v>
      </c>
      <c r="B62" s="39"/>
      <c r="C62" s="572"/>
      <c r="D62" s="573"/>
      <c r="E62" s="573"/>
      <c r="F62" s="573"/>
      <c r="G62" s="573"/>
      <c r="H62" s="573"/>
      <c r="I62" s="573"/>
      <c r="K62" s="10" t="s">
        <v>66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67</v>
      </c>
      <c r="B63" s="39"/>
      <c r="C63" s="791">
        <v>2033.8105399999999</v>
      </c>
      <c r="D63" s="790">
        <v>34.648310000000002</v>
      </c>
      <c r="E63" s="790">
        <v>14.33731</v>
      </c>
      <c r="F63" s="790">
        <v>0</v>
      </c>
      <c r="G63" s="790">
        <v>1047.49044</v>
      </c>
      <c r="H63" s="790">
        <v>401.80793999999997</v>
      </c>
      <c r="I63" s="790">
        <v>40.193469999999998</v>
      </c>
      <c r="K63" s="10" t="s">
        <v>67</v>
      </c>
      <c r="L63" s="39"/>
      <c r="M63" s="20">
        <v>110.81695000000001</v>
      </c>
      <c r="N63" s="18">
        <v>32.213729999999998</v>
      </c>
      <c r="O63" s="18">
        <v>3.0171100000000002</v>
      </c>
      <c r="P63" s="18">
        <v>4.9576399999999996</v>
      </c>
      <c r="Q63" s="18">
        <v>0</v>
      </c>
      <c r="R63" s="18">
        <v>344.32762000000002</v>
      </c>
      <c r="S63" s="18">
        <v>0</v>
      </c>
    </row>
    <row r="64" spans="1:19" s="593" customFormat="1" ht="18" customHeight="1" x14ac:dyDescent="0.2">
      <c r="A64" s="570" t="s">
        <v>14</v>
      </c>
      <c r="B64" s="596"/>
      <c r="C64" s="572">
        <v>8259.3406300000006</v>
      </c>
      <c r="D64" s="573">
        <v>1777.9875300000001</v>
      </c>
      <c r="E64" s="573">
        <v>578.81610999999998</v>
      </c>
      <c r="F64" s="573">
        <v>69.548900000000003</v>
      </c>
      <c r="G64" s="573">
        <v>1226.1529</v>
      </c>
      <c r="H64" s="573">
        <v>409.32008000000002</v>
      </c>
      <c r="I64" s="573">
        <v>1534.78089</v>
      </c>
      <c r="K64" s="570" t="s">
        <v>14</v>
      </c>
      <c r="L64" s="596"/>
      <c r="M64" s="572">
        <v>1583.0032900000001</v>
      </c>
      <c r="N64" s="573">
        <v>133.27743000000001</v>
      </c>
      <c r="O64" s="573">
        <v>24.8704</v>
      </c>
      <c r="P64" s="573">
        <v>399.29637000000002</v>
      </c>
      <c r="Q64" s="573">
        <v>41.135739999999998</v>
      </c>
      <c r="R64" s="573">
        <v>385.08987000000002</v>
      </c>
      <c r="S64" s="573">
        <v>96.061109999999999</v>
      </c>
    </row>
    <row r="65" spans="1:19" s="17" customFormat="1" x14ac:dyDescent="0.2">
      <c r="A65" s="13"/>
      <c r="B65" s="39"/>
      <c r="C65" s="71"/>
      <c r="D65" s="71"/>
      <c r="E65" s="71"/>
      <c r="F65" s="71"/>
      <c r="G65" s="71"/>
      <c r="H65" s="71"/>
      <c r="I65" s="71"/>
      <c r="K65" s="13"/>
      <c r="L65" s="39"/>
      <c r="M65" s="45"/>
      <c r="N65" s="22"/>
      <c r="O65" s="22"/>
      <c r="P65" s="22"/>
      <c r="Q65" s="22"/>
      <c r="R65" s="22"/>
      <c r="S65" s="22"/>
    </row>
    <row r="66" spans="1:19" s="574" customFormat="1" ht="18" customHeight="1" x14ac:dyDescent="0.2">
      <c r="A66" s="570" t="s">
        <v>272</v>
      </c>
      <c r="B66" s="597"/>
      <c r="C66" s="572">
        <v>12197.30365</v>
      </c>
      <c r="D66" s="573">
        <v>1949.3862899999999</v>
      </c>
      <c r="E66" s="573">
        <v>705.53716999999995</v>
      </c>
      <c r="F66" s="573">
        <v>92.437020000000004</v>
      </c>
      <c r="G66" s="573">
        <v>1419.4492299999999</v>
      </c>
      <c r="H66" s="573">
        <v>486.07123999999999</v>
      </c>
      <c r="I66" s="573">
        <v>1692.6129900000001</v>
      </c>
      <c r="J66" s="600"/>
      <c r="K66" s="570" t="s">
        <v>272</v>
      </c>
      <c r="L66" s="597"/>
      <c r="M66" s="572">
        <v>2239.0728199999999</v>
      </c>
      <c r="N66" s="573">
        <v>1871.84608</v>
      </c>
      <c r="O66" s="573">
        <v>62.951729999999998</v>
      </c>
      <c r="P66" s="573">
        <v>413.62517000000003</v>
      </c>
      <c r="Q66" s="573">
        <v>188.68290999999999</v>
      </c>
      <c r="R66" s="573">
        <v>947.00951999999995</v>
      </c>
      <c r="S66" s="573">
        <v>128.62146999999999</v>
      </c>
    </row>
    <row r="67" spans="1:19" s="11" customFormat="1" ht="5.0999999999999996" customHeight="1" x14ac:dyDescent="0.2">
      <c r="A67" s="13"/>
      <c r="B67" s="12"/>
      <c r="C67" s="1129"/>
      <c r="D67" s="1129"/>
      <c r="E67" s="1129"/>
      <c r="F67" s="1129"/>
      <c r="G67" s="1129"/>
      <c r="H67" s="1129"/>
      <c r="I67" s="1129"/>
      <c r="J67" s="9"/>
      <c r="K67" s="13"/>
      <c r="L67" s="12"/>
      <c r="M67" s="1129"/>
      <c r="N67" s="1129"/>
      <c r="O67" s="1129"/>
      <c r="P67" s="1129"/>
      <c r="Q67" s="1129"/>
      <c r="R67" s="1129"/>
      <c r="S67" s="1129"/>
    </row>
    <row r="68" spans="1:19" s="17" customFormat="1" ht="24.95" customHeight="1" x14ac:dyDescent="0.2">
      <c r="A68" s="1130" t="s">
        <v>915</v>
      </c>
      <c r="B68" s="1153"/>
      <c r="C68" s="1153"/>
      <c r="D68" s="1153"/>
      <c r="E68" s="1153"/>
      <c r="F68" s="1153"/>
      <c r="G68" s="1153"/>
      <c r="H68" s="1153"/>
      <c r="I68" s="1153"/>
      <c r="J68" s="79"/>
      <c r="K68" s="1130" t="s">
        <v>915</v>
      </c>
      <c r="L68" s="1153"/>
      <c r="M68" s="1153"/>
      <c r="N68" s="1153"/>
      <c r="O68" s="1153"/>
      <c r="P68" s="1153"/>
      <c r="Q68" s="1153"/>
      <c r="R68" s="1153"/>
      <c r="S68" s="1153"/>
    </row>
    <row r="69" spans="1:19" s="21" customFormat="1" ht="12.75" customHeight="1" x14ac:dyDescent="0.2">
      <c r="A69" s="57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7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7" t="s">
        <v>43</v>
      </c>
      <c r="B70" s="19"/>
      <c r="C70" s="18">
        <v>4877.9685399999998</v>
      </c>
      <c r="D70" s="18">
        <v>366.04595999999998</v>
      </c>
      <c r="E70" s="18">
        <v>428.33247999999998</v>
      </c>
      <c r="F70" s="18">
        <v>210.91867999999999</v>
      </c>
      <c r="G70" s="18">
        <v>444.93689000000001</v>
      </c>
      <c r="H70" s="18">
        <v>70.420349999999999</v>
      </c>
      <c r="I70" s="18">
        <v>543.45465999999999</v>
      </c>
      <c r="J70" s="9"/>
      <c r="K70" s="57" t="s">
        <v>43</v>
      </c>
      <c r="L70" s="19"/>
      <c r="M70" s="18">
        <v>1886.3332700000001</v>
      </c>
      <c r="N70" s="18">
        <v>284.57704999999999</v>
      </c>
      <c r="O70" s="18">
        <v>48.03754</v>
      </c>
      <c r="P70" s="18">
        <v>321.33470999999997</v>
      </c>
      <c r="Q70" s="18">
        <v>105.11144</v>
      </c>
      <c r="R70" s="18">
        <v>130.89299</v>
      </c>
      <c r="S70" s="18">
        <v>37.57253</v>
      </c>
    </row>
    <row r="71" spans="1:19" s="599" customFormat="1" ht="12.75" customHeight="1" x14ac:dyDescent="0.2">
      <c r="A71" s="598" t="s">
        <v>17</v>
      </c>
      <c r="B71" s="332"/>
      <c r="C71" s="346">
        <v>1017.24259</v>
      </c>
      <c r="D71" s="346">
        <v>60.334580000000003</v>
      </c>
      <c r="E71" s="346">
        <v>264.28041000000002</v>
      </c>
      <c r="F71" s="346">
        <v>24.517779999999998</v>
      </c>
      <c r="G71" s="346">
        <v>223.30614</v>
      </c>
      <c r="H71" s="346">
        <v>14.56748</v>
      </c>
      <c r="I71" s="346">
        <v>117.75776</v>
      </c>
      <c r="J71" s="600"/>
      <c r="K71" s="598" t="s">
        <v>17</v>
      </c>
      <c r="L71" s="332"/>
      <c r="M71" s="346">
        <v>188.57323</v>
      </c>
      <c r="N71" s="346">
        <v>5.8176100000000002</v>
      </c>
      <c r="O71" s="346">
        <v>7.7550100000000004</v>
      </c>
      <c r="P71" s="346">
        <v>30.848379999999999</v>
      </c>
      <c r="Q71" s="346">
        <v>3.1654200000000001</v>
      </c>
      <c r="R71" s="346">
        <v>20.936699999999998</v>
      </c>
      <c r="S71" s="346">
        <v>55.382109999999997</v>
      </c>
    </row>
    <row r="72" spans="1:19" s="21" customFormat="1" ht="12.75" customHeight="1" x14ac:dyDescent="0.2">
      <c r="A72" s="57" t="s">
        <v>232</v>
      </c>
      <c r="B72" s="19"/>
      <c r="C72" s="18">
        <v>124.64897999999999</v>
      </c>
      <c r="D72" s="18">
        <v>18.321269999999998</v>
      </c>
      <c r="E72" s="18">
        <v>31.08971</v>
      </c>
      <c r="F72" s="18">
        <v>0.18146999999999999</v>
      </c>
      <c r="G72" s="18">
        <v>4.8555599999999997</v>
      </c>
      <c r="H72" s="18">
        <v>0</v>
      </c>
      <c r="I72" s="18">
        <v>4.2432699999999999</v>
      </c>
      <c r="J72" s="9"/>
      <c r="K72" s="57" t="s">
        <v>232</v>
      </c>
      <c r="L72" s="19"/>
      <c r="M72" s="18">
        <v>56.160409999999999</v>
      </c>
      <c r="N72" s="18">
        <v>3.1475399999999998</v>
      </c>
      <c r="O72" s="18">
        <v>0.12798000000000001</v>
      </c>
      <c r="P72" s="18">
        <v>0.82528000000000001</v>
      </c>
      <c r="Q72" s="18">
        <v>0.16933999999999999</v>
      </c>
      <c r="R72" s="18">
        <v>2.6855799999999999</v>
      </c>
      <c r="S72" s="18">
        <v>2.8415699999999999</v>
      </c>
    </row>
    <row r="73" spans="1:19" s="11" customFormat="1" ht="12.75" customHeight="1" x14ac:dyDescent="0.2">
      <c r="A73" s="57" t="s">
        <v>233</v>
      </c>
      <c r="B73" s="19"/>
      <c r="C73" s="18">
        <v>533.46609999999998</v>
      </c>
      <c r="D73" s="18">
        <v>20.234829999999999</v>
      </c>
      <c r="E73" s="18">
        <v>199.64577</v>
      </c>
      <c r="F73" s="18">
        <v>1.8855900000000001</v>
      </c>
      <c r="G73" s="18">
        <v>148.90733</v>
      </c>
      <c r="H73" s="18">
        <v>1.3751899999999999</v>
      </c>
      <c r="I73" s="18">
        <v>95.442779999999999</v>
      </c>
      <c r="J73" s="9"/>
      <c r="K73" s="57" t="s">
        <v>233</v>
      </c>
      <c r="L73" s="19"/>
      <c r="M73" s="18">
        <v>18.261009999999999</v>
      </c>
      <c r="N73" s="18">
        <v>1.6143000000000001</v>
      </c>
      <c r="O73" s="18">
        <v>6.7397099999999996</v>
      </c>
      <c r="P73" s="18">
        <v>13.41803</v>
      </c>
      <c r="Q73" s="18">
        <v>7.2209999999999996E-2</v>
      </c>
      <c r="R73" s="18">
        <v>7.8954399999999998</v>
      </c>
      <c r="S73" s="18">
        <v>17.97392</v>
      </c>
    </row>
    <row r="74" spans="1:19" s="11" customFormat="1" ht="12.75" customHeight="1" x14ac:dyDescent="0.2">
      <c r="A74" s="57" t="s">
        <v>234</v>
      </c>
      <c r="B74" s="19"/>
      <c r="C74" s="18">
        <v>359.12750999999997</v>
      </c>
      <c r="D74" s="18">
        <v>21.778479999999998</v>
      </c>
      <c r="E74" s="18">
        <v>33.544930000000001</v>
      </c>
      <c r="F74" s="18">
        <v>22.45072</v>
      </c>
      <c r="G74" s="18">
        <v>69.54325</v>
      </c>
      <c r="H74" s="18">
        <v>13.19228</v>
      </c>
      <c r="I74" s="18">
        <v>18.071709999999999</v>
      </c>
      <c r="J74" s="9"/>
      <c r="K74" s="57" t="s">
        <v>234</v>
      </c>
      <c r="L74" s="19"/>
      <c r="M74" s="18">
        <v>114.15181</v>
      </c>
      <c r="N74" s="18">
        <v>1.05576</v>
      </c>
      <c r="O74" s="18">
        <v>0.88732999999999995</v>
      </c>
      <c r="P74" s="18">
        <v>16.605070000000001</v>
      </c>
      <c r="Q74" s="18">
        <v>2.92387</v>
      </c>
      <c r="R74" s="18">
        <v>10.35568</v>
      </c>
      <c r="S74" s="18">
        <v>34.56662</v>
      </c>
    </row>
    <row r="75" spans="1:19" s="613" customFormat="1" ht="12.75" customHeight="1" x14ac:dyDescent="0.2">
      <c r="A75" s="598" t="s">
        <v>190</v>
      </c>
      <c r="B75" s="597"/>
      <c r="C75" s="362">
        <v>28817.700049999999</v>
      </c>
      <c r="D75" s="346">
        <v>7554.1386199999997</v>
      </c>
      <c r="E75" s="346">
        <v>3367.1163999999999</v>
      </c>
      <c r="F75" s="346">
        <v>376.42090999999999</v>
      </c>
      <c r="G75" s="346">
        <v>4872.5616200000004</v>
      </c>
      <c r="H75" s="346">
        <v>325.31374</v>
      </c>
      <c r="I75" s="346">
        <v>2620.3652200000001</v>
      </c>
      <c r="J75" s="600"/>
      <c r="K75" s="598" t="s">
        <v>190</v>
      </c>
      <c r="L75" s="597"/>
      <c r="M75" s="362">
        <v>6457.71479</v>
      </c>
      <c r="N75" s="346">
        <v>929.32860000000005</v>
      </c>
      <c r="O75" s="346">
        <v>351.25452999999999</v>
      </c>
      <c r="P75" s="346">
        <v>1126.98929</v>
      </c>
      <c r="Q75" s="346">
        <v>275.37252999999998</v>
      </c>
      <c r="R75" s="346">
        <v>375.39819999999997</v>
      </c>
      <c r="S75" s="346">
        <v>185.72561999999999</v>
      </c>
    </row>
    <row r="76" spans="1:19" s="6" customFormat="1" ht="24.95" customHeight="1" x14ac:dyDescent="0.2">
      <c r="A76" s="59"/>
      <c r="B76" s="62"/>
      <c r="C76" s="62"/>
      <c r="D76" s="62"/>
      <c r="E76" s="62"/>
      <c r="F76" s="62"/>
      <c r="G76" s="62"/>
      <c r="H76" s="62"/>
      <c r="I76" s="62"/>
      <c r="J76" s="79"/>
      <c r="K76" s="59"/>
      <c r="L76" s="79"/>
      <c r="M76" s="79"/>
      <c r="N76" s="79"/>
      <c r="O76" s="79"/>
      <c r="P76" s="79"/>
      <c r="Q76" s="79"/>
      <c r="R76" s="79"/>
      <c r="S76" s="79"/>
    </row>
    <row r="77" spans="1:19" s="21" customFormat="1" ht="18" customHeight="1" x14ac:dyDescent="0.2">
      <c r="A77" s="34"/>
      <c r="B77" s="59"/>
      <c r="C77" s="11"/>
      <c r="D77" s="71"/>
      <c r="E77" s="71"/>
      <c r="F77" s="71"/>
      <c r="G77" s="71"/>
      <c r="H77" s="71"/>
      <c r="I77" s="71"/>
      <c r="J77" s="25"/>
      <c r="K77" s="61"/>
      <c r="L77" s="59"/>
      <c r="M77" s="11"/>
      <c r="N77" s="71"/>
      <c r="O77" s="71"/>
      <c r="P77" s="71"/>
      <c r="Q77" s="71"/>
      <c r="R77" s="71"/>
      <c r="S77" s="71"/>
    </row>
    <row r="78" spans="1:19" s="28" customFormat="1" ht="12.75" customHeight="1" x14ac:dyDescent="0.2">
      <c r="A78" s="24"/>
      <c r="C78" s="18"/>
      <c r="D78" s="18"/>
      <c r="E78" s="18"/>
      <c r="F78" s="18"/>
      <c r="G78" s="18"/>
      <c r="H78" s="18"/>
      <c r="I78" s="18"/>
      <c r="J78" s="35"/>
      <c r="K78" s="24"/>
      <c r="O78" s="29"/>
      <c r="Q78" s="30"/>
      <c r="R78" s="30"/>
    </row>
    <row r="79" spans="1:19" s="28" customFormat="1" ht="12.75" customHeight="1" x14ac:dyDescent="0.2">
      <c r="A79" s="27"/>
      <c r="B79" s="31"/>
      <c r="G79" s="30"/>
      <c r="H79" s="30"/>
      <c r="J79" s="35"/>
      <c r="K79" s="27"/>
      <c r="L79" s="31"/>
    </row>
    <row r="80" spans="1:19" ht="12.75" customHeight="1" x14ac:dyDescent="0.2">
      <c r="A80" s="226"/>
      <c r="K80" s="226"/>
    </row>
    <row r="81" spans="11:11" ht="12.75" customHeight="1" x14ac:dyDescent="0.2">
      <c r="K81" s="77"/>
    </row>
  </sheetData>
  <mergeCells count="26">
    <mergeCell ref="C37:I37"/>
    <mergeCell ref="C67:I67"/>
    <mergeCell ref="M37:S37"/>
    <mergeCell ref="M67:S67"/>
    <mergeCell ref="K38:S38"/>
    <mergeCell ref="A8:I8"/>
    <mergeCell ref="K8:S8"/>
    <mergeCell ref="E5:E6"/>
    <mergeCell ref="F5:F6"/>
    <mergeCell ref="G5:G6"/>
    <mergeCell ref="K68:S68"/>
    <mergeCell ref="A38:I38"/>
    <mergeCell ref="A68:I68"/>
    <mergeCell ref="M5:M6"/>
    <mergeCell ref="N5:N6"/>
    <mergeCell ref="K5:L7"/>
    <mergeCell ref="S5:S6"/>
    <mergeCell ref="R5:R6"/>
    <mergeCell ref="O5:O6"/>
    <mergeCell ref="P5:P6"/>
    <mergeCell ref="Q5:Q6"/>
    <mergeCell ref="I5:I6"/>
    <mergeCell ref="C5:C6"/>
    <mergeCell ref="A5:B7"/>
    <mergeCell ref="H5:H6"/>
    <mergeCell ref="D5:D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 enableFormatConditionsCalculation="0"/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9" width="12.7109375" style="71" customWidth="1" collapsed="1"/>
    <col min="10" max="10" width="2.7109375" style="77" hidden="1" customWidth="1" collapsed="1"/>
    <col min="11" max="11" width="35.7109375" style="77" customWidth="1" collapsed="1"/>
    <col min="12" max="12" width="1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266" t="s">
        <v>677</v>
      </c>
      <c r="B1" s="267"/>
      <c r="C1" s="227"/>
      <c r="D1" s="227"/>
      <c r="E1" s="227"/>
      <c r="F1" s="227"/>
      <c r="K1" s="266" t="s">
        <v>679</v>
      </c>
      <c r="O1" s="159"/>
      <c r="P1" s="159"/>
      <c r="Q1" s="159"/>
      <c r="R1" s="229"/>
      <c r="S1" s="229"/>
    </row>
    <row r="2" spans="1:19" s="232" customFormat="1" ht="20.100000000000001" customHeight="1" x14ac:dyDescent="0.25">
      <c r="A2" s="268" t="s">
        <v>785</v>
      </c>
      <c r="B2" s="269"/>
      <c r="C2" s="230"/>
      <c r="D2" s="230"/>
      <c r="E2" s="230"/>
      <c r="F2" s="230"/>
      <c r="K2" s="268" t="s">
        <v>785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268"/>
      <c r="B3" s="269"/>
      <c r="C3" s="230"/>
      <c r="D3" s="230"/>
      <c r="E3" s="230"/>
      <c r="F3" s="230"/>
      <c r="K3" s="268"/>
      <c r="O3" s="234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13" t="s">
        <v>10</v>
      </c>
      <c r="N5" s="122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13"/>
      <c r="N6" s="1222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11" customFormat="1" ht="39.950000000000003" customHeight="1" x14ac:dyDescent="0.2">
      <c r="A8" s="1133" t="s">
        <v>199</v>
      </c>
      <c r="B8" s="1154"/>
      <c r="C8" s="1154"/>
      <c r="D8" s="1154"/>
      <c r="E8" s="1154"/>
      <c r="F8" s="1154"/>
      <c r="G8" s="1154"/>
      <c r="H8" s="1154"/>
      <c r="I8" s="1154"/>
      <c r="K8" s="1133" t="s">
        <v>210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447.5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60</v>
      </c>
      <c r="L13" s="10"/>
      <c r="M13" s="20">
        <v>322.5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447.5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58</v>
      </c>
      <c r="L14" s="39"/>
      <c r="M14" s="20">
        <v>322.5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447.5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322.5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11799.88329</v>
      </c>
      <c r="D18" s="18">
        <v>1249.5275300000001</v>
      </c>
      <c r="E18" s="18">
        <v>1759.22804</v>
      </c>
      <c r="F18" s="18">
        <v>124.03411</v>
      </c>
      <c r="G18" s="18">
        <v>1004.82217</v>
      </c>
      <c r="H18" s="18">
        <v>148.60359</v>
      </c>
      <c r="I18" s="18">
        <v>2383.1454899999999</v>
      </c>
      <c r="K18" s="10" t="s">
        <v>55</v>
      </c>
      <c r="L18" s="39"/>
      <c r="M18" s="20">
        <v>3126.8195900000001</v>
      </c>
      <c r="N18" s="18">
        <v>595.10987999999998</v>
      </c>
      <c r="O18" s="18">
        <v>0</v>
      </c>
      <c r="P18" s="18">
        <v>419.86889000000002</v>
      </c>
      <c r="Q18" s="18">
        <v>162.49922000000001</v>
      </c>
      <c r="R18" s="18">
        <v>523.41200000000003</v>
      </c>
      <c r="S18" s="18">
        <v>302.81279000000001</v>
      </c>
    </row>
    <row r="19" spans="1:19" s="6" customFormat="1" x14ac:dyDescent="0.2">
      <c r="A19" s="37" t="s">
        <v>58</v>
      </c>
      <c r="B19" s="39"/>
      <c r="C19" s="20">
        <v>11770.964550000001</v>
      </c>
      <c r="D19" s="18">
        <v>1236.87518</v>
      </c>
      <c r="E19" s="18">
        <v>1758.97804</v>
      </c>
      <c r="F19" s="18">
        <v>124.03411</v>
      </c>
      <c r="G19" s="18">
        <v>1004.82217</v>
      </c>
      <c r="H19" s="18">
        <v>148.60359</v>
      </c>
      <c r="I19" s="18">
        <v>2383.1454899999999</v>
      </c>
      <c r="K19" s="37" t="s">
        <v>58</v>
      </c>
      <c r="L19" s="39"/>
      <c r="M19" s="20">
        <v>3110.8031999999998</v>
      </c>
      <c r="N19" s="18">
        <v>595.10987999999998</v>
      </c>
      <c r="O19" s="18">
        <v>0</v>
      </c>
      <c r="P19" s="18">
        <v>419.86889000000002</v>
      </c>
      <c r="Q19" s="18">
        <v>162.49922000000001</v>
      </c>
      <c r="R19" s="18">
        <v>523.41200000000003</v>
      </c>
      <c r="S19" s="18">
        <v>302.81279000000001</v>
      </c>
    </row>
    <row r="20" spans="1:19" s="6" customFormat="1" x14ac:dyDescent="0.2">
      <c r="A20" s="37" t="s">
        <v>97</v>
      </c>
      <c r="B20" s="39"/>
      <c r="C20" s="20">
        <v>28.91874</v>
      </c>
      <c r="D20" s="18">
        <v>12.65235</v>
      </c>
      <c r="E20" s="18">
        <v>0.25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16.016390000000001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472.27535</v>
      </c>
      <c r="D21" s="18">
        <v>48.865600000000001</v>
      </c>
      <c r="E21" s="18">
        <v>180.41482999999999</v>
      </c>
      <c r="F21" s="18">
        <v>0</v>
      </c>
      <c r="G21" s="18">
        <v>4.0624200000000004</v>
      </c>
      <c r="H21" s="18">
        <v>0.1057</v>
      </c>
      <c r="I21" s="18">
        <v>148.79311000000001</v>
      </c>
      <c r="K21" s="10" t="s">
        <v>56</v>
      </c>
      <c r="L21" s="39"/>
      <c r="M21" s="20">
        <v>84.715000000000003</v>
      </c>
      <c r="N21" s="18">
        <v>4.3176800000000002</v>
      </c>
      <c r="O21" s="18">
        <v>0</v>
      </c>
      <c r="P21" s="18">
        <v>1.01E-3</v>
      </c>
      <c r="Q21" s="18">
        <v>0</v>
      </c>
      <c r="R21" s="18">
        <v>1</v>
      </c>
      <c r="S21" s="18">
        <v>0</v>
      </c>
    </row>
    <row r="22" spans="1:19" s="6" customFormat="1" x14ac:dyDescent="0.2">
      <c r="A22" s="10" t="s">
        <v>57</v>
      </c>
      <c r="B22" s="39"/>
      <c r="C22" s="20">
        <v>10.745620000000001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0.74561999999999995</v>
      </c>
      <c r="K22" s="10" t="s">
        <v>57</v>
      </c>
      <c r="L22" s="39"/>
      <c r="M22" s="20">
        <v>10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10.745620000000001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0.74561999999999995</v>
      </c>
      <c r="K23" s="37" t="s">
        <v>58</v>
      </c>
      <c r="L23" s="39"/>
      <c r="M23" s="20">
        <v>10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12282.90425</v>
      </c>
      <c r="D25" s="22">
        <v>1298.3931299999999</v>
      </c>
      <c r="E25" s="22">
        <v>1939.6428599999999</v>
      </c>
      <c r="F25" s="22">
        <v>124.03411</v>
      </c>
      <c r="G25" s="22">
        <v>1008.88459</v>
      </c>
      <c r="H25" s="22">
        <v>148.70929000000001</v>
      </c>
      <c r="I25" s="22">
        <v>2532.6842099999999</v>
      </c>
      <c r="K25" s="13" t="s">
        <v>14</v>
      </c>
      <c r="L25" s="39"/>
      <c r="M25" s="45">
        <v>3221.5345900000002</v>
      </c>
      <c r="N25" s="22">
        <v>599.42755999999997</v>
      </c>
      <c r="O25" s="22">
        <v>0</v>
      </c>
      <c r="P25" s="22">
        <v>419.86989999999997</v>
      </c>
      <c r="Q25" s="22">
        <v>162.49922000000001</v>
      </c>
      <c r="R25" s="22">
        <v>524.41200000000003</v>
      </c>
      <c r="S25" s="22">
        <v>302.81279000000001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12730.40425</v>
      </c>
      <c r="D28" s="56">
        <v>1298.3931299999999</v>
      </c>
      <c r="E28" s="56">
        <v>1939.6428599999999</v>
      </c>
      <c r="F28" s="56">
        <v>124.03411</v>
      </c>
      <c r="G28" s="56">
        <v>1008.88459</v>
      </c>
      <c r="H28" s="56">
        <v>148.70929000000001</v>
      </c>
      <c r="I28" s="56">
        <v>2532.6842099999999</v>
      </c>
      <c r="K28" s="93" t="s">
        <v>70</v>
      </c>
      <c r="L28" s="39"/>
      <c r="M28" s="55">
        <v>3544.0345900000002</v>
      </c>
      <c r="N28" s="56">
        <v>724.42755999999997</v>
      </c>
      <c r="O28" s="56">
        <v>0</v>
      </c>
      <c r="P28" s="56">
        <v>419.86989999999997</v>
      </c>
      <c r="Q28" s="56">
        <v>162.49922000000001</v>
      </c>
      <c r="R28" s="56">
        <v>524.41200000000003</v>
      </c>
      <c r="S28" s="56">
        <v>302.81279000000001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4.1974400000000003</v>
      </c>
      <c r="D30" s="18">
        <v>4.194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62</v>
      </c>
      <c r="L30" s="39"/>
      <c r="M30" s="20">
        <v>0</v>
      </c>
      <c r="N30" s="18">
        <v>3.4499999999999999E-3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18.47587</v>
      </c>
      <c r="D31" s="18">
        <v>0</v>
      </c>
      <c r="E31" s="18">
        <v>1.2301299999999999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15.253159999999999</v>
      </c>
      <c r="N31" s="18">
        <v>1.90096</v>
      </c>
      <c r="O31" s="18">
        <v>0</v>
      </c>
      <c r="P31" s="18">
        <v>2.538E-2</v>
      </c>
      <c r="Q31" s="18">
        <v>0</v>
      </c>
      <c r="R31" s="18">
        <v>0</v>
      </c>
      <c r="S31" s="18">
        <v>6.6239999999999993E-2</v>
      </c>
    </row>
    <row r="32" spans="1:19" s="6" customFormat="1" x14ac:dyDescent="0.2">
      <c r="A32" s="10" t="s">
        <v>16</v>
      </c>
      <c r="B32" s="39"/>
      <c r="C32" s="20">
        <v>332.09192999999999</v>
      </c>
      <c r="D32" s="18">
        <v>15.59784</v>
      </c>
      <c r="E32" s="18">
        <v>11.88471</v>
      </c>
      <c r="F32" s="18">
        <v>0</v>
      </c>
      <c r="G32" s="18">
        <v>5.7729699999999999</v>
      </c>
      <c r="H32" s="18">
        <v>0.5534</v>
      </c>
      <c r="I32" s="18">
        <v>24.195260000000001</v>
      </c>
      <c r="K32" s="10" t="s">
        <v>16</v>
      </c>
      <c r="L32" s="39"/>
      <c r="M32" s="20">
        <v>184.2808</v>
      </c>
      <c r="N32" s="18">
        <v>0.44229000000000002</v>
      </c>
      <c r="O32" s="18">
        <v>0</v>
      </c>
      <c r="P32" s="18">
        <v>86.248630000000006</v>
      </c>
      <c r="Q32" s="18">
        <v>0</v>
      </c>
      <c r="R32" s="18">
        <v>1.5240100000000001</v>
      </c>
      <c r="S32" s="18">
        <v>1.5920300000000001</v>
      </c>
    </row>
    <row r="33" spans="1:19" s="6" customFormat="1" x14ac:dyDescent="0.2">
      <c r="A33" s="10" t="s">
        <v>63</v>
      </c>
      <c r="B33" s="39"/>
      <c r="C33" s="20">
        <v>67.598380000000006</v>
      </c>
      <c r="D33" s="18">
        <v>3.7650000000000003E-2</v>
      </c>
      <c r="E33" s="18">
        <v>0.30421999999999999</v>
      </c>
      <c r="F33" s="18">
        <v>0</v>
      </c>
      <c r="G33" s="18">
        <v>0</v>
      </c>
      <c r="H33" s="18">
        <v>0</v>
      </c>
      <c r="I33" s="18">
        <v>65</v>
      </c>
      <c r="K33" s="10" t="s">
        <v>63</v>
      </c>
      <c r="L33" s="39"/>
      <c r="M33" s="20">
        <v>9.1599999999999997E-3</v>
      </c>
      <c r="N33" s="18">
        <v>7.1999999999999995E-2</v>
      </c>
      <c r="O33" s="18">
        <v>0</v>
      </c>
      <c r="P33" s="18">
        <v>0</v>
      </c>
      <c r="Q33" s="18">
        <v>0</v>
      </c>
      <c r="R33" s="18">
        <v>0</v>
      </c>
      <c r="S33" s="18">
        <v>2.1753499999999999</v>
      </c>
    </row>
    <row r="34" spans="1:19" s="6" customFormat="1" x14ac:dyDescent="0.2">
      <c r="A34" s="10" t="s">
        <v>740</v>
      </c>
      <c r="B34" s="39"/>
      <c r="C34" s="20">
        <v>12.67187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740</v>
      </c>
      <c r="L34" s="39"/>
      <c r="M34" s="20">
        <v>12.1876</v>
      </c>
      <c r="N34" s="18">
        <v>2.3769999999999999E-2</v>
      </c>
      <c r="O34" s="18">
        <v>0</v>
      </c>
      <c r="P34" s="18">
        <v>0.46049000000000001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216.22199000000001</v>
      </c>
      <c r="D36" s="18">
        <v>113.30598000000001</v>
      </c>
      <c r="E36" s="18">
        <v>9.0941399999999994</v>
      </c>
      <c r="F36" s="18">
        <v>1.34127</v>
      </c>
      <c r="G36" s="18">
        <v>1.6469400000000001</v>
      </c>
      <c r="H36" s="18">
        <v>1.46</v>
      </c>
      <c r="I36" s="18">
        <v>1.23</v>
      </c>
      <c r="K36" s="10" t="s">
        <v>65</v>
      </c>
      <c r="L36" s="39"/>
      <c r="M36" s="20">
        <v>69.544460000000001</v>
      </c>
      <c r="N36" s="18">
        <v>7.3992399999999998</v>
      </c>
      <c r="O36" s="18">
        <v>0</v>
      </c>
      <c r="P36" s="18">
        <v>0.99121000000000004</v>
      </c>
      <c r="Q36" s="18">
        <v>6.7779400000000001</v>
      </c>
      <c r="R36" s="18">
        <v>0.61475000000000002</v>
      </c>
      <c r="S36" s="18">
        <v>2.8160599999999998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120.46844</v>
      </c>
      <c r="D38" s="18">
        <v>10.4955</v>
      </c>
      <c r="E38" s="18">
        <v>0</v>
      </c>
      <c r="F38" s="18">
        <v>0</v>
      </c>
      <c r="G38" s="18">
        <v>65.285039999999995</v>
      </c>
      <c r="H38" s="18">
        <v>0.23125000000000001</v>
      </c>
      <c r="I38" s="18">
        <v>0</v>
      </c>
      <c r="K38" s="10" t="s">
        <v>67</v>
      </c>
      <c r="L38" s="39"/>
      <c r="M38" s="20">
        <v>7.2233000000000001</v>
      </c>
      <c r="N38" s="18">
        <v>2.8671799999999998</v>
      </c>
      <c r="O38" s="18">
        <v>0</v>
      </c>
      <c r="P38" s="18">
        <v>9.8000000000000004E-2</v>
      </c>
      <c r="Q38" s="18">
        <v>0</v>
      </c>
      <c r="R38" s="18">
        <v>34.268180000000001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771.72592999999995</v>
      </c>
      <c r="D39" s="22">
        <v>143.63096999999999</v>
      </c>
      <c r="E39" s="22">
        <v>22.513200000000001</v>
      </c>
      <c r="F39" s="22">
        <v>1.34127</v>
      </c>
      <c r="G39" s="22">
        <v>72.704949999999997</v>
      </c>
      <c r="H39" s="22">
        <v>2.24465</v>
      </c>
      <c r="I39" s="22">
        <v>90.425259999999994</v>
      </c>
      <c r="K39" s="13" t="s">
        <v>14</v>
      </c>
      <c r="L39" s="39"/>
      <c r="M39" s="45">
        <v>288.49849</v>
      </c>
      <c r="N39" s="22">
        <v>12.708880000000001</v>
      </c>
      <c r="O39" s="22">
        <v>0</v>
      </c>
      <c r="P39" s="22">
        <v>87.823719999999994</v>
      </c>
      <c r="Q39" s="22">
        <v>6.7779400000000001</v>
      </c>
      <c r="R39" s="22">
        <v>36.406939999999999</v>
      </c>
      <c r="S39" s="22">
        <v>6.64968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13502.13019</v>
      </c>
      <c r="D41" s="22">
        <v>1442.0241000000001</v>
      </c>
      <c r="E41" s="22">
        <v>1962.15606</v>
      </c>
      <c r="F41" s="22">
        <v>125.37537</v>
      </c>
      <c r="G41" s="22">
        <v>1081.5895399999999</v>
      </c>
      <c r="H41" s="22">
        <v>150.95393999999999</v>
      </c>
      <c r="I41" s="22">
        <v>2623.1094699999999</v>
      </c>
      <c r="K41" s="13" t="s">
        <v>272</v>
      </c>
      <c r="L41" s="39"/>
      <c r="M41" s="45">
        <v>3832.5330800000002</v>
      </c>
      <c r="N41" s="22">
        <v>737.13643999999999</v>
      </c>
      <c r="O41" s="22">
        <v>0</v>
      </c>
      <c r="P41" s="22">
        <v>507.69362000000001</v>
      </c>
      <c r="Q41" s="22">
        <v>169.27717000000001</v>
      </c>
      <c r="R41" s="22">
        <v>560.81894</v>
      </c>
      <c r="S41" s="22">
        <v>309.46247</v>
      </c>
    </row>
    <row r="42" spans="1:19" s="11" customFormat="1" ht="39.950000000000003" customHeight="1" x14ac:dyDescent="0.2">
      <c r="A42" s="1130" t="s">
        <v>165</v>
      </c>
      <c r="B42" s="1153"/>
      <c r="C42" s="1153"/>
      <c r="D42" s="1153"/>
      <c r="E42" s="1153"/>
      <c r="F42" s="1153"/>
      <c r="G42" s="1153"/>
      <c r="H42" s="1153"/>
      <c r="I42" s="1153"/>
      <c r="J42" s="79"/>
      <c r="K42" s="1130" t="s">
        <v>151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1023.34356</v>
      </c>
      <c r="D52" s="18">
        <v>83.795069999999996</v>
      </c>
      <c r="E52" s="18">
        <v>3.03749</v>
      </c>
      <c r="F52" s="18">
        <v>0</v>
      </c>
      <c r="G52" s="18">
        <v>137.49925999999999</v>
      </c>
      <c r="H52" s="18">
        <v>0.67747000000000002</v>
      </c>
      <c r="I52" s="18">
        <v>52.91337</v>
      </c>
      <c r="K52" s="10" t="s">
        <v>55</v>
      </c>
      <c r="L52" s="39"/>
      <c r="M52" s="20">
        <v>551.42565000000002</v>
      </c>
      <c r="N52" s="18">
        <v>162.45703</v>
      </c>
      <c r="O52" s="18">
        <v>0</v>
      </c>
      <c r="P52" s="18">
        <v>9.01342</v>
      </c>
      <c r="Q52" s="18">
        <v>20.284569999999999</v>
      </c>
      <c r="R52" s="18">
        <v>1.1297200000000001</v>
      </c>
      <c r="S52" s="18">
        <v>1.1105100000000001</v>
      </c>
    </row>
    <row r="53" spans="1:19" s="6" customFormat="1" x14ac:dyDescent="0.2">
      <c r="A53" s="37" t="s">
        <v>58</v>
      </c>
      <c r="B53" s="39"/>
      <c r="C53" s="20">
        <v>1022.08417</v>
      </c>
      <c r="D53" s="18">
        <v>83.342250000000007</v>
      </c>
      <c r="E53" s="18">
        <v>3.03749</v>
      </c>
      <c r="F53" s="18">
        <v>0</v>
      </c>
      <c r="G53" s="18">
        <v>137.43144000000001</v>
      </c>
      <c r="H53" s="18">
        <v>0.67747000000000002</v>
      </c>
      <c r="I53" s="18">
        <v>52.91337</v>
      </c>
      <c r="K53" s="37" t="s">
        <v>58</v>
      </c>
      <c r="L53" s="39"/>
      <c r="M53" s="20">
        <v>550.68688999999995</v>
      </c>
      <c r="N53" s="18">
        <v>162.45703</v>
      </c>
      <c r="O53" s="18">
        <v>0</v>
      </c>
      <c r="P53" s="18">
        <v>9.01342</v>
      </c>
      <c r="Q53" s="18">
        <v>20.284569999999999</v>
      </c>
      <c r="R53" s="18">
        <v>1.1297200000000001</v>
      </c>
      <c r="S53" s="18">
        <v>1.1105100000000001</v>
      </c>
    </row>
    <row r="54" spans="1:19" s="6" customFormat="1" x14ac:dyDescent="0.2">
      <c r="A54" s="37" t="s">
        <v>97</v>
      </c>
      <c r="B54" s="39"/>
      <c r="C54" s="20">
        <v>1.25939</v>
      </c>
      <c r="D54" s="18">
        <v>0.45282</v>
      </c>
      <c r="E54" s="18">
        <v>0</v>
      </c>
      <c r="F54" s="18">
        <v>0</v>
      </c>
      <c r="G54" s="18">
        <v>6.7809999999999995E-2</v>
      </c>
      <c r="H54" s="18">
        <v>0</v>
      </c>
      <c r="I54" s="18">
        <v>0</v>
      </c>
      <c r="K54" s="37" t="s">
        <v>97</v>
      </c>
      <c r="L54" s="39"/>
      <c r="M54" s="20">
        <v>0.73875999999999997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26.13531</v>
      </c>
      <c r="D55" s="18">
        <v>0.35881000000000002</v>
      </c>
      <c r="E55" s="18">
        <v>1.8360000000000001E-2</v>
      </c>
      <c r="F55" s="18">
        <v>0</v>
      </c>
      <c r="G55" s="18">
        <v>9.7673199999999998</v>
      </c>
      <c r="H55" s="18">
        <v>0</v>
      </c>
      <c r="I55" s="18">
        <v>0.49762000000000001</v>
      </c>
      <c r="K55" s="10" t="s">
        <v>56</v>
      </c>
      <c r="L55" s="39"/>
      <c r="M55" s="20">
        <v>12.33633</v>
      </c>
      <c r="N55" s="18">
        <v>3.1451500000000001</v>
      </c>
      <c r="O55" s="18">
        <v>0</v>
      </c>
      <c r="P55" s="18">
        <v>0</v>
      </c>
      <c r="Q55" s="18">
        <v>0</v>
      </c>
      <c r="R55" s="18">
        <v>0</v>
      </c>
      <c r="S55" s="18">
        <v>1.172E-2</v>
      </c>
    </row>
    <row r="56" spans="1:19" s="6" customFormat="1" x14ac:dyDescent="0.2">
      <c r="A56" s="10" t="s">
        <v>57</v>
      </c>
      <c r="B56" s="39"/>
      <c r="C56" s="20">
        <v>21.627310000000001</v>
      </c>
      <c r="D56" s="18">
        <v>3.7120199999999999</v>
      </c>
      <c r="E56" s="18">
        <v>0.63910999999999996</v>
      </c>
      <c r="F56" s="18">
        <v>0</v>
      </c>
      <c r="G56" s="18">
        <v>15.85721</v>
      </c>
      <c r="H56" s="18">
        <v>0</v>
      </c>
      <c r="I56" s="18">
        <v>0</v>
      </c>
      <c r="K56" s="10" t="s">
        <v>57</v>
      </c>
      <c r="L56" s="39"/>
      <c r="M56" s="20">
        <v>1.4189700000000001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21.059470000000001</v>
      </c>
      <c r="D57" s="18">
        <v>3.14418</v>
      </c>
      <c r="E57" s="18">
        <v>0.63910999999999996</v>
      </c>
      <c r="F57" s="18">
        <v>0</v>
      </c>
      <c r="G57" s="18">
        <v>15.85721</v>
      </c>
      <c r="H57" s="18">
        <v>0</v>
      </c>
      <c r="I57" s="18">
        <v>0</v>
      </c>
      <c r="K57" s="37" t="s">
        <v>58</v>
      </c>
      <c r="L57" s="39"/>
      <c r="M57" s="20">
        <v>1.4189700000000001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0.56784000000000001</v>
      </c>
      <c r="D58" s="18">
        <v>0.56784000000000001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1071.10618</v>
      </c>
      <c r="D59" s="22">
        <v>87.865899999999996</v>
      </c>
      <c r="E59" s="22">
        <v>3.69496</v>
      </c>
      <c r="F59" s="22">
        <v>0</v>
      </c>
      <c r="G59" s="22">
        <v>163.12379000000001</v>
      </c>
      <c r="H59" s="22">
        <v>0.67747000000000002</v>
      </c>
      <c r="I59" s="22">
        <v>53.410989999999998</v>
      </c>
      <c r="K59" s="13" t="s">
        <v>14</v>
      </c>
      <c r="L59" s="39"/>
      <c r="M59" s="45">
        <v>565.18095000000005</v>
      </c>
      <c r="N59" s="22">
        <v>165.60219000000001</v>
      </c>
      <c r="O59" s="22">
        <v>0</v>
      </c>
      <c r="P59" s="22">
        <v>9.01342</v>
      </c>
      <c r="Q59" s="22">
        <v>20.284569999999999</v>
      </c>
      <c r="R59" s="22">
        <v>1.1297200000000001</v>
      </c>
      <c r="S59" s="22">
        <v>1.1222300000000001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1071.10618</v>
      </c>
      <c r="D62" s="56">
        <v>87.865899999999996</v>
      </c>
      <c r="E62" s="56">
        <v>3.69496</v>
      </c>
      <c r="F62" s="56">
        <v>0</v>
      </c>
      <c r="G62" s="56">
        <v>163.12379000000001</v>
      </c>
      <c r="H62" s="56">
        <v>0.67747000000000002</v>
      </c>
      <c r="I62" s="56">
        <v>53.410989999999998</v>
      </c>
      <c r="K62" s="93" t="s">
        <v>70</v>
      </c>
      <c r="L62" s="39"/>
      <c r="M62" s="55">
        <v>565.18095000000005</v>
      </c>
      <c r="N62" s="56">
        <v>165.60219000000001</v>
      </c>
      <c r="O62" s="56">
        <v>0</v>
      </c>
      <c r="P62" s="56">
        <v>9.01342</v>
      </c>
      <c r="Q62" s="56">
        <v>20.284569999999999</v>
      </c>
      <c r="R62" s="56">
        <v>1.1297200000000001</v>
      </c>
      <c r="S62" s="56">
        <v>1.1222300000000001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2.0400000000000001E-2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2.0400000000000001E-2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0.72874000000000005</v>
      </c>
      <c r="D65" s="18">
        <v>0</v>
      </c>
      <c r="E65" s="18">
        <v>0</v>
      </c>
      <c r="F65" s="18">
        <v>0</v>
      </c>
      <c r="G65" s="18">
        <v>2.3959999999999999E-2</v>
      </c>
      <c r="H65" s="18">
        <v>0</v>
      </c>
      <c r="I65" s="18">
        <v>0</v>
      </c>
      <c r="K65" s="10" t="s">
        <v>15</v>
      </c>
      <c r="L65" s="39"/>
      <c r="M65" s="20">
        <v>0.40928999999999999</v>
      </c>
      <c r="N65" s="18">
        <v>5.6000000000000001E-2</v>
      </c>
      <c r="O65" s="18">
        <v>0</v>
      </c>
      <c r="P65" s="18">
        <v>0.22653000000000001</v>
      </c>
      <c r="Q65" s="18">
        <v>0</v>
      </c>
      <c r="R65" s="18">
        <v>0</v>
      </c>
      <c r="S65" s="18">
        <v>1.2959999999999999E-2</v>
      </c>
    </row>
    <row r="66" spans="1:19" s="6" customFormat="1" x14ac:dyDescent="0.2">
      <c r="A66" s="10" t="s">
        <v>16</v>
      </c>
      <c r="B66" s="39"/>
      <c r="C66" s="20">
        <v>23.218710000000002</v>
      </c>
      <c r="D66" s="18">
        <v>19.292750000000002</v>
      </c>
      <c r="E66" s="18">
        <v>0</v>
      </c>
      <c r="F66" s="18">
        <v>0</v>
      </c>
      <c r="G66" s="18">
        <v>0</v>
      </c>
      <c r="H66" s="18">
        <v>0.10655000000000001</v>
      </c>
      <c r="I66" s="18">
        <v>0.16893</v>
      </c>
      <c r="K66" s="10" t="s">
        <v>16</v>
      </c>
      <c r="L66" s="39"/>
      <c r="M66" s="20">
        <v>3.5687600000000002</v>
      </c>
      <c r="N66" s="18">
        <v>2.8590000000000001E-2</v>
      </c>
      <c r="O66" s="18">
        <v>0</v>
      </c>
      <c r="P66" s="18">
        <v>0</v>
      </c>
      <c r="Q66" s="18">
        <v>5.314E-2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1.7485900000000001</v>
      </c>
      <c r="D67" s="18">
        <v>0</v>
      </c>
      <c r="E67" s="18">
        <v>2.7369999999999998E-2</v>
      </c>
      <c r="F67" s="18">
        <v>0</v>
      </c>
      <c r="G67" s="18">
        <v>0</v>
      </c>
      <c r="H67" s="18">
        <v>0</v>
      </c>
      <c r="I67" s="18">
        <v>2.07E-2</v>
      </c>
      <c r="K67" s="10" t="s">
        <v>63</v>
      </c>
      <c r="L67" s="39"/>
      <c r="M67" s="20">
        <v>0</v>
      </c>
      <c r="N67" s="18">
        <v>1.70052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2.5999999999999999E-3</v>
      </c>
      <c r="D68" s="18">
        <v>0</v>
      </c>
      <c r="E68" s="18">
        <v>2.5999999999999999E-3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49.818199999999997</v>
      </c>
      <c r="D70" s="18">
        <v>2.5</v>
      </c>
      <c r="E70" s="18">
        <v>0</v>
      </c>
      <c r="F70" s="18">
        <v>0</v>
      </c>
      <c r="G70" s="18">
        <v>13.2</v>
      </c>
      <c r="H70" s="18">
        <v>0</v>
      </c>
      <c r="I70" s="18">
        <v>1.619E-2</v>
      </c>
      <c r="K70" s="10" t="s">
        <v>65</v>
      </c>
      <c r="L70" s="39"/>
      <c r="M70" s="20">
        <v>34.10201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6.4883800000000003</v>
      </c>
      <c r="D72" s="18">
        <v>4.6698599999999999</v>
      </c>
      <c r="E72" s="18">
        <v>0</v>
      </c>
      <c r="F72" s="18">
        <v>0</v>
      </c>
      <c r="G72" s="18">
        <v>1.45652</v>
      </c>
      <c r="H72" s="18">
        <v>0</v>
      </c>
      <c r="I72" s="18">
        <v>0</v>
      </c>
      <c r="K72" s="10" t="s">
        <v>67</v>
      </c>
      <c r="L72" s="39"/>
      <c r="M72" s="20">
        <v>0.3</v>
      </c>
      <c r="N72" s="18">
        <v>0</v>
      </c>
      <c r="O72" s="18">
        <v>0</v>
      </c>
      <c r="P72" s="18">
        <v>0</v>
      </c>
      <c r="Q72" s="18">
        <v>0</v>
      </c>
      <c r="R72" s="18">
        <v>6.2E-2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82.025620000000004</v>
      </c>
      <c r="D73" s="22">
        <v>26.462599999999998</v>
      </c>
      <c r="E73" s="22">
        <v>2.997E-2</v>
      </c>
      <c r="F73" s="22">
        <v>0</v>
      </c>
      <c r="G73" s="22">
        <v>14.680479999999999</v>
      </c>
      <c r="H73" s="22">
        <v>0.10655000000000001</v>
      </c>
      <c r="I73" s="22">
        <v>0.20582</v>
      </c>
      <c r="K73" s="13" t="s">
        <v>14</v>
      </c>
      <c r="L73" s="39"/>
      <c r="M73" s="45">
        <v>38.38006</v>
      </c>
      <c r="N73" s="22">
        <v>1.8055000000000001</v>
      </c>
      <c r="O73" s="22">
        <v>0</v>
      </c>
      <c r="P73" s="22">
        <v>0.22653000000000001</v>
      </c>
      <c r="Q73" s="22">
        <v>5.314E-2</v>
      </c>
      <c r="R73" s="22">
        <v>6.2E-2</v>
      </c>
      <c r="S73" s="22">
        <v>1.2959999999999999E-2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1153.1318100000001</v>
      </c>
      <c r="D75" s="22">
        <v>114.32850000000001</v>
      </c>
      <c r="E75" s="22">
        <v>3.72492</v>
      </c>
      <c r="F75" s="22">
        <v>0</v>
      </c>
      <c r="G75" s="22">
        <v>177.80427</v>
      </c>
      <c r="H75" s="22">
        <v>0.78402000000000005</v>
      </c>
      <c r="I75" s="22">
        <v>53.616810000000001</v>
      </c>
      <c r="K75" s="13" t="s">
        <v>272</v>
      </c>
      <c r="L75" s="39"/>
      <c r="M75" s="45">
        <v>603.56101000000001</v>
      </c>
      <c r="N75" s="22">
        <v>167.40769</v>
      </c>
      <c r="O75" s="22">
        <v>0</v>
      </c>
      <c r="P75" s="22">
        <v>9.2399500000000003</v>
      </c>
      <c r="Q75" s="22">
        <v>20.337720000000001</v>
      </c>
      <c r="R75" s="22">
        <v>1.1917199999999999</v>
      </c>
      <c r="S75" s="22">
        <v>1.1351899999999999</v>
      </c>
    </row>
    <row r="76" spans="1:19" s="157" customFormat="1" ht="12.75" customHeight="1" x14ac:dyDescent="0.2">
      <c r="A76" s="8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57" customFormat="1" ht="12.75" customHeight="1" x14ac:dyDescent="0.2">
      <c r="A77" s="8"/>
      <c r="B77" s="11"/>
      <c r="C77" s="22"/>
      <c r="D77" s="22"/>
      <c r="E77" s="15"/>
      <c r="F77" s="15"/>
      <c r="J77" s="30"/>
      <c r="K77" s="8"/>
      <c r="L77" s="11"/>
      <c r="M77" s="22"/>
      <c r="N77" s="22"/>
      <c r="O77" s="15"/>
      <c r="P77" s="15"/>
    </row>
    <row r="78" spans="1:19" s="218" customFormat="1" ht="12.75" customHeight="1" x14ac:dyDescent="0.2"/>
    <row r="79" spans="1:19" s="197" customFormat="1" ht="12.75" customHeight="1" x14ac:dyDescent="0.2"/>
    <row r="80" spans="1:19" s="197" customFormat="1" x14ac:dyDescent="0.2"/>
    <row r="81" spans="1:19" x14ac:dyDescent="0.2">
      <c r="A81" s="198"/>
      <c r="B81" s="198"/>
      <c r="C81" s="197"/>
      <c r="D81" s="198"/>
      <c r="E81" s="198"/>
      <c r="F81" s="198"/>
      <c r="G81" s="197"/>
      <c r="H81" s="197"/>
      <c r="I81" s="197"/>
      <c r="J81" s="197"/>
      <c r="K81" s="197"/>
      <c r="L81" s="197"/>
      <c r="M81" s="197"/>
      <c r="N81" s="197"/>
      <c r="O81" s="197"/>
      <c r="P81" s="197"/>
      <c r="Q81" s="197"/>
      <c r="R81" s="197"/>
      <c r="S81" s="197"/>
    </row>
    <row r="82" spans="1:19" x14ac:dyDescent="0.2">
      <c r="C82" s="198"/>
    </row>
  </sheetData>
  <mergeCells count="25">
    <mergeCell ref="A8:I8"/>
    <mergeCell ref="K8:S8"/>
    <mergeCell ref="O5:O6"/>
    <mergeCell ref="A5:B7"/>
    <mergeCell ref="I5:I6"/>
    <mergeCell ref="M5:M6"/>
    <mergeCell ref="N5:N6"/>
    <mergeCell ref="C60:I60"/>
    <mergeCell ref="M60:S60"/>
    <mergeCell ref="M26:S26"/>
    <mergeCell ref="A42:I42"/>
    <mergeCell ref="K42:S42"/>
    <mergeCell ref="C26:I26"/>
    <mergeCell ref="M7:S7"/>
    <mergeCell ref="G5:G6"/>
    <mergeCell ref="C5:C6"/>
    <mergeCell ref="D5:D6"/>
    <mergeCell ref="P5:P6"/>
    <mergeCell ref="Q5:Q6"/>
    <mergeCell ref="H5:H6"/>
    <mergeCell ref="K5:L7"/>
    <mergeCell ref="E5:E6"/>
    <mergeCell ref="F5:F6"/>
    <mergeCell ref="S5:S6"/>
    <mergeCell ref="R5:R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 enableFormatConditionsCalculation="0"/>
  <dimension ref="A1:T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71" customWidth="1" collapsed="1"/>
    <col min="2" max="2" width="3.7109375" style="71" customWidth="1" collapsed="1"/>
    <col min="3" max="9" width="12.7109375" style="71" customWidth="1" collapsed="1"/>
    <col min="10" max="10" width="2.7109375" style="77" hidden="1" customWidth="1" collapsed="1"/>
    <col min="11" max="11" width="33.7109375" style="77" customWidth="1" collapsed="1"/>
    <col min="12" max="12" width="2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266" t="s">
        <v>678</v>
      </c>
      <c r="B1" s="267"/>
      <c r="C1" s="227"/>
      <c r="D1" s="227"/>
      <c r="E1" s="227"/>
      <c r="F1" s="227"/>
      <c r="K1" s="266" t="s">
        <v>677</v>
      </c>
      <c r="O1" s="159"/>
      <c r="P1" s="159"/>
      <c r="Q1" s="159"/>
      <c r="R1" s="229"/>
      <c r="S1" s="229"/>
    </row>
    <row r="2" spans="1:19" s="232" customFormat="1" ht="20.100000000000001" customHeight="1" x14ac:dyDescent="0.25">
      <c r="A2" s="268" t="s">
        <v>786</v>
      </c>
      <c r="B2" s="269"/>
      <c r="C2" s="230"/>
      <c r="D2" s="230"/>
      <c r="E2" s="230"/>
      <c r="F2" s="230"/>
      <c r="K2" s="268" t="s">
        <v>786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268"/>
      <c r="B3" s="269"/>
      <c r="C3" s="230"/>
      <c r="D3" s="230"/>
      <c r="E3" s="230"/>
      <c r="F3" s="230"/>
      <c r="K3" s="268"/>
      <c r="O3" s="234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213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213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8" customFormat="1" ht="33.75" customHeight="1" x14ac:dyDescent="0.2">
      <c r="A8" s="1137" t="s">
        <v>216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216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12730.40425</v>
      </c>
      <c r="D10" s="56">
        <v>1298.3931299999999</v>
      </c>
      <c r="E10" s="56">
        <v>1939.6428599999999</v>
      </c>
      <c r="F10" s="56">
        <v>124.03411</v>
      </c>
      <c r="G10" s="56">
        <v>1008.88459</v>
      </c>
      <c r="H10" s="56">
        <v>148.70929000000001</v>
      </c>
      <c r="I10" s="56">
        <v>2532.6842099999999</v>
      </c>
      <c r="K10" s="93" t="s">
        <v>70</v>
      </c>
      <c r="L10" s="39"/>
      <c r="M10" s="55">
        <v>3544.0345900000002</v>
      </c>
      <c r="N10" s="56">
        <v>724.42755999999997</v>
      </c>
      <c r="O10" s="56">
        <v>0</v>
      </c>
      <c r="P10" s="56">
        <v>419.86989999999997</v>
      </c>
      <c r="Q10" s="56">
        <v>162.49922000000001</v>
      </c>
      <c r="R10" s="56">
        <v>524.41200000000003</v>
      </c>
      <c r="S10" s="56">
        <v>302.81279000000001</v>
      </c>
    </row>
    <row r="11" spans="1:19" s="17" customFormat="1" ht="18" customHeight="1" x14ac:dyDescent="0.2">
      <c r="A11" s="7" t="s">
        <v>71</v>
      </c>
      <c r="B11" s="39"/>
      <c r="C11" s="45">
        <v>771.72592999999995</v>
      </c>
      <c r="D11" s="22">
        <v>143.63096999999999</v>
      </c>
      <c r="E11" s="22">
        <v>22.513200000000001</v>
      </c>
      <c r="F11" s="22">
        <v>1.34127</v>
      </c>
      <c r="G11" s="22">
        <v>72.704949999999997</v>
      </c>
      <c r="H11" s="22">
        <v>2.24465</v>
      </c>
      <c r="I11" s="22">
        <v>90.425259999999994</v>
      </c>
      <c r="K11" s="7" t="s">
        <v>71</v>
      </c>
      <c r="L11" s="39"/>
      <c r="M11" s="45">
        <v>288.49849</v>
      </c>
      <c r="N11" s="22">
        <v>12.708880000000001</v>
      </c>
      <c r="O11" s="22">
        <v>0</v>
      </c>
      <c r="P11" s="22">
        <v>87.823719999999994</v>
      </c>
      <c r="Q11" s="22">
        <v>6.7779400000000001</v>
      </c>
      <c r="R11" s="22">
        <v>36.406939999999999</v>
      </c>
      <c r="S11" s="22">
        <v>6.64968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166</v>
      </c>
      <c r="B13" s="1153"/>
      <c r="C13" s="1153"/>
      <c r="D13" s="1153"/>
      <c r="E13" s="1153"/>
      <c r="F13" s="1153"/>
      <c r="G13" s="1153"/>
      <c r="H13" s="1153"/>
      <c r="I13" s="1153"/>
      <c r="J13" s="79"/>
      <c r="K13" s="1138" t="s">
        <v>157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1874.27765</v>
      </c>
      <c r="D19" s="22">
        <v>213.82222999999999</v>
      </c>
      <c r="E19" s="22">
        <v>281.71670999999998</v>
      </c>
      <c r="F19" s="22">
        <v>3.0020000000000002E-2</v>
      </c>
      <c r="G19" s="22">
        <v>59.431939999999997</v>
      </c>
      <c r="H19" s="22">
        <v>0.8246</v>
      </c>
      <c r="I19" s="22">
        <v>967.58444999999995</v>
      </c>
      <c r="J19" s="9"/>
      <c r="K19" s="7" t="s">
        <v>68</v>
      </c>
      <c r="L19" s="7"/>
      <c r="M19" s="45">
        <v>231.37783999999999</v>
      </c>
      <c r="N19" s="22">
        <v>56.455039999999997</v>
      </c>
      <c r="O19" s="22">
        <v>0</v>
      </c>
      <c r="P19" s="22">
        <v>21.514970000000002</v>
      </c>
      <c r="Q19" s="22">
        <v>3.8</v>
      </c>
      <c r="R19" s="22">
        <v>37.140819999999998</v>
      </c>
      <c r="S19" s="22">
        <v>0.57903000000000004</v>
      </c>
    </row>
    <row r="20" spans="1:19" s="6" customFormat="1" ht="18" customHeight="1" x14ac:dyDescent="0.2">
      <c r="A20" s="10" t="s">
        <v>55</v>
      </c>
      <c r="B20" s="39"/>
      <c r="C20" s="20">
        <v>1796.63717</v>
      </c>
      <c r="D20" s="18">
        <v>213.81876</v>
      </c>
      <c r="E20" s="18">
        <v>206.71532999999999</v>
      </c>
      <c r="F20" s="18">
        <v>3.0020000000000002E-2</v>
      </c>
      <c r="G20" s="18">
        <v>59.431939999999997</v>
      </c>
      <c r="H20" s="18">
        <v>0.8246</v>
      </c>
      <c r="I20" s="18">
        <v>967.58444999999995</v>
      </c>
      <c r="K20" s="10" t="s">
        <v>55</v>
      </c>
      <c r="L20" s="39"/>
      <c r="M20" s="20">
        <v>228.74284</v>
      </c>
      <c r="N20" s="18">
        <v>56.455039999999997</v>
      </c>
      <c r="O20" s="18">
        <v>0</v>
      </c>
      <c r="P20" s="18">
        <v>21.514340000000001</v>
      </c>
      <c r="Q20" s="18">
        <v>3.8</v>
      </c>
      <c r="R20" s="18">
        <v>37.140819999999998</v>
      </c>
      <c r="S20" s="18">
        <v>0.57903000000000004</v>
      </c>
    </row>
    <row r="21" spans="1:19" s="6" customFormat="1" x14ac:dyDescent="0.2">
      <c r="A21" s="37" t="s">
        <v>58</v>
      </c>
      <c r="B21" s="39"/>
      <c r="C21" s="20">
        <v>1780.62078</v>
      </c>
      <c r="D21" s="18">
        <v>213.81876</v>
      </c>
      <c r="E21" s="18">
        <v>206.71532999999999</v>
      </c>
      <c r="F21" s="18">
        <v>3.0020000000000002E-2</v>
      </c>
      <c r="G21" s="18">
        <v>59.431939999999997</v>
      </c>
      <c r="H21" s="18">
        <v>0.8246</v>
      </c>
      <c r="I21" s="18">
        <v>967.58444999999995</v>
      </c>
      <c r="K21" s="37" t="s">
        <v>58</v>
      </c>
      <c r="L21" s="39"/>
      <c r="M21" s="20">
        <v>212.72646</v>
      </c>
      <c r="N21" s="18">
        <v>56.455039999999997</v>
      </c>
      <c r="O21" s="18">
        <v>0</v>
      </c>
      <c r="P21" s="18">
        <v>21.514340000000001</v>
      </c>
      <c r="Q21" s="18">
        <v>3.8</v>
      </c>
      <c r="R21" s="18">
        <v>37.140819999999998</v>
      </c>
      <c r="S21" s="18">
        <v>0.57903000000000004</v>
      </c>
    </row>
    <row r="22" spans="1:19" s="6" customFormat="1" x14ac:dyDescent="0.2">
      <c r="A22" s="37" t="s">
        <v>97</v>
      </c>
      <c r="B22" s="39"/>
      <c r="C22" s="20">
        <v>16.016390000000001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16.016390000000001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77.640479999999997</v>
      </c>
      <c r="D23" s="18">
        <v>3.48E-3</v>
      </c>
      <c r="E23" s="18">
        <v>75.001379999999997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2.6349999999999998</v>
      </c>
      <c r="N23" s="18">
        <v>0</v>
      </c>
      <c r="O23" s="18">
        <v>0</v>
      </c>
      <c r="P23" s="18">
        <v>6.3000000000000003E-4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1874.27765</v>
      </c>
      <c r="D29" s="56">
        <v>213.82222999999999</v>
      </c>
      <c r="E29" s="56">
        <v>281.71670999999998</v>
      </c>
      <c r="F29" s="56">
        <v>3.0020000000000002E-2</v>
      </c>
      <c r="G29" s="56">
        <v>59.431939999999997</v>
      </c>
      <c r="H29" s="56">
        <v>0.8246</v>
      </c>
      <c r="I29" s="56">
        <v>967.58444999999995</v>
      </c>
      <c r="K29" s="93" t="s">
        <v>70</v>
      </c>
      <c r="L29" s="39"/>
      <c r="M29" s="55">
        <v>231.37783999999999</v>
      </c>
      <c r="N29" s="56">
        <v>56.455039999999997</v>
      </c>
      <c r="O29" s="56">
        <v>0</v>
      </c>
      <c r="P29" s="56">
        <v>21.514970000000002</v>
      </c>
      <c r="Q29" s="56">
        <v>3.8</v>
      </c>
      <c r="R29" s="56">
        <v>37.140819999999998</v>
      </c>
      <c r="S29" s="56">
        <v>0.57903000000000004</v>
      </c>
    </row>
    <row r="30" spans="1:19" s="17" customFormat="1" ht="18" customHeight="1" x14ac:dyDescent="0.2">
      <c r="A30" s="7" t="s">
        <v>71</v>
      </c>
      <c r="B30" s="39"/>
      <c r="C30" s="45">
        <v>214.95959999999999</v>
      </c>
      <c r="D30" s="22">
        <v>85.488050000000001</v>
      </c>
      <c r="E30" s="22">
        <v>11.41709</v>
      </c>
      <c r="F30" s="22">
        <v>0</v>
      </c>
      <c r="G30" s="22">
        <v>0.92813000000000001</v>
      </c>
      <c r="H30" s="22">
        <v>0.47760000000000002</v>
      </c>
      <c r="I30" s="22">
        <v>0.46093000000000001</v>
      </c>
      <c r="K30" s="7" t="s">
        <v>71</v>
      </c>
      <c r="L30" s="39"/>
      <c r="M30" s="45">
        <v>24.679749999999999</v>
      </c>
      <c r="N30" s="22">
        <v>5.15686</v>
      </c>
      <c r="O30" s="22">
        <v>0</v>
      </c>
      <c r="P30" s="22">
        <v>85.801180000000002</v>
      </c>
      <c r="Q30" s="22">
        <v>0</v>
      </c>
      <c r="R30" s="22">
        <v>0.55000000000000004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167</v>
      </c>
      <c r="B32" s="1153"/>
      <c r="C32" s="1153"/>
      <c r="D32" s="1153"/>
      <c r="E32" s="1153"/>
      <c r="F32" s="1153"/>
      <c r="G32" s="1153"/>
      <c r="H32" s="1153"/>
      <c r="I32" s="1153"/>
      <c r="J32" s="79"/>
      <c r="K32" s="1138" t="s">
        <v>158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730.28931999999998</v>
      </c>
      <c r="D38" s="22">
        <v>25.91104</v>
      </c>
      <c r="E38" s="22">
        <v>109.39679</v>
      </c>
      <c r="F38" s="22">
        <v>7.6800899999999999</v>
      </c>
      <c r="G38" s="22">
        <v>2.3398400000000001</v>
      </c>
      <c r="H38" s="22">
        <v>13.14274</v>
      </c>
      <c r="I38" s="22">
        <v>364.01008999999999</v>
      </c>
      <c r="J38" s="9"/>
      <c r="K38" s="7" t="s">
        <v>68</v>
      </c>
      <c r="L38" s="7"/>
      <c r="M38" s="45">
        <v>43.378480000000003</v>
      </c>
      <c r="N38" s="22">
        <v>15.492100000000001</v>
      </c>
      <c r="O38" s="22">
        <v>0</v>
      </c>
      <c r="P38" s="22">
        <v>26.82329</v>
      </c>
      <c r="Q38" s="22">
        <v>5.7962300000000004</v>
      </c>
      <c r="R38" s="22">
        <v>115.27573</v>
      </c>
      <c r="S38" s="22">
        <v>1.0428900000000001</v>
      </c>
    </row>
    <row r="39" spans="1:19" s="6" customFormat="1" ht="18" customHeight="1" x14ac:dyDescent="0.2">
      <c r="A39" s="10" t="s">
        <v>55</v>
      </c>
      <c r="B39" s="39"/>
      <c r="C39" s="20">
        <v>729.01194999999996</v>
      </c>
      <c r="D39" s="18">
        <v>25.745799999999999</v>
      </c>
      <c r="E39" s="18">
        <v>109.05877</v>
      </c>
      <c r="F39" s="18">
        <v>7.6800899999999999</v>
      </c>
      <c r="G39" s="18">
        <v>2.3398400000000001</v>
      </c>
      <c r="H39" s="18">
        <v>13.14274</v>
      </c>
      <c r="I39" s="18">
        <v>363.26447999999999</v>
      </c>
      <c r="K39" s="10" t="s">
        <v>55</v>
      </c>
      <c r="L39" s="39"/>
      <c r="M39" s="20">
        <v>43.349980000000002</v>
      </c>
      <c r="N39" s="18">
        <v>15.492100000000001</v>
      </c>
      <c r="O39" s="18">
        <v>0</v>
      </c>
      <c r="P39" s="18">
        <v>26.82329</v>
      </c>
      <c r="Q39" s="18">
        <v>5.7962300000000004</v>
      </c>
      <c r="R39" s="18">
        <v>115.27573</v>
      </c>
      <c r="S39" s="18">
        <v>1.0428900000000001</v>
      </c>
    </row>
    <row r="40" spans="1:19" s="6" customFormat="1" x14ac:dyDescent="0.2">
      <c r="A40" s="37" t="s">
        <v>58</v>
      </c>
      <c r="B40" s="39"/>
      <c r="C40" s="20">
        <v>729.01194999999996</v>
      </c>
      <c r="D40" s="18">
        <v>25.745799999999999</v>
      </c>
      <c r="E40" s="18">
        <v>109.05877</v>
      </c>
      <c r="F40" s="18">
        <v>7.6800899999999999</v>
      </c>
      <c r="G40" s="18">
        <v>2.3398400000000001</v>
      </c>
      <c r="H40" s="18">
        <v>13.14274</v>
      </c>
      <c r="I40" s="18">
        <v>363.26447999999999</v>
      </c>
      <c r="K40" s="37" t="s">
        <v>58</v>
      </c>
      <c r="L40" s="39"/>
      <c r="M40" s="20">
        <v>43.349980000000002</v>
      </c>
      <c r="N40" s="18">
        <v>15.492100000000001</v>
      </c>
      <c r="O40" s="18">
        <v>0</v>
      </c>
      <c r="P40" s="18">
        <v>26.82329</v>
      </c>
      <c r="Q40" s="18">
        <v>5.7962300000000004</v>
      </c>
      <c r="R40" s="18">
        <v>115.27573</v>
      </c>
      <c r="S40" s="18">
        <v>1.0428900000000001</v>
      </c>
    </row>
    <row r="41" spans="1:19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0.53176000000000001</v>
      </c>
      <c r="D42" s="18">
        <v>0.16524</v>
      </c>
      <c r="E42" s="18">
        <v>0.33801999999999999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2.8500000000000001E-2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0.74561999999999995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0.74561999999999995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0.74561999999999995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0.74561999999999995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730.28931999999998</v>
      </c>
      <c r="D48" s="56">
        <v>25.91104</v>
      </c>
      <c r="E48" s="56">
        <v>109.39679</v>
      </c>
      <c r="F48" s="56">
        <v>7.6800899999999999</v>
      </c>
      <c r="G48" s="56">
        <v>2.3398400000000001</v>
      </c>
      <c r="H48" s="56">
        <v>13.14274</v>
      </c>
      <c r="I48" s="56">
        <v>364.01008999999999</v>
      </c>
      <c r="K48" s="93" t="s">
        <v>70</v>
      </c>
      <c r="L48" s="39"/>
      <c r="M48" s="55">
        <v>43.378480000000003</v>
      </c>
      <c r="N48" s="56">
        <v>15.492100000000001</v>
      </c>
      <c r="O48" s="56">
        <v>0</v>
      </c>
      <c r="P48" s="56">
        <v>26.82329</v>
      </c>
      <c r="Q48" s="56">
        <v>5.7962300000000004</v>
      </c>
      <c r="R48" s="56">
        <v>115.27573</v>
      </c>
      <c r="S48" s="56">
        <v>1.0428900000000001</v>
      </c>
    </row>
    <row r="49" spans="1:20" s="17" customFormat="1" ht="18" customHeight="1" x14ac:dyDescent="0.2">
      <c r="A49" s="7" t="s">
        <v>71</v>
      </c>
      <c r="B49" s="39"/>
      <c r="C49" s="45">
        <v>82.536569999999998</v>
      </c>
      <c r="D49" s="22">
        <v>1.5181500000000001</v>
      </c>
      <c r="E49" s="22">
        <v>4.7831400000000004</v>
      </c>
      <c r="F49" s="22">
        <v>1.9269999999999999E-2</v>
      </c>
      <c r="G49" s="22">
        <v>0.79779</v>
      </c>
      <c r="H49" s="22">
        <v>0</v>
      </c>
      <c r="I49" s="22">
        <v>1.75543</v>
      </c>
      <c r="K49" s="7" t="s">
        <v>71</v>
      </c>
      <c r="L49" s="39"/>
      <c r="M49" s="45">
        <v>61.17</v>
      </c>
      <c r="N49" s="22">
        <v>1.6508</v>
      </c>
      <c r="O49" s="22">
        <v>0</v>
      </c>
      <c r="P49" s="22">
        <v>0.44927</v>
      </c>
      <c r="Q49" s="22">
        <v>6.7779400000000001</v>
      </c>
      <c r="R49" s="22">
        <v>2.4987200000000001</v>
      </c>
      <c r="S49" s="22">
        <v>1.1160600000000001</v>
      </c>
    </row>
    <row r="50" spans="1:20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20" s="8" customFormat="1" ht="24.95" customHeight="1" x14ac:dyDescent="0.2">
      <c r="A51" s="1138" t="s">
        <v>168</v>
      </c>
      <c r="B51" s="1153"/>
      <c r="C51" s="1153"/>
      <c r="D51" s="1153"/>
      <c r="E51" s="1153"/>
      <c r="F51" s="1153"/>
      <c r="G51" s="1153"/>
      <c r="H51" s="1153"/>
      <c r="I51" s="1153"/>
      <c r="J51" s="79"/>
      <c r="K51" s="1138" t="s">
        <v>169</v>
      </c>
      <c r="L51" s="1153"/>
      <c r="M51" s="1153"/>
      <c r="N51" s="1153"/>
      <c r="O51" s="1153"/>
      <c r="P51" s="1153"/>
      <c r="Q51" s="1153"/>
      <c r="R51" s="1153"/>
      <c r="S51" s="1153"/>
    </row>
    <row r="52" spans="1:20" s="8" customFormat="1" ht="18" customHeight="1" x14ac:dyDescent="0.2">
      <c r="A52" s="7" t="s">
        <v>302</v>
      </c>
      <c r="B52" s="7"/>
      <c r="C52" s="45">
        <v>447.5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322.5</v>
      </c>
      <c r="N52" s="22">
        <v>125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20" s="11" customFormat="1" ht="18" customHeight="1" x14ac:dyDescent="0.2">
      <c r="A53" s="10" t="s">
        <v>60</v>
      </c>
      <c r="B53" s="10"/>
      <c r="C53" s="20">
        <v>447.5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322.5</v>
      </c>
      <c r="N53" s="18">
        <v>125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20" s="6" customFormat="1" x14ac:dyDescent="0.2">
      <c r="A54" s="37" t="s">
        <v>58</v>
      </c>
      <c r="B54" s="39"/>
      <c r="C54" s="20">
        <v>447.5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322.5</v>
      </c>
      <c r="N54" s="18">
        <v>125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20" s="8" customFormat="1" ht="18" customHeight="1" x14ac:dyDescent="0.2">
      <c r="A57" s="7" t="s">
        <v>68</v>
      </c>
      <c r="B57" s="7"/>
      <c r="C57" s="45">
        <v>9678.3372799999997</v>
      </c>
      <c r="D57" s="22">
        <v>1058.65986</v>
      </c>
      <c r="E57" s="22">
        <v>1548.52937</v>
      </c>
      <c r="F57" s="22">
        <v>116.32398999999999</v>
      </c>
      <c r="G57" s="22">
        <v>947.11280999999997</v>
      </c>
      <c r="H57" s="22">
        <v>134.74195</v>
      </c>
      <c r="I57" s="22">
        <v>1201.0896700000001</v>
      </c>
      <c r="J57" s="9"/>
      <c r="K57" s="7" t="s">
        <v>68</v>
      </c>
      <c r="L57" s="7"/>
      <c r="M57" s="45">
        <v>2946.7782699999998</v>
      </c>
      <c r="N57" s="22">
        <v>527.48041999999998</v>
      </c>
      <c r="O57" s="22">
        <v>0</v>
      </c>
      <c r="P57" s="22">
        <v>371.53163999999998</v>
      </c>
      <c r="Q57" s="22">
        <v>152.90298999999999</v>
      </c>
      <c r="R57" s="22">
        <v>371.99543999999997</v>
      </c>
      <c r="S57" s="22">
        <v>301.19087000000002</v>
      </c>
    </row>
    <row r="58" spans="1:20" s="6" customFormat="1" ht="18" customHeight="1" x14ac:dyDescent="0.2">
      <c r="A58" s="10" t="s">
        <v>55</v>
      </c>
      <c r="B58" s="39"/>
      <c r="C58" s="20">
        <v>9274.2341699999997</v>
      </c>
      <c r="D58" s="18">
        <v>1009.96297</v>
      </c>
      <c r="E58" s="18">
        <v>1443.4539299999999</v>
      </c>
      <c r="F58" s="18">
        <v>116.32398999999999</v>
      </c>
      <c r="G58" s="18">
        <v>943.05038999999999</v>
      </c>
      <c r="H58" s="18">
        <v>134.63624999999999</v>
      </c>
      <c r="I58" s="18">
        <v>1052.29656</v>
      </c>
      <c r="K58" s="10" t="s">
        <v>55</v>
      </c>
      <c r="L58" s="39"/>
      <c r="M58" s="20">
        <v>2854.7267700000002</v>
      </c>
      <c r="N58" s="18">
        <v>523.16273999999999</v>
      </c>
      <c r="O58" s="18">
        <v>0</v>
      </c>
      <c r="P58" s="18">
        <v>371.53125999999997</v>
      </c>
      <c r="Q58" s="18">
        <v>152.90298999999999</v>
      </c>
      <c r="R58" s="18">
        <v>370.99543999999997</v>
      </c>
      <c r="S58" s="18">
        <v>301.19087000000002</v>
      </c>
    </row>
    <row r="59" spans="1:20" s="6" customFormat="1" x14ac:dyDescent="0.2">
      <c r="A59" s="37" t="s">
        <v>58</v>
      </c>
      <c r="B59" s="39"/>
      <c r="C59" s="20">
        <v>9261.3318199999994</v>
      </c>
      <c r="D59" s="18">
        <v>997.31062999999995</v>
      </c>
      <c r="E59" s="18">
        <v>1443.2039299999999</v>
      </c>
      <c r="F59" s="18">
        <v>116.32398999999999</v>
      </c>
      <c r="G59" s="18">
        <v>943.05038999999999</v>
      </c>
      <c r="H59" s="18">
        <v>134.63624999999999</v>
      </c>
      <c r="I59" s="18">
        <v>1052.29656</v>
      </c>
      <c r="K59" s="37" t="s">
        <v>58</v>
      </c>
      <c r="L59" s="39"/>
      <c r="M59" s="20">
        <v>2854.7267700000002</v>
      </c>
      <c r="N59" s="18">
        <v>523.16273999999999</v>
      </c>
      <c r="O59" s="18">
        <v>0</v>
      </c>
      <c r="P59" s="18">
        <v>371.53125999999997</v>
      </c>
      <c r="Q59" s="18">
        <v>152.90298999999999</v>
      </c>
      <c r="R59" s="18">
        <v>370.99543999999997</v>
      </c>
      <c r="S59" s="18">
        <v>301.19087000000002</v>
      </c>
    </row>
    <row r="60" spans="1:20" s="6" customFormat="1" x14ac:dyDescent="0.2">
      <c r="A60" s="37" t="s">
        <v>97</v>
      </c>
      <c r="B60" s="39"/>
      <c r="C60" s="20">
        <v>12.90235</v>
      </c>
      <c r="D60" s="18">
        <v>12.65235</v>
      </c>
      <c r="E60" s="18">
        <v>0.25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/>
    </row>
    <row r="61" spans="1:20" s="6" customFormat="1" x14ac:dyDescent="0.2">
      <c r="A61" s="10" t="s">
        <v>56</v>
      </c>
      <c r="B61" s="39"/>
      <c r="C61" s="20">
        <v>394.10311999999999</v>
      </c>
      <c r="D61" s="18">
        <v>48.696890000000003</v>
      </c>
      <c r="E61" s="18">
        <v>105.07543</v>
      </c>
      <c r="F61" s="18">
        <v>0</v>
      </c>
      <c r="G61" s="18">
        <v>4.0624200000000004</v>
      </c>
      <c r="H61" s="18">
        <v>0.1057</v>
      </c>
      <c r="I61" s="18">
        <v>148.79311000000001</v>
      </c>
      <c r="K61" s="10" t="s">
        <v>56</v>
      </c>
      <c r="L61" s="39"/>
      <c r="M61" s="20">
        <v>82.051500000000004</v>
      </c>
      <c r="N61" s="18">
        <v>4.3176800000000002</v>
      </c>
      <c r="O61" s="18">
        <v>0</v>
      </c>
      <c r="P61" s="18">
        <v>3.8999999999999999E-4</v>
      </c>
      <c r="Q61" s="18">
        <v>0</v>
      </c>
      <c r="R61" s="18">
        <v>1</v>
      </c>
      <c r="S61" s="18">
        <v>0</v>
      </c>
      <c r="T61" s="18"/>
    </row>
    <row r="62" spans="1:20" s="6" customFormat="1" x14ac:dyDescent="0.2">
      <c r="A62" s="10" t="s">
        <v>57</v>
      </c>
      <c r="B62" s="39"/>
      <c r="C62" s="20">
        <v>10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10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  <c r="T62" s="18"/>
    </row>
    <row r="63" spans="1:20" s="6" customFormat="1" x14ac:dyDescent="0.2">
      <c r="A63" s="37" t="s">
        <v>58</v>
      </c>
      <c r="B63" s="39"/>
      <c r="C63" s="20">
        <v>10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10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/>
    </row>
    <row r="64" spans="1:20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/>
    </row>
    <row r="65" spans="1:20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  <c r="T65" s="18"/>
    </row>
    <row r="66" spans="1:20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  <c r="T66" s="22"/>
    </row>
    <row r="67" spans="1:20" s="17" customFormat="1" ht="18" customHeight="1" x14ac:dyDescent="0.2">
      <c r="A67" s="93" t="s">
        <v>70</v>
      </c>
      <c r="B67" s="39"/>
      <c r="C67" s="55">
        <v>10125.83728</v>
      </c>
      <c r="D67" s="56">
        <v>1058.65986</v>
      </c>
      <c r="E67" s="56">
        <v>1548.52937</v>
      </c>
      <c r="F67" s="56">
        <v>116.32398999999999</v>
      </c>
      <c r="G67" s="56">
        <v>947.11280999999997</v>
      </c>
      <c r="H67" s="56">
        <v>134.74195</v>
      </c>
      <c r="I67" s="56">
        <v>1201.0896700000001</v>
      </c>
      <c r="K67" s="93" t="s">
        <v>70</v>
      </c>
      <c r="L67" s="39"/>
      <c r="M67" s="55">
        <v>3269.2782699999998</v>
      </c>
      <c r="N67" s="56">
        <v>652.48041999999998</v>
      </c>
      <c r="O67" s="56">
        <v>0</v>
      </c>
      <c r="P67" s="56">
        <v>371.53163999999998</v>
      </c>
      <c r="Q67" s="56">
        <v>152.90298999999999</v>
      </c>
      <c r="R67" s="56">
        <v>371.99543999999997</v>
      </c>
      <c r="S67" s="56">
        <v>301.19087000000002</v>
      </c>
      <c r="T67" s="22"/>
    </row>
    <row r="68" spans="1:20" s="17" customFormat="1" ht="18" customHeight="1" x14ac:dyDescent="0.2">
      <c r="A68" s="7" t="s">
        <v>71</v>
      </c>
      <c r="B68" s="39"/>
      <c r="C68" s="45">
        <v>474.22976999999997</v>
      </c>
      <c r="D68" s="22">
        <v>56.624769999999998</v>
      </c>
      <c r="E68" s="22">
        <v>6.31297</v>
      </c>
      <c r="F68" s="22">
        <v>1.3220000000000001</v>
      </c>
      <c r="G68" s="22">
        <v>70.979020000000006</v>
      </c>
      <c r="H68" s="22">
        <v>1.76705</v>
      </c>
      <c r="I68" s="22">
        <v>88.2089</v>
      </c>
      <c r="K68" s="7" t="s">
        <v>71</v>
      </c>
      <c r="L68" s="39"/>
      <c r="M68" s="45">
        <v>202.64874</v>
      </c>
      <c r="N68" s="22">
        <v>5.9012200000000004</v>
      </c>
      <c r="O68" s="22">
        <v>0</v>
      </c>
      <c r="P68" s="22">
        <v>1.5732699999999999</v>
      </c>
      <c r="Q68" s="22">
        <v>0</v>
      </c>
      <c r="R68" s="22">
        <v>33.358220000000003</v>
      </c>
      <c r="S68" s="22">
        <v>5.53362</v>
      </c>
      <c r="T68" s="22"/>
    </row>
    <row r="69" spans="1:20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  <c r="T69" s="22"/>
    </row>
    <row r="70" spans="1:20" s="98" customFormat="1" ht="12.75" customHeight="1" x14ac:dyDescent="0.2">
      <c r="A70" s="8"/>
      <c r="B70" s="8"/>
      <c r="C70" s="22"/>
      <c r="D70" s="22"/>
      <c r="E70" s="34"/>
      <c r="F70" s="34"/>
      <c r="J70" s="30"/>
      <c r="K70" s="8"/>
      <c r="L70" s="8"/>
      <c r="M70" s="22"/>
      <c r="N70" s="22"/>
      <c r="O70" s="34"/>
      <c r="P70" s="18"/>
      <c r="Q70" s="18"/>
      <c r="R70" s="18"/>
      <c r="S70" s="18"/>
      <c r="T70" s="18"/>
    </row>
    <row r="71" spans="1:20" s="181" customFormat="1" ht="12.75" customHeight="1" x14ac:dyDescent="0.2">
      <c r="A71" s="177"/>
      <c r="B71" s="177"/>
      <c r="C71" s="178"/>
      <c r="D71" s="178"/>
      <c r="E71" s="178"/>
      <c r="F71" s="178"/>
      <c r="G71" s="178"/>
      <c r="H71" s="179"/>
      <c r="I71" s="180"/>
      <c r="J71" s="178"/>
      <c r="K71" s="178"/>
      <c r="L71" s="178"/>
      <c r="M71" s="178"/>
      <c r="N71" s="178"/>
      <c r="O71" s="178"/>
      <c r="P71" s="18"/>
      <c r="Q71" s="18"/>
      <c r="R71" s="18"/>
      <c r="S71" s="18"/>
      <c r="T71" s="18"/>
    </row>
    <row r="72" spans="1:20" s="181" customFormat="1" ht="12.75" customHeight="1" x14ac:dyDescent="0.2">
      <c r="A72" s="177"/>
      <c r="B72" s="177"/>
      <c r="C72" s="178"/>
      <c r="D72" s="178"/>
      <c r="E72" s="178"/>
      <c r="F72" s="178"/>
      <c r="G72" s="178"/>
      <c r="H72" s="179"/>
      <c r="I72" s="180"/>
      <c r="J72" s="178"/>
      <c r="K72" s="178"/>
      <c r="L72" s="178"/>
      <c r="M72" s="178"/>
      <c r="N72" s="178"/>
      <c r="O72" s="178"/>
      <c r="P72" s="18"/>
      <c r="Q72" s="18"/>
      <c r="R72" s="18"/>
      <c r="S72" s="18"/>
      <c r="T72" s="18"/>
    </row>
    <row r="73" spans="1:20" s="181" customFormat="1" x14ac:dyDescent="0.2">
      <c r="A73" s="177"/>
      <c r="B73" s="177"/>
      <c r="C73" s="178"/>
      <c r="D73" s="178"/>
      <c r="E73" s="178"/>
      <c r="F73" s="178"/>
      <c r="G73" s="178"/>
      <c r="H73" s="179"/>
      <c r="I73" s="180"/>
      <c r="J73" s="178"/>
      <c r="K73" s="178"/>
      <c r="L73" s="178"/>
      <c r="M73" s="178"/>
      <c r="N73" s="178"/>
      <c r="O73" s="178"/>
      <c r="P73" s="18"/>
      <c r="Q73" s="18"/>
      <c r="R73" s="18"/>
      <c r="S73" s="18"/>
      <c r="T73" s="18"/>
    </row>
    <row r="74" spans="1:20" s="181" customFormat="1" x14ac:dyDescent="0.2">
      <c r="A74" s="177"/>
      <c r="B74" s="177"/>
      <c r="C74" s="178"/>
      <c r="D74" s="178"/>
      <c r="E74" s="178"/>
      <c r="F74" s="178"/>
      <c r="G74" s="178"/>
      <c r="H74" s="179"/>
      <c r="I74" s="180"/>
      <c r="J74" s="178"/>
      <c r="K74" s="178"/>
      <c r="L74" s="178"/>
      <c r="M74" s="178"/>
      <c r="N74" s="178"/>
      <c r="O74" s="178"/>
      <c r="P74" s="18"/>
      <c r="Q74" s="18"/>
      <c r="R74" s="18"/>
      <c r="S74" s="18"/>
      <c r="T74" s="18"/>
    </row>
    <row r="75" spans="1:20" s="181" customFormat="1" x14ac:dyDescent="0.2">
      <c r="A75" s="177"/>
      <c r="B75" s="177"/>
      <c r="C75" s="178"/>
      <c r="D75" s="178"/>
      <c r="E75" s="178"/>
      <c r="F75" s="178"/>
      <c r="G75" s="178"/>
      <c r="H75" s="179"/>
      <c r="I75" s="180"/>
      <c r="J75" s="178"/>
      <c r="K75" s="178"/>
      <c r="L75" s="178"/>
      <c r="M75" s="178"/>
      <c r="N75" s="178"/>
      <c r="O75" s="178"/>
      <c r="P75" s="18"/>
      <c r="Q75" s="18"/>
      <c r="R75" s="18"/>
      <c r="S75" s="18"/>
      <c r="T75" s="18"/>
    </row>
    <row r="76" spans="1:20" s="181" customFormat="1" ht="12" x14ac:dyDescent="0.2">
      <c r="A76" s="177"/>
      <c r="B76" s="177"/>
      <c r="C76" s="178"/>
      <c r="D76" s="178"/>
      <c r="E76" s="178"/>
      <c r="F76" s="178"/>
      <c r="G76" s="178"/>
      <c r="H76" s="179"/>
      <c r="I76" s="180"/>
      <c r="J76" s="178"/>
      <c r="K76" s="178"/>
      <c r="L76" s="178"/>
      <c r="M76" s="178"/>
      <c r="N76" s="178"/>
      <c r="O76" s="178"/>
      <c r="P76" s="178"/>
      <c r="Q76" s="178"/>
      <c r="R76" s="178"/>
      <c r="S76" s="178"/>
    </row>
    <row r="77" spans="1:20" s="181" customFormat="1" ht="12" x14ac:dyDescent="0.2">
      <c r="A77" s="177"/>
      <c r="B77" s="177"/>
      <c r="C77" s="178"/>
      <c r="D77" s="178"/>
      <c r="E77" s="178"/>
      <c r="F77" s="178"/>
      <c r="G77" s="178"/>
      <c r="H77" s="179"/>
      <c r="I77" s="180"/>
      <c r="J77" s="178"/>
      <c r="K77" s="178"/>
      <c r="L77" s="178"/>
      <c r="M77" s="178"/>
      <c r="N77" s="178"/>
      <c r="O77" s="178"/>
      <c r="P77" s="178"/>
      <c r="Q77" s="178"/>
      <c r="R77" s="178"/>
      <c r="S77" s="178"/>
    </row>
    <row r="78" spans="1:20" s="181" customFormat="1" ht="12" x14ac:dyDescent="0.2">
      <c r="A78" s="177"/>
      <c r="B78" s="177"/>
      <c r="C78" s="178"/>
      <c r="D78" s="178"/>
      <c r="E78" s="178"/>
      <c r="F78" s="178"/>
      <c r="G78" s="178"/>
      <c r="H78" s="179"/>
      <c r="I78" s="180"/>
      <c r="J78" s="178"/>
      <c r="K78" s="178"/>
      <c r="L78" s="178"/>
      <c r="M78" s="178"/>
      <c r="N78" s="178"/>
      <c r="O78" s="178"/>
      <c r="P78" s="178"/>
      <c r="Q78" s="178"/>
      <c r="R78" s="178"/>
      <c r="S78" s="178"/>
    </row>
    <row r="79" spans="1:20" s="181" customFormat="1" ht="12" x14ac:dyDescent="0.2">
      <c r="A79" s="177"/>
      <c r="B79" s="177"/>
      <c r="C79" s="178"/>
      <c r="D79" s="178"/>
      <c r="E79" s="178"/>
      <c r="F79" s="178"/>
      <c r="G79" s="178"/>
      <c r="H79" s="179"/>
      <c r="I79" s="180"/>
      <c r="J79" s="178"/>
      <c r="K79" s="178"/>
      <c r="L79" s="178"/>
      <c r="M79" s="178"/>
      <c r="N79" s="178"/>
      <c r="O79" s="178"/>
      <c r="P79" s="178"/>
      <c r="Q79" s="178"/>
      <c r="R79" s="178"/>
      <c r="S79" s="178"/>
    </row>
    <row r="80" spans="1:20" s="181" customFormat="1" ht="12" x14ac:dyDescent="0.2">
      <c r="A80" s="177"/>
      <c r="B80" s="177"/>
      <c r="C80" s="178"/>
      <c r="D80" s="178"/>
      <c r="E80" s="178"/>
      <c r="F80" s="178"/>
      <c r="G80" s="178"/>
      <c r="H80" s="179"/>
      <c r="I80" s="180"/>
      <c r="J80" s="178"/>
      <c r="K80" s="178"/>
      <c r="L80" s="178"/>
      <c r="M80" s="178"/>
      <c r="N80" s="178"/>
      <c r="O80" s="178"/>
      <c r="P80" s="178"/>
      <c r="Q80" s="178"/>
      <c r="R80" s="178"/>
      <c r="S80" s="178"/>
    </row>
    <row r="81" spans="1:19" s="181" customFormat="1" ht="12" x14ac:dyDescent="0.2">
      <c r="A81" s="177"/>
      <c r="B81" s="177"/>
      <c r="C81" s="178"/>
      <c r="D81" s="178"/>
      <c r="E81" s="178"/>
      <c r="F81" s="178"/>
      <c r="G81" s="178"/>
      <c r="H81" s="179"/>
      <c r="I81" s="180"/>
      <c r="J81" s="178"/>
      <c r="K81" s="178"/>
      <c r="L81" s="178"/>
      <c r="M81" s="178"/>
      <c r="N81" s="178"/>
      <c r="O81" s="178"/>
      <c r="P81" s="178"/>
      <c r="Q81" s="178"/>
      <c r="R81" s="178"/>
      <c r="S81" s="178"/>
    </row>
    <row r="82" spans="1:19" s="181" customFormat="1" ht="12" x14ac:dyDescent="0.2">
      <c r="A82" s="177"/>
      <c r="B82" s="177"/>
      <c r="C82" s="178"/>
      <c r="D82" s="178"/>
      <c r="E82" s="178"/>
      <c r="F82" s="178"/>
      <c r="G82" s="178"/>
      <c r="H82" s="179"/>
      <c r="I82" s="180"/>
      <c r="J82" s="178"/>
      <c r="K82" s="178"/>
      <c r="L82" s="178"/>
      <c r="M82" s="178"/>
      <c r="N82" s="178"/>
      <c r="O82" s="178"/>
      <c r="P82" s="178"/>
      <c r="Q82" s="178"/>
      <c r="R82" s="178"/>
      <c r="S82" s="178"/>
    </row>
    <row r="83" spans="1:19" s="181" customFormat="1" ht="12" customHeight="1" x14ac:dyDescent="0.2">
      <c r="A83" s="177"/>
      <c r="B83" s="177"/>
      <c r="C83" s="182"/>
      <c r="D83" s="182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/>
      <c r="R83" s="182"/>
      <c r="S83" s="182"/>
    </row>
    <row r="84" spans="1:19" s="181" customFormat="1" ht="12" customHeight="1" x14ac:dyDescent="0.2">
      <c r="A84" s="183"/>
      <c r="B84" s="184"/>
      <c r="C84" s="177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178"/>
      <c r="R84" s="178"/>
      <c r="S84" s="178"/>
    </row>
    <row r="85" spans="1:19" s="181" customFormat="1" ht="12" customHeight="1" x14ac:dyDescent="0.2">
      <c r="A85" s="185"/>
      <c r="B85" s="58"/>
      <c r="C85" s="183"/>
      <c r="D85" s="186"/>
      <c r="E85" s="186"/>
      <c r="F85" s="186"/>
      <c r="G85" s="186"/>
      <c r="H85" s="186"/>
      <c r="I85" s="186"/>
      <c r="J85" s="186"/>
      <c r="K85" s="186"/>
      <c r="L85" s="186"/>
      <c r="M85" s="186"/>
      <c r="N85" s="186"/>
      <c r="O85" s="186"/>
      <c r="P85" s="186"/>
      <c r="Q85" s="186"/>
      <c r="R85" s="186"/>
      <c r="S85" s="186"/>
    </row>
    <row r="86" spans="1:19" s="192" customFormat="1" ht="12" customHeight="1" x14ac:dyDescent="0.2">
      <c r="A86" s="85"/>
      <c r="B86" s="187"/>
      <c r="C86" s="185"/>
      <c r="D86" s="181"/>
      <c r="E86" s="188"/>
      <c r="F86" s="189"/>
      <c r="G86" s="181"/>
      <c r="H86" s="190"/>
      <c r="I86" s="190"/>
      <c r="J86" s="191"/>
      <c r="K86" s="191"/>
      <c r="L86" s="191"/>
      <c r="M86" s="191"/>
      <c r="N86" s="190"/>
      <c r="O86" s="190"/>
      <c r="P86" s="190"/>
      <c r="Q86" s="190"/>
      <c r="R86" s="190"/>
      <c r="S86" s="190"/>
    </row>
    <row r="87" spans="1:19" s="181" customFormat="1" ht="12" customHeight="1" x14ac:dyDescent="0.2">
      <c r="A87" s="72"/>
      <c r="B87" s="193"/>
      <c r="C87" s="185"/>
      <c r="D87" s="178"/>
      <c r="E87" s="178"/>
      <c r="F87" s="178"/>
      <c r="G87" s="178"/>
      <c r="H87" s="178"/>
      <c r="I87" s="178"/>
      <c r="J87" s="178"/>
      <c r="K87" s="178"/>
      <c r="L87" s="178"/>
      <c r="M87" s="178"/>
      <c r="N87" s="178"/>
      <c r="O87" s="178"/>
      <c r="P87" s="178"/>
      <c r="Q87" s="178"/>
      <c r="R87" s="178"/>
      <c r="S87" s="178"/>
    </row>
    <row r="88" spans="1:19" s="192" customFormat="1" ht="12" x14ac:dyDescent="0.2">
      <c r="A88" s="194"/>
      <c r="B88" s="181"/>
      <c r="E88" s="85"/>
      <c r="F88" s="85"/>
      <c r="G88" s="181"/>
      <c r="J88" s="181"/>
      <c r="K88" s="85"/>
      <c r="L88" s="181"/>
      <c r="M88" s="181"/>
      <c r="N88" s="195"/>
      <c r="O88" s="195"/>
      <c r="P88" s="195"/>
      <c r="Q88" s="196"/>
      <c r="R88" s="196"/>
      <c r="S88" s="196"/>
    </row>
    <row r="89" spans="1:19" s="197" customFormat="1" x14ac:dyDescent="0.2"/>
    <row r="90" spans="1:19" s="197" customFormat="1" x14ac:dyDescent="0.2"/>
    <row r="91" spans="1:19" s="197" customFormat="1" x14ac:dyDescent="0.2"/>
    <row r="92" spans="1:19" x14ac:dyDescent="0.2">
      <c r="A92" s="198"/>
      <c r="B92" s="198"/>
      <c r="C92" s="197"/>
      <c r="D92" s="198"/>
      <c r="E92" s="198"/>
      <c r="F92" s="198"/>
      <c r="G92" s="197"/>
      <c r="H92" s="197"/>
      <c r="I92" s="197"/>
      <c r="J92" s="197"/>
      <c r="K92" s="197"/>
      <c r="L92" s="197"/>
      <c r="M92" s="197"/>
      <c r="N92" s="197"/>
      <c r="O92" s="197"/>
      <c r="P92" s="197"/>
      <c r="Q92" s="197"/>
      <c r="R92" s="197"/>
      <c r="S92" s="197"/>
    </row>
    <row r="93" spans="1:19" x14ac:dyDescent="0.2">
      <c r="C93" s="198"/>
    </row>
  </sheetData>
  <mergeCells count="43">
    <mergeCell ref="M18:S18"/>
    <mergeCell ref="C31:I31"/>
    <mergeCell ref="C27:I27"/>
    <mergeCell ref="M65:S65"/>
    <mergeCell ref="C50:I50"/>
    <mergeCell ref="C56:I56"/>
    <mergeCell ref="C65:I65"/>
    <mergeCell ref="A51:I51"/>
    <mergeCell ref="K51:S51"/>
    <mergeCell ref="M56:S56"/>
    <mergeCell ref="M50:S50"/>
    <mergeCell ref="O5:O6"/>
    <mergeCell ref="P5:P6"/>
    <mergeCell ref="Q5:Q6"/>
    <mergeCell ref="R5:R6"/>
    <mergeCell ref="A32:I32"/>
    <mergeCell ref="A5:B7"/>
    <mergeCell ref="H5:H6"/>
    <mergeCell ref="K5:L7"/>
    <mergeCell ref="K32:S32"/>
    <mergeCell ref="A8:I8"/>
    <mergeCell ref="K8:S8"/>
    <mergeCell ref="C12:I12"/>
    <mergeCell ref="C18:I18"/>
    <mergeCell ref="K13:S13"/>
    <mergeCell ref="A13:I13"/>
    <mergeCell ref="M12:S12"/>
    <mergeCell ref="C5:C6"/>
    <mergeCell ref="D5:D6"/>
    <mergeCell ref="M46:S46"/>
    <mergeCell ref="E5:E6"/>
    <mergeCell ref="F5:F6"/>
    <mergeCell ref="I5:I6"/>
    <mergeCell ref="G5:G6"/>
    <mergeCell ref="M31:S31"/>
    <mergeCell ref="C37:I37"/>
    <mergeCell ref="M37:S37"/>
    <mergeCell ref="M27:S27"/>
    <mergeCell ref="C46:I46"/>
    <mergeCell ref="M5:M6"/>
    <mergeCell ref="N5:N6"/>
    <mergeCell ref="M7:S7"/>
    <mergeCell ref="S5:S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 enableFormatConditionsCalculation="0"/>
  <dimension ref="A1:S8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9" width="12.7109375" style="71" customWidth="1" collapsed="1"/>
    <col min="10" max="10" width="12.7109375" style="71" hidden="1" customWidth="1" collapsed="1"/>
    <col min="11" max="11" width="35.7109375" style="77" customWidth="1" collapsed="1"/>
    <col min="12" max="12" width="1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266" t="s">
        <v>679</v>
      </c>
      <c r="B1" s="267"/>
      <c r="C1" s="227"/>
      <c r="D1" s="227"/>
      <c r="E1" s="227"/>
      <c r="F1" s="227"/>
      <c r="K1" s="266" t="s">
        <v>679</v>
      </c>
      <c r="O1" s="159"/>
      <c r="P1" s="159"/>
      <c r="Q1" s="159"/>
      <c r="R1" s="229"/>
      <c r="S1" s="229"/>
    </row>
    <row r="2" spans="1:19" s="232" customFormat="1" ht="20.100000000000001" customHeight="1" x14ac:dyDescent="0.25">
      <c r="A2" s="268" t="s">
        <v>787</v>
      </c>
      <c r="B2" s="269"/>
      <c r="C2" s="230"/>
      <c r="D2" s="230"/>
      <c r="E2" s="230"/>
      <c r="F2" s="230"/>
      <c r="K2" s="268" t="s">
        <v>787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268"/>
      <c r="B3" s="269"/>
      <c r="C3" s="230"/>
      <c r="D3" s="230"/>
      <c r="E3" s="230"/>
      <c r="F3" s="230"/>
      <c r="K3" s="268"/>
      <c r="O3" s="234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16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162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270"/>
      <c r="K7" s="1219"/>
      <c r="L7" s="1169"/>
      <c r="M7" s="1175" t="s">
        <v>301</v>
      </c>
      <c r="N7" s="1174"/>
      <c r="O7" s="1174"/>
      <c r="P7" s="1174"/>
      <c r="Q7" s="1174"/>
      <c r="R7" s="1174"/>
      <c r="S7" s="1174"/>
    </row>
    <row r="8" spans="1:19" s="74" customFormat="1" ht="39.75" customHeight="1" x14ac:dyDescent="0.2">
      <c r="A8" s="1151" t="s">
        <v>252</v>
      </c>
      <c r="B8" s="1154"/>
      <c r="C8" s="1154"/>
      <c r="D8" s="1154"/>
      <c r="E8" s="1154"/>
      <c r="F8" s="1154"/>
      <c r="G8" s="1154"/>
      <c r="H8" s="1154"/>
      <c r="I8" s="1154"/>
      <c r="J8" s="84"/>
      <c r="K8" s="1151" t="s">
        <v>251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1.528E-2</v>
      </c>
      <c r="D13" s="18">
        <v>0</v>
      </c>
      <c r="E13" s="18">
        <v>1.4619999999999999E-2</v>
      </c>
      <c r="F13" s="18">
        <v>0</v>
      </c>
      <c r="G13" s="18">
        <v>0</v>
      </c>
      <c r="H13" s="18">
        <v>0</v>
      </c>
      <c r="I13" s="18">
        <v>6.6E-4</v>
      </c>
      <c r="J13" s="18"/>
      <c r="K13" s="10" t="s">
        <v>60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1.528E-2</v>
      </c>
      <c r="D14" s="18">
        <v>0</v>
      </c>
      <c r="E14" s="18">
        <v>1.4619999999999999E-2</v>
      </c>
      <c r="F14" s="18">
        <v>0</v>
      </c>
      <c r="G14" s="18">
        <v>0</v>
      </c>
      <c r="H14" s="18">
        <v>0</v>
      </c>
      <c r="I14" s="18">
        <v>6.6E-4</v>
      </c>
      <c r="J14" s="18"/>
      <c r="K14" s="37" t="s">
        <v>58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1.528E-2</v>
      </c>
      <c r="D16" s="22">
        <v>0</v>
      </c>
      <c r="E16" s="22">
        <v>1.4619999999999999E-2</v>
      </c>
      <c r="F16" s="22">
        <v>0</v>
      </c>
      <c r="G16" s="22">
        <v>0</v>
      </c>
      <c r="H16" s="22">
        <v>0</v>
      </c>
      <c r="I16" s="22">
        <v>6.6E-4</v>
      </c>
      <c r="J16" s="22"/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11179.35493</v>
      </c>
      <c r="D18" s="18">
        <v>1012.33814</v>
      </c>
      <c r="E18" s="18">
        <v>2111.4000799999999</v>
      </c>
      <c r="F18" s="18">
        <v>154.06388000000001</v>
      </c>
      <c r="G18" s="18">
        <v>986.34186</v>
      </c>
      <c r="H18" s="18">
        <v>198.21081000000001</v>
      </c>
      <c r="I18" s="18">
        <v>1819.11104</v>
      </c>
      <c r="J18" s="18"/>
      <c r="K18" s="10" t="s">
        <v>55</v>
      </c>
      <c r="L18" s="39"/>
      <c r="M18" s="20">
        <v>2807.0599400000001</v>
      </c>
      <c r="N18" s="18">
        <v>498.10732999999999</v>
      </c>
      <c r="O18" s="18">
        <v>0</v>
      </c>
      <c r="P18" s="18">
        <v>556.14877999999999</v>
      </c>
      <c r="Q18" s="18">
        <v>306.82915000000003</v>
      </c>
      <c r="R18" s="18">
        <v>375.64832999999999</v>
      </c>
      <c r="S18" s="18">
        <v>354.09559000000002</v>
      </c>
    </row>
    <row r="19" spans="1:19" s="6" customFormat="1" x14ac:dyDescent="0.2">
      <c r="A19" s="37" t="s">
        <v>58</v>
      </c>
      <c r="B19" s="39"/>
      <c r="C19" s="20">
        <v>11117.933929999999</v>
      </c>
      <c r="D19" s="18">
        <v>991.10530000000006</v>
      </c>
      <c r="E19" s="18">
        <v>2110.2414100000001</v>
      </c>
      <c r="F19" s="18">
        <v>154.06388000000001</v>
      </c>
      <c r="G19" s="18">
        <v>986.34186</v>
      </c>
      <c r="H19" s="18">
        <v>198.21081000000001</v>
      </c>
      <c r="I19" s="18">
        <v>1817.99918</v>
      </c>
      <c r="J19" s="18"/>
      <c r="K19" s="37" t="s">
        <v>58</v>
      </c>
      <c r="L19" s="39"/>
      <c r="M19" s="20">
        <v>2769.1423</v>
      </c>
      <c r="N19" s="18">
        <v>498.10732999999999</v>
      </c>
      <c r="O19" s="18">
        <v>0</v>
      </c>
      <c r="P19" s="18">
        <v>556.14877999999999</v>
      </c>
      <c r="Q19" s="18">
        <v>306.82915000000003</v>
      </c>
      <c r="R19" s="18">
        <v>375.64832999999999</v>
      </c>
      <c r="S19" s="18">
        <v>354.09559000000002</v>
      </c>
    </row>
    <row r="20" spans="1:19" s="6" customFormat="1" x14ac:dyDescent="0.2">
      <c r="A20" s="37" t="s">
        <v>97</v>
      </c>
      <c r="B20" s="39"/>
      <c r="C20" s="20">
        <v>61.421010000000003</v>
      </c>
      <c r="D20" s="18">
        <v>21.232839999999999</v>
      </c>
      <c r="E20" s="18">
        <v>1.1586700000000001</v>
      </c>
      <c r="F20" s="18">
        <v>0</v>
      </c>
      <c r="G20" s="18">
        <v>0</v>
      </c>
      <c r="H20" s="18">
        <v>0</v>
      </c>
      <c r="I20" s="18">
        <v>1.1118600000000001</v>
      </c>
      <c r="J20" s="18"/>
      <c r="K20" s="37" t="s">
        <v>97</v>
      </c>
      <c r="L20" s="39"/>
      <c r="M20" s="20">
        <v>37.917639999999999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71.278170000000003</v>
      </c>
      <c r="D21" s="18">
        <v>21.444120000000002</v>
      </c>
      <c r="E21" s="18">
        <v>10.422359999999999</v>
      </c>
      <c r="F21" s="18">
        <v>2.1999999999999999E-2</v>
      </c>
      <c r="G21" s="18">
        <v>5.9072199999999997</v>
      </c>
      <c r="H21" s="18">
        <v>0.29441000000000001</v>
      </c>
      <c r="I21" s="18">
        <v>14.03144</v>
      </c>
      <c r="J21" s="18"/>
      <c r="K21" s="10" t="s">
        <v>56</v>
      </c>
      <c r="L21" s="39"/>
      <c r="M21" s="20">
        <v>11.29983</v>
      </c>
      <c r="N21" s="18">
        <v>7.2692199999999998</v>
      </c>
      <c r="O21" s="18">
        <v>0</v>
      </c>
      <c r="P21" s="18">
        <v>0.13200999999999999</v>
      </c>
      <c r="Q21" s="18">
        <v>7.3389999999999997E-2</v>
      </c>
      <c r="R21" s="18">
        <v>0.35981999999999997</v>
      </c>
      <c r="S21" s="18">
        <v>2.2339999999999999E-2</v>
      </c>
    </row>
    <row r="22" spans="1:19" s="6" customFormat="1" x14ac:dyDescent="0.2">
      <c r="A22" s="10" t="s">
        <v>57</v>
      </c>
      <c r="B22" s="39"/>
      <c r="C22" s="20">
        <v>4.9756999999999998</v>
      </c>
      <c r="D22" s="18">
        <v>0.50907000000000002</v>
      </c>
      <c r="E22" s="18">
        <v>0.63910999999999996</v>
      </c>
      <c r="F22" s="18">
        <v>0</v>
      </c>
      <c r="G22" s="18">
        <v>2.0940599999999998</v>
      </c>
      <c r="H22" s="18">
        <v>0</v>
      </c>
      <c r="I22" s="18">
        <v>0.20452000000000001</v>
      </c>
      <c r="J22" s="18"/>
      <c r="K22" s="10" t="s">
        <v>57</v>
      </c>
      <c r="L22" s="39"/>
      <c r="M22" s="20">
        <v>1.4954000000000001</v>
      </c>
      <c r="N22" s="18">
        <v>3.354E-2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4.8337399999999997</v>
      </c>
      <c r="D23" s="18">
        <v>0.36710999999999999</v>
      </c>
      <c r="E23" s="18">
        <v>0.63910999999999996</v>
      </c>
      <c r="F23" s="18">
        <v>0</v>
      </c>
      <c r="G23" s="18">
        <v>2.0940599999999998</v>
      </c>
      <c r="H23" s="18">
        <v>0</v>
      </c>
      <c r="I23" s="18">
        <v>0.20452000000000001</v>
      </c>
      <c r="J23" s="18"/>
      <c r="K23" s="37" t="s">
        <v>58</v>
      </c>
      <c r="L23" s="39"/>
      <c r="M23" s="20">
        <v>1.4954000000000001</v>
      </c>
      <c r="N23" s="18">
        <v>3.354E-2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0.14196</v>
      </c>
      <c r="D24" s="18">
        <v>0.14196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11255.6088</v>
      </c>
      <c r="D25" s="22">
        <v>1034.29133</v>
      </c>
      <c r="E25" s="22">
        <v>2122.46155</v>
      </c>
      <c r="F25" s="22">
        <v>154.08588</v>
      </c>
      <c r="G25" s="22">
        <v>994.34315000000004</v>
      </c>
      <c r="H25" s="22">
        <v>198.50522000000001</v>
      </c>
      <c r="I25" s="22">
        <v>1833.347</v>
      </c>
      <c r="J25" s="22"/>
      <c r="K25" s="13" t="s">
        <v>14</v>
      </c>
      <c r="L25" s="39"/>
      <c r="M25" s="45">
        <v>2819.8551699999998</v>
      </c>
      <c r="N25" s="22">
        <v>505.41009000000003</v>
      </c>
      <c r="O25" s="22">
        <v>0</v>
      </c>
      <c r="P25" s="22">
        <v>556.28079000000002</v>
      </c>
      <c r="Q25" s="22">
        <v>306.90253999999999</v>
      </c>
      <c r="R25" s="22">
        <v>376.00815</v>
      </c>
      <c r="S25" s="22">
        <v>354.11793999999998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J26" s="9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11255.62408</v>
      </c>
      <c r="D28" s="56">
        <v>1034.29133</v>
      </c>
      <c r="E28" s="56">
        <v>2122.4761699999999</v>
      </c>
      <c r="F28" s="56">
        <v>154.08588</v>
      </c>
      <c r="G28" s="56">
        <v>994.34315000000004</v>
      </c>
      <c r="H28" s="56">
        <v>198.50522000000001</v>
      </c>
      <c r="I28" s="56">
        <v>1833.3476700000001</v>
      </c>
      <c r="J28" s="56"/>
      <c r="K28" s="93" t="s">
        <v>70</v>
      </c>
      <c r="L28" s="39"/>
      <c r="M28" s="55">
        <v>2819.8551699999998</v>
      </c>
      <c r="N28" s="56">
        <v>505.41009000000003</v>
      </c>
      <c r="O28" s="56">
        <v>0</v>
      </c>
      <c r="P28" s="56">
        <v>556.28079000000002</v>
      </c>
      <c r="Q28" s="56">
        <v>306.90253999999999</v>
      </c>
      <c r="R28" s="56">
        <v>376.00815</v>
      </c>
      <c r="S28" s="56">
        <v>354.11793999999998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4.0304200000000003</v>
      </c>
      <c r="D30" s="18">
        <v>0.14310999999999999</v>
      </c>
      <c r="E30" s="18">
        <v>7.3450000000000001E-2</v>
      </c>
      <c r="F30" s="18">
        <v>0</v>
      </c>
      <c r="G30" s="18">
        <v>4.7910000000000001E-2</v>
      </c>
      <c r="H30" s="18">
        <v>0</v>
      </c>
      <c r="I30" s="18">
        <v>9.0799999999999995E-3</v>
      </c>
      <c r="J30" s="18"/>
      <c r="K30" s="10" t="s">
        <v>62</v>
      </c>
      <c r="L30" s="39"/>
      <c r="M30" s="20">
        <v>3.6081099999999999</v>
      </c>
      <c r="N30" s="18">
        <v>0.11422</v>
      </c>
      <c r="O30" s="18">
        <v>0</v>
      </c>
      <c r="P30" s="18">
        <v>0</v>
      </c>
      <c r="Q30" s="18">
        <v>0</v>
      </c>
      <c r="R30" s="18">
        <v>2.9159999999999998E-2</v>
      </c>
      <c r="S30" s="18">
        <v>5.3899999999999998E-3</v>
      </c>
    </row>
    <row r="31" spans="1:19" s="6" customFormat="1" x14ac:dyDescent="0.2">
      <c r="A31" s="10" t="s">
        <v>15</v>
      </c>
      <c r="B31" s="39"/>
      <c r="C31" s="20">
        <v>32.686190000000003</v>
      </c>
      <c r="D31" s="18">
        <v>3.0460000000000001E-2</v>
      </c>
      <c r="E31" s="18">
        <v>1.1447799999999999</v>
      </c>
      <c r="F31" s="18">
        <v>4.5567200000000003</v>
      </c>
      <c r="G31" s="18">
        <v>1.9571499999999999</v>
      </c>
      <c r="H31" s="18">
        <v>0</v>
      </c>
      <c r="I31" s="18">
        <v>0.56554000000000004</v>
      </c>
      <c r="J31" s="18"/>
      <c r="K31" s="10" t="s">
        <v>15</v>
      </c>
      <c r="L31" s="39"/>
      <c r="M31" s="20">
        <v>15.182</v>
      </c>
      <c r="N31" s="18">
        <v>2.0064600000000001</v>
      </c>
      <c r="O31" s="18">
        <v>0</v>
      </c>
      <c r="P31" s="18">
        <v>2.9209399999999999</v>
      </c>
      <c r="Q31" s="18">
        <v>0</v>
      </c>
      <c r="R31" s="18">
        <v>1.5943799999999999</v>
      </c>
      <c r="S31" s="18">
        <v>2.72777</v>
      </c>
    </row>
    <row r="32" spans="1:19" s="6" customFormat="1" x14ac:dyDescent="0.2">
      <c r="A32" s="10" t="s">
        <v>16</v>
      </c>
      <c r="B32" s="39"/>
      <c r="C32" s="20">
        <v>221.77224000000001</v>
      </c>
      <c r="D32" s="18">
        <v>19.52458</v>
      </c>
      <c r="E32" s="18">
        <v>9.5021400000000007</v>
      </c>
      <c r="F32" s="18">
        <v>2.60249</v>
      </c>
      <c r="G32" s="18">
        <v>3.9443600000000001</v>
      </c>
      <c r="H32" s="18">
        <v>0.43541000000000002</v>
      </c>
      <c r="I32" s="18">
        <v>45.335949999999997</v>
      </c>
      <c r="J32" s="18"/>
      <c r="K32" s="10" t="s">
        <v>16</v>
      </c>
      <c r="L32" s="39"/>
      <c r="M32" s="20">
        <v>61.657859999999999</v>
      </c>
      <c r="N32" s="18">
        <v>1.25539</v>
      </c>
      <c r="O32" s="18">
        <v>0</v>
      </c>
      <c r="P32" s="18">
        <v>73.253720000000001</v>
      </c>
      <c r="Q32" s="18">
        <v>0.57255</v>
      </c>
      <c r="R32" s="18">
        <v>2.4908700000000001</v>
      </c>
      <c r="S32" s="18">
        <v>1.19692</v>
      </c>
    </row>
    <row r="33" spans="1:19" s="6" customFormat="1" x14ac:dyDescent="0.2">
      <c r="A33" s="10" t="s">
        <v>63</v>
      </c>
      <c r="B33" s="39"/>
      <c r="C33" s="20">
        <v>2.36422</v>
      </c>
      <c r="D33" s="18">
        <v>0.17276</v>
      </c>
      <c r="E33" s="18">
        <v>0.54996999999999996</v>
      </c>
      <c r="F33" s="18">
        <v>5.5570000000000001E-2</v>
      </c>
      <c r="G33" s="18">
        <v>0.12223000000000001</v>
      </c>
      <c r="H33" s="18">
        <v>0</v>
      </c>
      <c r="I33" s="18">
        <v>0.73938999999999999</v>
      </c>
      <c r="J33" s="18"/>
      <c r="K33" s="10" t="s">
        <v>63</v>
      </c>
      <c r="L33" s="39"/>
      <c r="M33" s="20">
        <v>8.1099999999999992E-3</v>
      </c>
      <c r="N33" s="18">
        <v>0.31745000000000001</v>
      </c>
      <c r="O33" s="18">
        <v>0</v>
      </c>
      <c r="P33" s="18">
        <v>4.2299999999999997E-2</v>
      </c>
      <c r="Q33" s="18">
        <v>2.1600000000000001E-2</v>
      </c>
      <c r="R33" s="18">
        <v>1.9089999999999999E-2</v>
      </c>
      <c r="S33" s="18">
        <v>0.31574999999999998</v>
      </c>
    </row>
    <row r="34" spans="1:19" s="6" customFormat="1" x14ac:dyDescent="0.2">
      <c r="A34" s="10" t="s">
        <v>740</v>
      </c>
      <c r="B34" s="39"/>
      <c r="C34" s="20">
        <v>6.0722399999999999</v>
      </c>
      <c r="D34" s="18">
        <v>3.3410000000000002E-2</v>
      </c>
      <c r="E34" s="18">
        <v>0.59314999999999996</v>
      </c>
      <c r="F34" s="18">
        <v>0.20533000000000001</v>
      </c>
      <c r="G34" s="18">
        <v>6.3530000000000003E-2</v>
      </c>
      <c r="H34" s="18">
        <v>0</v>
      </c>
      <c r="I34" s="18">
        <v>5.8349999999999999E-2</v>
      </c>
      <c r="J34" s="18"/>
      <c r="K34" s="10" t="s">
        <v>740</v>
      </c>
      <c r="L34" s="39"/>
      <c r="M34" s="20">
        <v>4.0862800000000004</v>
      </c>
      <c r="N34" s="18">
        <v>0</v>
      </c>
      <c r="O34" s="18">
        <v>0</v>
      </c>
      <c r="P34" s="18">
        <v>0.46115</v>
      </c>
      <c r="Q34" s="18">
        <v>0.56740999999999997</v>
      </c>
      <c r="R34" s="18">
        <v>0</v>
      </c>
      <c r="S34" s="18">
        <v>3.64E-3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227.45765</v>
      </c>
      <c r="D36" s="18">
        <v>106.5912</v>
      </c>
      <c r="E36" s="18">
        <v>18.488440000000001</v>
      </c>
      <c r="F36" s="18">
        <v>0.63029000000000002</v>
      </c>
      <c r="G36" s="18">
        <v>2.3826000000000001</v>
      </c>
      <c r="H36" s="18">
        <v>0.89154999999999995</v>
      </c>
      <c r="I36" s="18">
        <v>2.42096</v>
      </c>
      <c r="J36" s="18"/>
      <c r="K36" s="10" t="s">
        <v>65</v>
      </c>
      <c r="L36" s="39"/>
      <c r="M36" s="20">
        <v>26.294540000000001</v>
      </c>
      <c r="N36" s="18">
        <v>5.3267499999999997</v>
      </c>
      <c r="O36" s="18">
        <v>0</v>
      </c>
      <c r="P36" s="18">
        <v>19.536539999999999</v>
      </c>
      <c r="Q36" s="18">
        <v>37.114269999999998</v>
      </c>
      <c r="R36" s="18">
        <v>0.85882999999999998</v>
      </c>
      <c r="S36" s="18">
        <v>6.9216800000000003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201.33468999999999</v>
      </c>
      <c r="D38" s="18">
        <v>3.67862</v>
      </c>
      <c r="E38" s="18">
        <v>2.67557</v>
      </c>
      <c r="F38" s="18">
        <v>0</v>
      </c>
      <c r="G38" s="18">
        <v>99.400670000000005</v>
      </c>
      <c r="H38" s="18">
        <v>41.301600000000001</v>
      </c>
      <c r="I38" s="18">
        <v>1.81335</v>
      </c>
      <c r="J38" s="18"/>
      <c r="K38" s="10" t="s">
        <v>67</v>
      </c>
      <c r="L38" s="39"/>
      <c r="M38" s="20">
        <v>17.506769999999999</v>
      </c>
      <c r="N38" s="18">
        <v>1.39991</v>
      </c>
      <c r="O38" s="18">
        <v>0</v>
      </c>
      <c r="P38" s="18">
        <v>1.4674700000000001</v>
      </c>
      <c r="Q38" s="18">
        <v>0</v>
      </c>
      <c r="R38" s="18">
        <v>32.090730000000001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695.71765000000005</v>
      </c>
      <c r="D39" s="22">
        <v>130.17413999999999</v>
      </c>
      <c r="E39" s="22">
        <v>33.027509999999999</v>
      </c>
      <c r="F39" s="22">
        <v>8.0503999999999998</v>
      </c>
      <c r="G39" s="22">
        <v>107.91844</v>
      </c>
      <c r="H39" s="22">
        <v>42.628549999999997</v>
      </c>
      <c r="I39" s="22">
        <v>50.942630000000001</v>
      </c>
      <c r="J39" s="22"/>
      <c r="K39" s="13" t="s">
        <v>14</v>
      </c>
      <c r="L39" s="39"/>
      <c r="M39" s="45">
        <v>128.34366</v>
      </c>
      <c r="N39" s="22">
        <v>10.42018</v>
      </c>
      <c r="O39" s="22">
        <v>0</v>
      </c>
      <c r="P39" s="22">
        <v>97.682119999999998</v>
      </c>
      <c r="Q39" s="22">
        <v>38.275829999999999</v>
      </c>
      <c r="R39" s="22">
        <v>37.083060000000003</v>
      </c>
      <c r="S39" s="22">
        <v>11.171150000000001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11951.34173</v>
      </c>
      <c r="D41" s="22">
        <v>1164.4654700000001</v>
      </c>
      <c r="E41" s="22">
        <v>2155.5036799999998</v>
      </c>
      <c r="F41" s="22">
        <v>162.13627</v>
      </c>
      <c r="G41" s="22">
        <v>1102.2615900000001</v>
      </c>
      <c r="H41" s="22">
        <v>241.13377</v>
      </c>
      <c r="I41" s="22">
        <v>1884.2902899999999</v>
      </c>
      <c r="J41" s="22"/>
      <c r="K41" s="13" t="s">
        <v>272</v>
      </c>
      <c r="L41" s="39"/>
      <c r="M41" s="45">
        <v>2948.1988299999998</v>
      </c>
      <c r="N41" s="22">
        <v>515.83025999999995</v>
      </c>
      <c r="O41" s="22">
        <v>0</v>
      </c>
      <c r="P41" s="22">
        <v>653.96289999999999</v>
      </c>
      <c r="Q41" s="22">
        <v>345.17836999999997</v>
      </c>
      <c r="R41" s="22">
        <v>413.09120999999999</v>
      </c>
      <c r="S41" s="22">
        <v>365.28908999999999</v>
      </c>
    </row>
    <row r="42" spans="1:19" s="74" customFormat="1" ht="39.950000000000003" customHeight="1" x14ac:dyDescent="0.2">
      <c r="A42" s="1145" t="s">
        <v>147</v>
      </c>
      <c r="B42" s="1153"/>
      <c r="C42" s="1153"/>
      <c r="D42" s="1153"/>
      <c r="E42" s="1153"/>
      <c r="F42" s="1153"/>
      <c r="G42" s="1153"/>
      <c r="H42" s="1153"/>
      <c r="I42" s="1153"/>
      <c r="J42" s="79"/>
      <c r="K42" s="1145" t="s">
        <v>147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627.16215999999997</v>
      </c>
      <c r="D52" s="18">
        <v>59.566600000000001</v>
      </c>
      <c r="E52" s="18">
        <v>1.5691600000000001</v>
      </c>
      <c r="F52" s="18">
        <v>0.90564999999999996</v>
      </c>
      <c r="G52" s="18">
        <v>132.52429000000001</v>
      </c>
      <c r="H52" s="18">
        <v>0.49926999999999999</v>
      </c>
      <c r="I52" s="18">
        <v>41.493940000000002</v>
      </c>
      <c r="J52" s="18"/>
      <c r="K52" s="10" t="s">
        <v>55</v>
      </c>
      <c r="L52" s="39"/>
      <c r="M52" s="20">
        <v>201.43778</v>
      </c>
      <c r="N52" s="18">
        <v>158.63785999999999</v>
      </c>
      <c r="O52" s="18">
        <v>0</v>
      </c>
      <c r="P52" s="18">
        <v>7.7796399999999997</v>
      </c>
      <c r="Q52" s="18">
        <v>20.441320000000001</v>
      </c>
      <c r="R52" s="18">
        <v>0.98246999999999995</v>
      </c>
      <c r="S52" s="18">
        <v>1.32419</v>
      </c>
    </row>
    <row r="53" spans="1:19" s="6" customFormat="1" x14ac:dyDescent="0.2">
      <c r="A53" s="37" t="s">
        <v>58</v>
      </c>
      <c r="B53" s="39"/>
      <c r="C53" s="20">
        <v>626.37108999999998</v>
      </c>
      <c r="D53" s="18">
        <v>58.870699999999999</v>
      </c>
      <c r="E53" s="18">
        <v>1.5691600000000001</v>
      </c>
      <c r="F53" s="18">
        <v>0.90564999999999996</v>
      </c>
      <c r="G53" s="18">
        <v>132.52429000000001</v>
      </c>
      <c r="H53" s="18">
        <v>0.49926999999999999</v>
      </c>
      <c r="I53" s="18">
        <v>41.493940000000002</v>
      </c>
      <c r="J53" s="18"/>
      <c r="K53" s="37" t="s">
        <v>58</v>
      </c>
      <c r="L53" s="39"/>
      <c r="M53" s="20">
        <v>201.34261000000001</v>
      </c>
      <c r="N53" s="18">
        <v>158.63785999999999</v>
      </c>
      <c r="O53" s="18">
        <v>0</v>
      </c>
      <c r="P53" s="18">
        <v>7.7796399999999997</v>
      </c>
      <c r="Q53" s="18">
        <v>20.441320000000001</v>
      </c>
      <c r="R53" s="18">
        <v>0.98246999999999995</v>
      </c>
      <c r="S53" s="18">
        <v>1.32419</v>
      </c>
    </row>
    <row r="54" spans="1:19" s="6" customFormat="1" x14ac:dyDescent="0.2">
      <c r="A54" s="37" t="s">
        <v>97</v>
      </c>
      <c r="B54" s="39"/>
      <c r="C54" s="20">
        <v>0.79107000000000005</v>
      </c>
      <c r="D54" s="18">
        <v>0.69589999999999996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97</v>
      </c>
      <c r="L54" s="39"/>
      <c r="M54" s="20">
        <v>9.5170000000000005E-2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23.478929999999998</v>
      </c>
      <c r="D55" s="18">
        <v>0.16156999999999999</v>
      </c>
      <c r="E55" s="18">
        <v>0</v>
      </c>
      <c r="F55" s="18">
        <v>0</v>
      </c>
      <c r="G55" s="18">
        <v>0</v>
      </c>
      <c r="H55" s="18">
        <v>0</v>
      </c>
      <c r="I55" s="18">
        <v>0.44445000000000001</v>
      </c>
      <c r="J55" s="18"/>
      <c r="K55" s="10" t="s">
        <v>56</v>
      </c>
      <c r="L55" s="39"/>
      <c r="M55" s="20">
        <v>17.23377</v>
      </c>
      <c r="N55" s="18">
        <v>5.6330799999999996</v>
      </c>
      <c r="O55" s="18">
        <v>0</v>
      </c>
      <c r="P55" s="18">
        <v>0</v>
      </c>
      <c r="Q55" s="18">
        <v>6.0499999999999998E-3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57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58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650.64108999999996</v>
      </c>
      <c r="D59" s="22">
        <v>59.728169999999999</v>
      </c>
      <c r="E59" s="22">
        <v>1.5691600000000001</v>
      </c>
      <c r="F59" s="22">
        <v>0.90564999999999996</v>
      </c>
      <c r="G59" s="22">
        <v>132.52429000000001</v>
      </c>
      <c r="H59" s="22">
        <v>0.49926999999999999</v>
      </c>
      <c r="I59" s="22">
        <v>41.938389999999998</v>
      </c>
      <c r="J59" s="22"/>
      <c r="K59" s="13" t="s">
        <v>14</v>
      </c>
      <c r="L59" s="39"/>
      <c r="M59" s="45">
        <v>218.67155</v>
      </c>
      <c r="N59" s="22">
        <v>164.27095</v>
      </c>
      <c r="O59" s="22">
        <v>0</v>
      </c>
      <c r="P59" s="22">
        <v>7.7796399999999997</v>
      </c>
      <c r="Q59" s="22">
        <v>20.447369999999999</v>
      </c>
      <c r="R59" s="22">
        <v>0.98246999999999995</v>
      </c>
      <c r="S59" s="22">
        <v>1.32419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J60" s="9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650.64108999999996</v>
      </c>
      <c r="D62" s="56">
        <v>59.728169999999999</v>
      </c>
      <c r="E62" s="56">
        <v>1.5691600000000001</v>
      </c>
      <c r="F62" s="56">
        <v>0.90564999999999996</v>
      </c>
      <c r="G62" s="56">
        <v>132.52429000000001</v>
      </c>
      <c r="H62" s="56">
        <v>0.49926999999999999</v>
      </c>
      <c r="I62" s="56">
        <v>41.938389999999998</v>
      </c>
      <c r="J62" s="56"/>
      <c r="K62" s="93" t="s">
        <v>70</v>
      </c>
      <c r="L62" s="39"/>
      <c r="M62" s="55">
        <v>218.67155</v>
      </c>
      <c r="N62" s="56">
        <v>164.27095</v>
      </c>
      <c r="O62" s="56">
        <v>0</v>
      </c>
      <c r="P62" s="56">
        <v>7.7796399999999997</v>
      </c>
      <c r="Q62" s="56">
        <v>20.447369999999999</v>
      </c>
      <c r="R62" s="56">
        <v>0.98246999999999995</v>
      </c>
      <c r="S62" s="56">
        <v>1.32419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0.7</v>
      </c>
      <c r="D64" s="18">
        <v>0.7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0.77281999999999995</v>
      </c>
      <c r="D65" s="18">
        <v>0.13303999999999999</v>
      </c>
      <c r="E65" s="18">
        <v>0</v>
      </c>
      <c r="F65" s="18">
        <v>0</v>
      </c>
      <c r="G65" s="18">
        <v>1.2500000000000001E-2</v>
      </c>
      <c r="H65" s="18">
        <v>0</v>
      </c>
      <c r="I65" s="18">
        <v>0</v>
      </c>
      <c r="J65" s="18"/>
      <c r="K65" s="10" t="s">
        <v>15</v>
      </c>
      <c r="L65" s="39"/>
      <c r="M65" s="20">
        <v>0.40928999999999999</v>
      </c>
      <c r="N65" s="18">
        <v>0.21798999999999999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24.236139999999999</v>
      </c>
      <c r="D66" s="18">
        <v>19.280419999999999</v>
      </c>
      <c r="E66" s="18">
        <v>0</v>
      </c>
      <c r="F66" s="18">
        <v>0</v>
      </c>
      <c r="G66" s="18">
        <v>8.0600000000000005E-2</v>
      </c>
      <c r="H66" s="18">
        <v>0.5</v>
      </c>
      <c r="I66" s="18">
        <v>1.5610000000000001E-2</v>
      </c>
      <c r="J66" s="18"/>
      <c r="K66" s="10" t="s">
        <v>16</v>
      </c>
      <c r="L66" s="39"/>
      <c r="M66" s="20">
        <v>3.56792</v>
      </c>
      <c r="N66" s="18">
        <v>1.2999999999999999E-4</v>
      </c>
      <c r="O66" s="18">
        <v>0</v>
      </c>
      <c r="P66" s="18">
        <v>2.461E-2</v>
      </c>
      <c r="Q66" s="18">
        <v>0.76683999999999997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6.0490000000000002E-2</v>
      </c>
      <c r="D67" s="18">
        <v>9.9699999999999997E-3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63</v>
      </c>
      <c r="L67" s="39"/>
      <c r="M67" s="20">
        <v>0</v>
      </c>
      <c r="N67" s="18">
        <v>5.0520000000000002E-2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15.8613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65</v>
      </c>
      <c r="L70" s="39"/>
      <c r="M70" s="20">
        <v>15.283300000000001</v>
      </c>
      <c r="N70" s="18">
        <v>0.57799999999999996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18.188610000000001</v>
      </c>
      <c r="D72" s="18">
        <v>14.480370000000001</v>
      </c>
      <c r="E72" s="18">
        <v>0</v>
      </c>
      <c r="F72" s="18">
        <v>0</v>
      </c>
      <c r="G72" s="18">
        <v>0.85826999999999998</v>
      </c>
      <c r="H72" s="18">
        <v>0.76749000000000001</v>
      </c>
      <c r="I72" s="18">
        <v>0</v>
      </c>
      <c r="J72" s="18"/>
      <c r="K72" s="10" t="s">
        <v>67</v>
      </c>
      <c r="L72" s="39"/>
      <c r="M72" s="20">
        <v>0.43247000000000002</v>
      </c>
      <c r="N72" s="18">
        <v>1.65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59.81935</v>
      </c>
      <c r="D73" s="22">
        <v>34.6038</v>
      </c>
      <c r="E73" s="22">
        <v>0</v>
      </c>
      <c r="F73" s="22">
        <v>0</v>
      </c>
      <c r="G73" s="22">
        <v>0.95137000000000005</v>
      </c>
      <c r="H73" s="22">
        <v>1.26749</v>
      </c>
      <c r="I73" s="22">
        <v>1.5610000000000001E-2</v>
      </c>
      <c r="J73" s="22"/>
      <c r="K73" s="13" t="s">
        <v>14</v>
      </c>
      <c r="L73" s="39"/>
      <c r="M73" s="45">
        <v>19.692979999999999</v>
      </c>
      <c r="N73" s="22">
        <v>2.4966400000000002</v>
      </c>
      <c r="O73" s="22">
        <v>0</v>
      </c>
      <c r="P73" s="22">
        <v>2.461E-2</v>
      </c>
      <c r="Q73" s="22">
        <v>0.76683999999999997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710.46043999999995</v>
      </c>
      <c r="D75" s="22">
        <v>94.331969999999998</v>
      </c>
      <c r="E75" s="22">
        <v>1.5691600000000001</v>
      </c>
      <c r="F75" s="22">
        <v>0.90564999999999996</v>
      </c>
      <c r="G75" s="22">
        <v>133.47566</v>
      </c>
      <c r="H75" s="22">
        <v>1.7667600000000001</v>
      </c>
      <c r="I75" s="22">
        <v>41.953989999999997</v>
      </c>
      <c r="J75" s="22"/>
      <c r="K75" s="13" t="s">
        <v>272</v>
      </c>
      <c r="L75" s="39"/>
      <c r="M75" s="45">
        <v>238.36453</v>
      </c>
      <c r="N75" s="22">
        <v>166.76759000000001</v>
      </c>
      <c r="O75" s="22">
        <v>0</v>
      </c>
      <c r="P75" s="22">
        <v>7.8042499999999997</v>
      </c>
      <c r="Q75" s="22">
        <v>21.214210000000001</v>
      </c>
      <c r="R75" s="22">
        <v>0.98246999999999995</v>
      </c>
      <c r="S75" s="22">
        <v>1.32419</v>
      </c>
    </row>
    <row r="76" spans="1:19" s="17" customFormat="1" ht="12.75" customHeight="1" x14ac:dyDescent="0.2">
      <c r="A76" s="13"/>
      <c r="B76" s="39"/>
      <c r="C76" s="22"/>
      <c r="D76" s="22"/>
      <c r="E76" s="22"/>
      <c r="F76" s="22"/>
      <c r="G76" s="22"/>
      <c r="H76" s="22"/>
      <c r="I76" s="22"/>
      <c r="J76" s="22"/>
      <c r="K76" s="13"/>
      <c r="L76" s="39"/>
      <c r="M76" s="22"/>
      <c r="N76" s="22"/>
      <c r="O76" s="22"/>
      <c r="P76" s="22"/>
      <c r="Q76" s="22"/>
      <c r="R76" s="22"/>
      <c r="S76" s="22"/>
    </row>
    <row r="77" spans="1:19" s="6" customFormat="1" ht="12.75" customHeight="1" x14ac:dyDescent="0.2">
      <c r="A77" s="13"/>
      <c r="B77" s="39"/>
      <c r="C77" s="18"/>
      <c r="D77" s="18"/>
      <c r="E77" s="18"/>
      <c r="F77" s="18"/>
      <c r="G77" s="18"/>
      <c r="H77" s="18"/>
      <c r="I77" s="18"/>
      <c r="J77" s="18"/>
      <c r="K77" s="13"/>
      <c r="L77" s="39"/>
      <c r="M77" s="18"/>
      <c r="N77" s="18"/>
      <c r="O77" s="18"/>
      <c r="P77" s="18"/>
      <c r="Q77" s="18"/>
      <c r="R77" s="18"/>
      <c r="S77" s="18"/>
    </row>
    <row r="78" spans="1:19" s="181" customFormat="1" ht="12.75" customHeight="1" x14ac:dyDescent="0.2"/>
    <row r="79" spans="1:19" ht="12.75" customHeight="1" x14ac:dyDescent="0.2">
      <c r="A79" s="198"/>
      <c r="B79" s="198"/>
      <c r="C79" s="197"/>
      <c r="D79" s="198"/>
      <c r="E79" s="198"/>
      <c r="F79" s="198"/>
      <c r="G79" s="197"/>
      <c r="H79" s="197"/>
      <c r="I79" s="197"/>
      <c r="J79" s="197"/>
      <c r="K79" s="197"/>
      <c r="L79" s="197"/>
      <c r="M79" s="197"/>
      <c r="N79" s="197"/>
      <c r="O79" s="197"/>
      <c r="P79" s="197"/>
      <c r="Q79" s="197"/>
      <c r="R79" s="197"/>
      <c r="S79" s="197"/>
    </row>
    <row r="80" spans="1:19" x14ac:dyDescent="0.2">
      <c r="C80" s="198"/>
      <c r="N80" s="77"/>
      <c r="O80" s="77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R5:R6"/>
    <mergeCell ref="G5:G6"/>
    <mergeCell ref="H5:H6"/>
    <mergeCell ref="K5:L7"/>
    <mergeCell ref="M7:S7"/>
    <mergeCell ref="S5:S6"/>
    <mergeCell ref="O5:O6"/>
    <mergeCell ref="P5:P6"/>
    <mergeCell ref="Q5:Q6"/>
    <mergeCell ref="A5:B7"/>
    <mergeCell ref="I5:I6"/>
    <mergeCell ref="M5:M6"/>
    <mergeCell ref="N5:N6"/>
    <mergeCell ref="C5:C6"/>
    <mergeCell ref="D5:D6"/>
    <mergeCell ref="E5:E6"/>
    <mergeCell ref="F5:F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 enableFormatConditionsCalculation="0"/>
  <dimension ref="A1:S93"/>
  <sheetViews>
    <sheetView showGridLines="0" zoomScaleNormal="100" zoomScaleSheetLayoutView="100" workbookViewId="0"/>
  </sheetViews>
  <sheetFormatPr baseColWidth="10" defaultRowHeight="12.75" x14ac:dyDescent="0.2"/>
  <cols>
    <col min="1" max="1" width="33.7109375" style="71" customWidth="1" collapsed="1"/>
    <col min="2" max="2" width="3.7109375" style="71" customWidth="1" collapsed="1"/>
    <col min="3" max="9" width="12.7109375" style="71" customWidth="1" collapsed="1"/>
    <col min="10" max="10" width="2.7109375" style="77" hidden="1" customWidth="1" collapsed="1"/>
    <col min="11" max="11" width="33.7109375" style="77" customWidth="1" collapsed="1"/>
    <col min="12" max="12" width="2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266" t="s">
        <v>680</v>
      </c>
      <c r="B1" s="267"/>
      <c r="C1" s="227"/>
      <c r="D1" s="227"/>
      <c r="E1" s="227"/>
      <c r="F1" s="227"/>
      <c r="K1" s="266" t="s">
        <v>680</v>
      </c>
      <c r="O1" s="159"/>
      <c r="P1" s="159"/>
      <c r="Q1" s="159"/>
      <c r="R1" s="229"/>
      <c r="S1" s="229"/>
    </row>
    <row r="2" spans="1:19" s="232" customFormat="1" ht="20.100000000000001" customHeight="1" x14ac:dyDescent="0.25">
      <c r="A2" s="268" t="s">
        <v>788</v>
      </c>
      <c r="B2" s="269"/>
      <c r="C2" s="230"/>
      <c r="D2" s="230"/>
      <c r="E2" s="230"/>
      <c r="F2" s="230"/>
      <c r="K2" s="268" t="s">
        <v>788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268"/>
      <c r="B3" s="269"/>
      <c r="C3" s="230"/>
      <c r="D3" s="230"/>
      <c r="E3" s="230"/>
      <c r="F3" s="230"/>
      <c r="K3" s="268"/>
      <c r="O3" s="234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213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213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8" customFormat="1" ht="33.75" customHeight="1" x14ac:dyDescent="0.2">
      <c r="A8" s="1137" t="s">
        <v>216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216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11255.62408</v>
      </c>
      <c r="D10" s="56">
        <v>1034.29133</v>
      </c>
      <c r="E10" s="56">
        <v>2122.4761699999999</v>
      </c>
      <c r="F10" s="56">
        <v>154.08588</v>
      </c>
      <c r="G10" s="56">
        <v>994.34315000000004</v>
      </c>
      <c r="H10" s="56">
        <v>198.50522000000001</v>
      </c>
      <c r="I10" s="56">
        <v>1833.3476700000001</v>
      </c>
      <c r="K10" s="93" t="s">
        <v>70</v>
      </c>
      <c r="L10" s="39"/>
      <c r="M10" s="55">
        <v>2819.8551699999998</v>
      </c>
      <c r="N10" s="56">
        <v>505.41009000000003</v>
      </c>
      <c r="O10" s="56">
        <v>0</v>
      </c>
      <c r="P10" s="56">
        <v>556.28079000000002</v>
      </c>
      <c r="Q10" s="56">
        <v>306.90253999999999</v>
      </c>
      <c r="R10" s="56">
        <v>376.00815</v>
      </c>
      <c r="S10" s="56">
        <v>354.11793999999998</v>
      </c>
    </row>
    <row r="11" spans="1:19" s="17" customFormat="1" ht="18" customHeight="1" x14ac:dyDescent="0.2">
      <c r="A11" s="7" t="s">
        <v>71</v>
      </c>
      <c r="B11" s="39"/>
      <c r="C11" s="45">
        <v>695.71765000000005</v>
      </c>
      <c r="D11" s="22">
        <v>130.17413999999999</v>
      </c>
      <c r="E11" s="22">
        <v>33.027509999999999</v>
      </c>
      <c r="F11" s="22">
        <v>8.0503999999999998</v>
      </c>
      <c r="G11" s="22">
        <v>107.91844</v>
      </c>
      <c r="H11" s="22">
        <v>42.628549999999997</v>
      </c>
      <c r="I11" s="22">
        <v>50.942630000000001</v>
      </c>
      <c r="K11" s="7" t="s">
        <v>71</v>
      </c>
      <c r="L11" s="39"/>
      <c r="M11" s="45">
        <v>128.34366</v>
      </c>
      <c r="N11" s="22">
        <v>10.42018</v>
      </c>
      <c r="O11" s="22">
        <v>0</v>
      </c>
      <c r="P11" s="22">
        <v>97.682119999999998</v>
      </c>
      <c r="Q11" s="22">
        <v>38.275829999999999</v>
      </c>
      <c r="R11" s="22">
        <v>37.083060000000003</v>
      </c>
      <c r="S11" s="22">
        <v>11.171150000000001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166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166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1633.43713</v>
      </c>
      <c r="D19" s="22">
        <v>258.03127999999998</v>
      </c>
      <c r="E19" s="22">
        <v>289.14398999999997</v>
      </c>
      <c r="F19" s="22">
        <v>1.636E-2</v>
      </c>
      <c r="G19" s="22">
        <v>28.69172</v>
      </c>
      <c r="H19" s="22">
        <v>0.91776999999999997</v>
      </c>
      <c r="I19" s="22">
        <v>592.05434000000002</v>
      </c>
      <c r="J19" s="9"/>
      <c r="K19" s="7" t="s">
        <v>68</v>
      </c>
      <c r="L19" s="7"/>
      <c r="M19" s="45">
        <v>309.00776000000002</v>
      </c>
      <c r="N19" s="22">
        <v>49.903359999999999</v>
      </c>
      <c r="O19" s="22">
        <v>0</v>
      </c>
      <c r="P19" s="22">
        <v>50.854619999999997</v>
      </c>
      <c r="Q19" s="22">
        <v>3.2393800000000001</v>
      </c>
      <c r="R19" s="22">
        <v>50.840699999999998</v>
      </c>
      <c r="S19" s="22">
        <v>0.73587000000000002</v>
      </c>
    </row>
    <row r="20" spans="1:19" s="6" customFormat="1" ht="18" customHeight="1" x14ac:dyDescent="0.2">
      <c r="A20" s="10" t="s">
        <v>55</v>
      </c>
      <c r="B20" s="39"/>
      <c r="C20" s="20">
        <v>1622.92229</v>
      </c>
      <c r="D20" s="18">
        <v>257.85782999999998</v>
      </c>
      <c r="E20" s="18">
        <v>284.90616999999997</v>
      </c>
      <c r="F20" s="18">
        <v>1.636E-2</v>
      </c>
      <c r="G20" s="18">
        <v>28.59525</v>
      </c>
      <c r="H20" s="18">
        <v>0.91776999999999997</v>
      </c>
      <c r="I20" s="18">
        <v>591.80002999999999</v>
      </c>
      <c r="K20" s="10" t="s">
        <v>55</v>
      </c>
      <c r="L20" s="39"/>
      <c r="M20" s="20">
        <v>305.95173999999997</v>
      </c>
      <c r="N20" s="18">
        <v>47.233199999999997</v>
      </c>
      <c r="O20" s="18">
        <v>0</v>
      </c>
      <c r="P20" s="18">
        <v>50.828000000000003</v>
      </c>
      <c r="Q20" s="18">
        <v>3.2393800000000001</v>
      </c>
      <c r="R20" s="18">
        <v>50.840699999999998</v>
      </c>
      <c r="S20" s="18">
        <v>0.73587000000000002</v>
      </c>
    </row>
    <row r="21" spans="1:19" s="6" customFormat="1" x14ac:dyDescent="0.2">
      <c r="A21" s="37" t="s">
        <v>58</v>
      </c>
      <c r="B21" s="39"/>
      <c r="C21" s="20">
        <v>1604.6312399999999</v>
      </c>
      <c r="D21" s="18">
        <v>248.79612</v>
      </c>
      <c r="E21" s="18">
        <v>284.90616999999997</v>
      </c>
      <c r="F21" s="18">
        <v>1.636E-2</v>
      </c>
      <c r="G21" s="18">
        <v>28.59525</v>
      </c>
      <c r="H21" s="18">
        <v>0.91776999999999997</v>
      </c>
      <c r="I21" s="18">
        <v>591.80002999999999</v>
      </c>
      <c r="K21" s="37" t="s">
        <v>58</v>
      </c>
      <c r="L21" s="39"/>
      <c r="M21" s="20">
        <v>296.72239000000002</v>
      </c>
      <c r="N21" s="18">
        <v>47.233199999999997</v>
      </c>
      <c r="O21" s="18">
        <v>0</v>
      </c>
      <c r="P21" s="18">
        <v>50.828000000000003</v>
      </c>
      <c r="Q21" s="18">
        <v>3.2393800000000001</v>
      </c>
      <c r="R21" s="18">
        <v>50.840699999999998</v>
      </c>
      <c r="S21" s="18">
        <v>0.73587000000000002</v>
      </c>
    </row>
    <row r="22" spans="1:19" s="6" customFormat="1" x14ac:dyDescent="0.2">
      <c r="A22" s="37" t="s">
        <v>97</v>
      </c>
      <c r="B22" s="39"/>
      <c r="C22" s="20">
        <v>18.291060000000002</v>
      </c>
      <c r="D22" s="18">
        <v>9.0617099999999997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9.2293500000000002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10.51484</v>
      </c>
      <c r="D23" s="18">
        <v>0.17344000000000001</v>
      </c>
      <c r="E23" s="18">
        <v>4.2378200000000001</v>
      </c>
      <c r="F23" s="18">
        <v>0</v>
      </c>
      <c r="G23" s="18">
        <v>9.647E-2</v>
      </c>
      <c r="H23" s="18">
        <v>0</v>
      </c>
      <c r="I23" s="18">
        <v>0.25430000000000003</v>
      </c>
      <c r="K23" s="10" t="s">
        <v>56</v>
      </c>
      <c r="L23" s="39"/>
      <c r="M23" s="20">
        <v>3.0560200000000002</v>
      </c>
      <c r="N23" s="18">
        <v>2.67015</v>
      </c>
      <c r="O23" s="18">
        <v>0</v>
      </c>
      <c r="P23" s="18">
        <v>2.6620000000000001E-2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1633.43713</v>
      </c>
      <c r="D29" s="56">
        <v>258.03127999999998</v>
      </c>
      <c r="E29" s="56">
        <v>289.14398999999997</v>
      </c>
      <c r="F29" s="56">
        <v>1.636E-2</v>
      </c>
      <c r="G29" s="56">
        <v>28.69172</v>
      </c>
      <c r="H29" s="56">
        <v>0.91776999999999997</v>
      </c>
      <c r="I29" s="56">
        <v>592.05434000000002</v>
      </c>
      <c r="K29" s="93" t="s">
        <v>70</v>
      </c>
      <c r="L29" s="39"/>
      <c r="M29" s="55">
        <v>309.00776000000002</v>
      </c>
      <c r="N29" s="56">
        <v>49.903359999999999</v>
      </c>
      <c r="O29" s="56">
        <v>0</v>
      </c>
      <c r="P29" s="56">
        <v>50.854619999999997</v>
      </c>
      <c r="Q29" s="56">
        <v>3.2393800000000001</v>
      </c>
      <c r="R29" s="56">
        <v>50.840699999999998</v>
      </c>
      <c r="S29" s="56">
        <v>0.73587000000000002</v>
      </c>
    </row>
    <row r="30" spans="1:19" s="17" customFormat="1" ht="18" customHeight="1" x14ac:dyDescent="0.2">
      <c r="A30" s="7" t="s">
        <v>71</v>
      </c>
      <c r="B30" s="39"/>
      <c r="C30" s="45">
        <v>232.04603</v>
      </c>
      <c r="D30" s="22">
        <v>86.587119999999999</v>
      </c>
      <c r="E30" s="22">
        <v>9.3666800000000006</v>
      </c>
      <c r="F30" s="22">
        <v>0</v>
      </c>
      <c r="G30" s="22">
        <v>2.2065100000000002</v>
      </c>
      <c r="H30" s="22">
        <v>0.25623000000000001</v>
      </c>
      <c r="I30" s="22">
        <v>1.79518</v>
      </c>
      <c r="K30" s="7" t="s">
        <v>71</v>
      </c>
      <c r="L30" s="39"/>
      <c r="M30" s="45">
        <v>36.078339999999997</v>
      </c>
      <c r="N30" s="22">
        <v>1.45947</v>
      </c>
      <c r="O30" s="22">
        <v>0</v>
      </c>
      <c r="P30" s="22">
        <v>90.121009999999998</v>
      </c>
      <c r="Q30" s="22">
        <v>0</v>
      </c>
      <c r="R30" s="22">
        <v>2.5241799999999999</v>
      </c>
      <c r="S30" s="22">
        <v>1.6513199999999999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167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167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758.55408999999997</v>
      </c>
      <c r="D38" s="22">
        <v>62.753279999999997</v>
      </c>
      <c r="E38" s="22">
        <v>102.28227</v>
      </c>
      <c r="F38" s="22">
        <v>10.59934</v>
      </c>
      <c r="G38" s="22">
        <v>40.981850000000001</v>
      </c>
      <c r="H38" s="22">
        <v>18.326619999999998</v>
      </c>
      <c r="I38" s="22">
        <v>189.54303999999999</v>
      </c>
      <c r="J38" s="9"/>
      <c r="K38" s="7" t="s">
        <v>68</v>
      </c>
      <c r="L38" s="7"/>
      <c r="M38" s="45">
        <v>154.65543</v>
      </c>
      <c r="N38" s="22">
        <v>30.149190000000001</v>
      </c>
      <c r="O38" s="22">
        <v>0</v>
      </c>
      <c r="P38" s="22">
        <v>70.166390000000007</v>
      </c>
      <c r="Q38" s="22">
        <v>24.871659999999999</v>
      </c>
      <c r="R38" s="22">
        <v>48.333689999999997</v>
      </c>
      <c r="S38" s="22">
        <v>5.89133</v>
      </c>
    </row>
    <row r="39" spans="1:19" s="6" customFormat="1" ht="18" customHeight="1" x14ac:dyDescent="0.2">
      <c r="A39" s="10" t="s">
        <v>55</v>
      </c>
      <c r="B39" s="39"/>
      <c r="C39" s="20">
        <v>756.76801999999998</v>
      </c>
      <c r="D39" s="18">
        <v>62.436779999999999</v>
      </c>
      <c r="E39" s="18">
        <v>101.80557</v>
      </c>
      <c r="F39" s="18">
        <v>10.57734</v>
      </c>
      <c r="G39" s="18">
        <v>40.975810000000003</v>
      </c>
      <c r="H39" s="18">
        <v>18.326619999999998</v>
      </c>
      <c r="I39" s="18">
        <v>188.99960999999999</v>
      </c>
      <c r="K39" s="10" t="s">
        <v>55</v>
      </c>
      <c r="L39" s="39"/>
      <c r="M39" s="20">
        <v>154.35479000000001</v>
      </c>
      <c r="N39" s="18">
        <v>30.09844</v>
      </c>
      <c r="O39" s="18">
        <v>0</v>
      </c>
      <c r="P39" s="18">
        <v>70.166390000000007</v>
      </c>
      <c r="Q39" s="18">
        <v>24.871659999999999</v>
      </c>
      <c r="R39" s="18">
        <v>48.263689999999997</v>
      </c>
      <c r="S39" s="18">
        <v>5.89133</v>
      </c>
    </row>
    <row r="40" spans="1:19" s="6" customFormat="1" x14ac:dyDescent="0.2">
      <c r="A40" s="37" t="s">
        <v>58</v>
      </c>
      <c r="B40" s="39"/>
      <c r="C40" s="20">
        <v>730.84693000000004</v>
      </c>
      <c r="D40" s="18">
        <v>61.35868</v>
      </c>
      <c r="E40" s="18">
        <v>101.80557</v>
      </c>
      <c r="F40" s="18">
        <v>10.57734</v>
      </c>
      <c r="G40" s="18">
        <v>40.975810000000003</v>
      </c>
      <c r="H40" s="18">
        <v>18.326619999999998</v>
      </c>
      <c r="I40" s="18">
        <v>188.99960999999999</v>
      </c>
      <c r="K40" s="37" t="s">
        <v>58</v>
      </c>
      <c r="L40" s="39"/>
      <c r="M40" s="20">
        <v>129.51179999999999</v>
      </c>
      <c r="N40" s="18">
        <v>30.09844</v>
      </c>
      <c r="O40" s="18">
        <v>0</v>
      </c>
      <c r="P40" s="18">
        <v>70.166390000000007</v>
      </c>
      <c r="Q40" s="18">
        <v>24.871659999999999</v>
      </c>
      <c r="R40" s="18">
        <v>48.263689999999997</v>
      </c>
      <c r="S40" s="18">
        <v>5.89133</v>
      </c>
    </row>
    <row r="41" spans="1:19" s="6" customFormat="1" x14ac:dyDescent="0.2">
      <c r="A41" s="37" t="s">
        <v>97</v>
      </c>
      <c r="B41" s="39"/>
      <c r="C41" s="20">
        <v>25.92109</v>
      </c>
      <c r="D41" s="18">
        <v>1.0781000000000001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24.84299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1.54802</v>
      </c>
      <c r="D42" s="18">
        <v>0.3165</v>
      </c>
      <c r="E42" s="18">
        <v>0.47670000000000001</v>
      </c>
      <c r="F42" s="18">
        <v>2.1999999999999999E-2</v>
      </c>
      <c r="G42" s="18">
        <v>6.0400000000000002E-3</v>
      </c>
      <c r="H42" s="18">
        <v>0</v>
      </c>
      <c r="I42" s="18">
        <v>0.33892</v>
      </c>
      <c r="K42" s="10" t="s">
        <v>56</v>
      </c>
      <c r="L42" s="39"/>
      <c r="M42" s="20">
        <v>0.30064000000000002</v>
      </c>
      <c r="N42" s="18">
        <v>1.721E-2</v>
      </c>
      <c r="O42" s="18">
        <v>0</v>
      </c>
      <c r="P42" s="18">
        <v>0</v>
      </c>
      <c r="Q42" s="18">
        <v>0</v>
      </c>
      <c r="R42" s="18">
        <v>7.0000000000000007E-2</v>
      </c>
      <c r="S42" s="18">
        <v>0</v>
      </c>
    </row>
    <row r="43" spans="1:19" s="6" customFormat="1" x14ac:dyDescent="0.2">
      <c r="A43" s="10" t="s">
        <v>57</v>
      </c>
      <c r="B43" s="39"/>
      <c r="C43" s="20">
        <v>0.23805999999999999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0.20452000000000001</v>
      </c>
      <c r="K43" s="10" t="s">
        <v>57</v>
      </c>
      <c r="L43" s="39"/>
      <c r="M43" s="20">
        <v>0</v>
      </c>
      <c r="N43" s="18">
        <v>3.354E-2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0.23805999999999999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0.20452000000000001</v>
      </c>
      <c r="K44" s="37" t="s">
        <v>58</v>
      </c>
      <c r="L44" s="39"/>
      <c r="M44" s="20">
        <v>0</v>
      </c>
      <c r="N44" s="18">
        <v>3.354E-2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758.55408999999997</v>
      </c>
      <c r="D48" s="56">
        <v>62.753279999999997</v>
      </c>
      <c r="E48" s="56">
        <v>102.28227</v>
      </c>
      <c r="F48" s="56">
        <v>10.59934</v>
      </c>
      <c r="G48" s="56">
        <v>40.981850000000001</v>
      </c>
      <c r="H48" s="56">
        <v>18.326619999999998</v>
      </c>
      <c r="I48" s="56">
        <v>189.54303999999999</v>
      </c>
      <c r="K48" s="93" t="s">
        <v>70</v>
      </c>
      <c r="L48" s="39"/>
      <c r="M48" s="55">
        <v>154.65543</v>
      </c>
      <c r="N48" s="56">
        <v>30.149190000000001</v>
      </c>
      <c r="O48" s="56">
        <v>0</v>
      </c>
      <c r="P48" s="56">
        <v>70.166390000000007</v>
      </c>
      <c r="Q48" s="56">
        <v>24.871659999999999</v>
      </c>
      <c r="R48" s="56">
        <v>48.333689999999997</v>
      </c>
      <c r="S48" s="56">
        <v>5.89133</v>
      </c>
    </row>
    <row r="49" spans="1:19" s="17" customFormat="1" ht="18" customHeight="1" x14ac:dyDescent="0.2">
      <c r="A49" s="7" t="s">
        <v>71</v>
      </c>
      <c r="B49" s="39"/>
      <c r="C49" s="45">
        <v>56.474800000000002</v>
      </c>
      <c r="D49" s="22">
        <v>1.4340900000000001</v>
      </c>
      <c r="E49" s="22">
        <v>1.3467800000000001</v>
      </c>
      <c r="F49" s="22">
        <v>0.20888000000000001</v>
      </c>
      <c r="G49" s="22">
        <v>0.80898999999999999</v>
      </c>
      <c r="H49" s="22">
        <v>1.7193400000000001</v>
      </c>
      <c r="I49" s="22">
        <v>4.5113799999999999</v>
      </c>
      <c r="K49" s="7" t="s">
        <v>71</v>
      </c>
      <c r="L49" s="39"/>
      <c r="M49" s="45">
        <v>4.5431600000000003</v>
      </c>
      <c r="N49" s="22">
        <v>2.9191799999999999</v>
      </c>
      <c r="O49" s="22">
        <v>0</v>
      </c>
      <c r="P49" s="22">
        <v>0.16416</v>
      </c>
      <c r="Q49" s="22">
        <v>37.710680000000004</v>
      </c>
      <c r="R49" s="22">
        <v>0.18053</v>
      </c>
      <c r="S49" s="22">
        <v>0.92762999999999995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168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168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1.528E-2</v>
      </c>
      <c r="D52" s="22">
        <v>0</v>
      </c>
      <c r="E52" s="22">
        <v>1.4619999999999999E-2</v>
      </c>
      <c r="F52" s="22">
        <v>0</v>
      </c>
      <c r="G52" s="22">
        <v>0</v>
      </c>
      <c r="H52" s="22">
        <v>0</v>
      </c>
      <c r="I52" s="22">
        <v>6.6E-4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1.528E-2</v>
      </c>
      <c r="D53" s="18">
        <v>0</v>
      </c>
      <c r="E53" s="18">
        <v>1.4619999999999999E-2</v>
      </c>
      <c r="F53" s="18">
        <v>0</v>
      </c>
      <c r="G53" s="18">
        <v>0</v>
      </c>
      <c r="H53" s="18">
        <v>0</v>
      </c>
      <c r="I53" s="18">
        <v>6.6E-4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1.528E-2</v>
      </c>
      <c r="D54" s="18">
        <v>0</v>
      </c>
      <c r="E54" s="18">
        <v>1.4619999999999999E-2</v>
      </c>
      <c r="F54" s="18">
        <v>0</v>
      </c>
      <c r="G54" s="18">
        <v>0</v>
      </c>
      <c r="H54" s="18">
        <v>0</v>
      </c>
      <c r="I54" s="18">
        <v>6.6E-4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8863.6175800000001</v>
      </c>
      <c r="D57" s="22">
        <v>713.50676999999996</v>
      </c>
      <c r="E57" s="22">
        <v>1731.03529</v>
      </c>
      <c r="F57" s="22">
        <v>143.47018</v>
      </c>
      <c r="G57" s="22">
        <v>924.66958</v>
      </c>
      <c r="H57" s="22">
        <v>179.26083</v>
      </c>
      <c r="I57" s="22">
        <v>1051.74962</v>
      </c>
      <c r="J57" s="9"/>
      <c r="K57" s="7" t="s">
        <v>68</v>
      </c>
      <c r="L57" s="7"/>
      <c r="M57" s="45">
        <v>2356.1919800000001</v>
      </c>
      <c r="N57" s="22">
        <v>425.35753999999997</v>
      </c>
      <c r="O57" s="22">
        <v>0</v>
      </c>
      <c r="P57" s="22">
        <v>435.25977999999998</v>
      </c>
      <c r="Q57" s="22">
        <v>278.79149999999998</v>
      </c>
      <c r="R57" s="22">
        <v>276.83375999999998</v>
      </c>
      <c r="S57" s="22">
        <v>347.49072999999999</v>
      </c>
    </row>
    <row r="58" spans="1:19" s="6" customFormat="1" ht="18" customHeight="1" x14ac:dyDescent="0.2">
      <c r="A58" s="10" t="s">
        <v>55</v>
      </c>
      <c r="B58" s="39"/>
      <c r="C58" s="20">
        <v>8799.6646199999996</v>
      </c>
      <c r="D58" s="18">
        <v>692.04353000000003</v>
      </c>
      <c r="E58" s="18">
        <v>1724.6883399999999</v>
      </c>
      <c r="F58" s="18">
        <v>143.47018</v>
      </c>
      <c r="G58" s="18">
        <v>916.77080999999998</v>
      </c>
      <c r="H58" s="18">
        <v>178.96642</v>
      </c>
      <c r="I58" s="18">
        <v>1038.31141</v>
      </c>
      <c r="K58" s="10" t="s">
        <v>55</v>
      </c>
      <c r="L58" s="39"/>
      <c r="M58" s="20">
        <v>2346.7534099999998</v>
      </c>
      <c r="N58" s="18">
        <v>420.77569</v>
      </c>
      <c r="O58" s="18">
        <v>0</v>
      </c>
      <c r="P58" s="18">
        <v>435.15438999999998</v>
      </c>
      <c r="Q58" s="18">
        <v>278.71811000000002</v>
      </c>
      <c r="R58" s="18">
        <v>276.54394000000002</v>
      </c>
      <c r="S58" s="18">
        <v>347.46839</v>
      </c>
    </row>
    <row r="59" spans="1:19" s="6" customFormat="1" x14ac:dyDescent="0.2">
      <c r="A59" s="37" t="s">
        <v>58</v>
      </c>
      <c r="B59" s="39"/>
      <c r="C59" s="20">
        <v>8782.4557600000007</v>
      </c>
      <c r="D59" s="18">
        <v>680.95050000000003</v>
      </c>
      <c r="E59" s="18">
        <v>1723.5296699999999</v>
      </c>
      <c r="F59" s="18">
        <v>143.47018</v>
      </c>
      <c r="G59" s="18">
        <v>916.77080999999998</v>
      </c>
      <c r="H59" s="18">
        <v>178.96642</v>
      </c>
      <c r="I59" s="18">
        <v>1037.1995400000001</v>
      </c>
      <c r="K59" s="37" t="s">
        <v>58</v>
      </c>
      <c r="L59" s="39"/>
      <c r="M59" s="20">
        <v>2342.9081099999999</v>
      </c>
      <c r="N59" s="18">
        <v>420.77569</v>
      </c>
      <c r="O59" s="18">
        <v>0</v>
      </c>
      <c r="P59" s="18">
        <v>435.15438999999998</v>
      </c>
      <c r="Q59" s="18">
        <v>278.71811000000002</v>
      </c>
      <c r="R59" s="18">
        <v>276.54394000000002</v>
      </c>
      <c r="S59" s="18">
        <v>347.46839</v>
      </c>
    </row>
    <row r="60" spans="1:19" s="6" customFormat="1" x14ac:dyDescent="0.2">
      <c r="A60" s="37" t="s">
        <v>97</v>
      </c>
      <c r="B60" s="39"/>
      <c r="C60" s="20">
        <v>17.208860000000001</v>
      </c>
      <c r="D60" s="18">
        <v>11.093030000000001</v>
      </c>
      <c r="E60" s="18">
        <v>1.1586700000000001</v>
      </c>
      <c r="F60" s="18">
        <v>0</v>
      </c>
      <c r="G60" s="18">
        <v>0</v>
      </c>
      <c r="H60" s="18">
        <v>0</v>
      </c>
      <c r="I60" s="18">
        <v>1.1118600000000001</v>
      </c>
      <c r="K60" s="37" t="s">
        <v>97</v>
      </c>
      <c r="L60" s="39"/>
      <c r="M60" s="20">
        <v>3.8452999999999999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59.215319999999998</v>
      </c>
      <c r="D61" s="18">
        <v>20.954170000000001</v>
      </c>
      <c r="E61" s="18">
        <v>5.70784</v>
      </c>
      <c r="F61" s="18">
        <v>0</v>
      </c>
      <c r="G61" s="18">
        <v>5.80471</v>
      </c>
      <c r="H61" s="18">
        <v>0.29441000000000001</v>
      </c>
      <c r="I61" s="18">
        <v>13.438219999999999</v>
      </c>
      <c r="K61" s="10" t="s">
        <v>56</v>
      </c>
      <c r="L61" s="39"/>
      <c r="M61" s="20">
        <v>7.9431700000000003</v>
      </c>
      <c r="N61" s="18">
        <v>4.5818599999999998</v>
      </c>
      <c r="O61" s="18">
        <v>0</v>
      </c>
      <c r="P61" s="18">
        <v>0.10539</v>
      </c>
      <c r="Q61" s="18">
        <v>7.3389999999999997E-2</v>
      </c>
      <c r="R61" s="18">
        <v>0.28982000000000002</v>
      </c>
      <c r="S61" s="18">
        <v>2.2339999999999999E-2</v>
      </c>
    </row>
    <row r="62" spans="1:19" s="6" customFormat="1" x14ac:dyDescent="0.2">
      <c r="A62" s="10" t="s">
        <v>57</v>
      </c>
      <c r="B62" s="39"/>
      <c r="C62" s="20">
        <v>4.7376399999999999</v>
      </c>
      <c r="D62" s="18">
        <v>0.50907000000000002</v>
      </c>
      <c r="E62" s="18">
        <v>0.63910999999999996</v>
      </c>
      <c r="F62" s="18">
        <v>0</v>
      </c>
      <c r="G62" s="18">
        <v>2.0940599999999998</v>
      </c>
      <c r="H62" s="18">
        <v>0</v>
      </c>
      <c r="I62" s="18">
        <v>0</v>
      </c>
      <c r="K62" s="10" t="s">
        <v>57</v>
      </c>
      <c r="L62" s="39"/>
      <c r="M62" s="20">
        <v>1.4954000000000001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4.5956799999999998</v>
      </c>
      <c r="D63" s="18">
        <v>0.36710999999999999</v>
      </c>
      <c r="E63" s="18">
        <v>0.63910999999999996</v>
      </c>
      <c r="F63" s="18">
        <v>0</v>
      </c>
      <c r="G63" s="18">
        <v>2.0940599999999998</v>
      </c>
      <c r="H63" s="18">
        <v>0</v>
      </c>
      <c r="I63" s="18">
        <v>0</v>
      </c>
      <c r="K63" s="37" t="s">
        <v>58</v>
      </c>
      <c r="L63" s="39"/>
      <c r="M63" s="20">
        <v>1.4954000000000001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0.14196</v>
      </c>
      <c r="D64" s="18">
        <v>0.14196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8863.6328599999997</v>
      </c>
      <c r="D67" s="56">
        <v>713.50676999999996</v>
      </c>
      <c r="E67" s="56">
        <v>1731.04991</v>
      </c>
      <c r="F67" s="56">
        <v>143.47018</v>
      </c>
      <c r="G67" s="56">
        <v>924.66958</v>
      </c>
      <c r="H67" s="56">
        <v>179.26083</v>
      </c>
      <c r="I67" s="56">
        <v>1051.7502899999999</v>
      </c>
      <c r="K67" s="93" t="s">
        <v>70</v>
      </c>
      <c r="L67" s="39"/>
      <c r="M67" s="55">
        <v>2356.1919800000001</v>
      </c>
      <c r="N67" s="56">
        <v>425.35753999999997</v>
      </c>
      <c r="O67" s="56">
        <v>0</v>
      </c>
      <c r="P67" s="56">
        <v>435.25977999999998</v>
      </c>
      <c r="Q67" s="56">
        <v>278.79149999999998</v>
      </c>
      <c r="R67" s="56">
        <v>276.83375999999998</v>
      </c>
      <c r="S67" s="56">
        <v>347.49072999999999</v>
      </c>
    </row>
    <row r="68" spans="1:19" s="17" customFormat="1" ht="18" customHeight="1" x14ac:dyDescent="0.2">
      <c r="A68" s="7" t="s">
        <v>71</v>
      </c>
      <c r="B68" s="39"/>
      <c r="C68" s="45">
        <v>407.19682999999998</v>
      </c>
      <c r="D68" s="22">
        <v>42.152929999999998</v>
      </c>
      <c r="E68" s="22">
        <v>22.314039999999999</v>
      </c>
      <c r="F68" s="22">
        <v>7.8415100000000004</v>
      </c>
      <c r="G68" s="22">
        <v>104.90295</v>
      </c>
      <c r="H68" s="22">
        <v>40.652990000000003</v>
      </c>
      <c r="I68" s="22">
        <v>44.636069999999997</v>
      </c>
      <c r="K68" s="7" t="s">
        <v>71</v>
      </c>
      <c r="L68" s="39"/>
      <c r="M68" s="45">
        <v>87.722160000000002</v>
      </c>
      <c r="N68" s="22">
        <v>6.0415299999999998</v>
      </c>
      <c r="O68" s="22">
        <v>0</v>
      </c>
      <c r="P68" s="22">
        <v>7.3969500000000004</v>
      </c>
      <c r="Q68" s="22">
        <v>0.56515000000000004</v>
      </c>
      <c r="R68" s="22">
        <v>34.378349999999998</v>
      </c>
      <c r="S68" s="22">
        <v>8.5922000000000001</v>
      </c>
    </row>
    <row r="69" spans="1:19" s="17" customFormat="1" ht="12.75" customHeight="1" x14ac:dyDescent="0.2">
      <c r="A69" s="7"/>
      <c r="B69" s="39"/>
      <c r="C69" s="22"/>
      <c r="D69" s="22"/>
      <c r="E69" s="22"/>
      <c r="F69" s="22"/>
      <c r="G69" s="22"/>
      <c r="H69" s="22"/>
      <c r="I69" s="22"/>
      <c r="K69" s="7"/>
      <c r="L69" s="39"/>
      <c r="M69" s="22"/>
      <c r="N69" s="22"/>
      <c r="O69" s="22"/>
      <c r="P69" s="22"/>
      <c r="Q69" s="22"/>
      <c r="R69" s="22"/>
      <c r="S69" s="22"/>
    </row>
    <row r="70" spans="1:19" s="34" customFormat="1" ht="12.75" customHeigh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1" spans="1:19" s="181" customFormat="1" ht="12.75" customHeight="1" x14ac:dyDescent="0.2">
      <c r="A71" s="177"/>
      <c r="B71" s="177"/>
      <c r="C71" s="178"/>
      <c r="D71" s="178"/>
      <c r="E71" s="178"/>
      <c r="F71" s="178"/>
      <c r="G71" s="178"/>
      <c r="H71" s="179"/>
      <c r="I71" s="180"/>
      <c r="J71" s="178"/>
      <c r="K71" s="178"/>
      <c r="L71" s="178"/>
      <c r="M71" s="178"/>
      <c r="N71" s="178"/>
      <c r="O71" s="178"/>
      <c r="P71" s="178"/>
      <c r="Q71" s="178"/>
      <c r="R71" s="178"/>
      <c r="S71" s="178"/>
    </row>
    <row r="72" spans="1:19" s="181" customFormat="1" ht="12.75" customHeight="1" x14ac:dyDescent="0.2">
      <c r="A72" s="177"/>
      <c r="B72" s="177"/>
      <c r="C72" s="178"/>
      <c r="D72" s="178"/>
      <c r="E72" s="178"/>
      <c r="F72" s="178"/>
      <c r="G72" s="178"/>
      <c r="H72" s="179"/>
      <c r="I72" s="180"/>
      <c r="J72" s="178"/>
      <c r="K72" s="178"/>
      <c r="L72" s="178"/>
      <c r="M72" s="178"/>
      <c r="N72" s="178"/>
      <c r="O72" s="178"/>
      <c r="P72" s="178"/>
      <c r="Q72" s="178"/>
      <c r="R72" s="178"/>
      <c r="S72" s="178"/>
    </row>
    <row r="73" spans="1:19" s="181" customFormat="1" ht="12" x14ac:dyDescent="0.2">
      <c r="A73" s="177"/>
      <c r="B73" s="177"/>
      <c r="C73" s="178"/>
      <c r="D73" s="178"/>
      <c r="E73" s="178"/>
      <c r="F73" s="178"/>
      <c r="G73" s="178"/>
      <c r="H73" s="179"/>
      <c r="I73" s="180"/>
      <c r="J73" s="178"/>
      <c r="K73" s="178"/>
      <c r="L73" s="178"/>
      <c r="M73" s="178"/>
      <c r="N73" s="178"/>
      <c r="O73" s="178"/>
      <c r="P73" s="178"/>
      <c r="Q73" s="178"/>
      <c r="R73" s="178"/>
      <c r="S73" s="178"/>
    </row>
    <row r="74" spans="1:19" s="181" customFormat="1" ht="12" x14ac:dyDescent="0.2">
      <c r="A74" s="177"/>
      <c r="B74" s="177"/>
      <c r="C74" s="178"/>
      <c r="D74" s="178"/>
      <c r="E74" s="178"/>
      <c r="F74" s="178"/>
      <c r="G74" s="178"/>
      <c r="H74" s="179"/>
      <c r="I74" s="180"/>
      <c r="J74" s="178"/>
      <c r="K74" s="178"/>
      <c r="L74" s="178"/>
      <c r="M74" s="178"/>
      <c r="N74" s="178"/>
      <c r="O74" s="178"/>
      <c r="P74" s="178"/>
      <c r="Q74" s="178"/>
      <c r="R74" s="178"/>
      <c r="S74" s="178"/>
    </row>
    <row r="75" spans="1:19" s="181" customFormat="1" ht="12" x14ac:dyDescent="0.2">
      <c r="A75" s="177"/>
      <c r="B75" s="177"/>
      <c r="C75" s="178"/>
      <c r="D75" s="178"/>
      <c r="E75" s="178"/>
      <c r="F75" s="178"/>
      <c r="G75" s="178"/>
      <c r="H75" s="179"/>
      <c r="I75" s="180"/>
      <c r="J75" s="178"/>
      <c r="K75" s="178"/>
      <c r="L75" s="178"/>
      <c r="M75" s="178"/>
      <c r="N75" s="178"/>
      <c r="O75" s="178"/>
      <c r="P75" s="178"/>
      <c r="Q75" s="178"/>
      <c r="R75" s="178"/>
      <c r="S75" s="178"/>
    </row>
    <row r="76" spans="1:19" s="181" customFormat="1" ht="12" x14ac:dyDescent="0.2">
      <c r="A76" s="177"/>
      <c r="B76" s="177"/>
      <c r="C76" s="178"/>
      <c r="D76" s="178"/>
      <c r="E76" s="178"/>
      <c r="F76" s="178"/>
      <c r="G76" s="178"/>
      <c r="H76" s="179"/>
      <c r="I76" s="180"/>
      <c r="J76" s="178"/>
      <c r="K76" s="178"/>
      <c r="L76" s="178"/>
      <c r="M76" s="178"/>
      <c r="N76" s="178"/>
      <c r="O76" s="178"/>
      <c r="P76" s="178"/>
      <c r="Q76" s="178"/>
      <c r="R76" s="178"/>
      <c r="S76" s="178"/>
    </row>
    <row r="77" spans="1:19" s="181" customFormat="1" ht="12" x14ac:dyDescent="0.2">
      <c r="A77" s="177"/>
      <c r="B77" s="177"/>
      <c r="C77" s="178"/>
      <c r="D77" s="178"/>
      <c r="E77" s="178"/>
      <c r="F77" s="178"/>
      <c r="G77" s="178"/>
      <c r="H77" s="179"/>
      <c r="I77" s="180"/>
      <c r="J77" s="178"/>
      <c r="K77" s="178"/>
      <c r="L77" s="178"/>
      <c r="M77" s="178"/>
      <c r="N77" s="178"/>
      <c r="O77" s="178"/>
      <c r="P77" s="178"/>
      <c r="Q77" s="178"/>
      <c r="R77" s="178"/>
      <c r="S77" s="178"/>
    </row>
    <row r="78" spans="1:19" s="181" customFormat="1" ht="12" x14ac:dyDescent="0.2">
      <c r="A78" s="177"/>
      <c r="B78" s="177"/>
      <c r="C78" s="178"/>
      <c r="D78" s="178"/>
      <c r="E78" s="178"/>
      <c r="F78" s="178"/>
      <c r="G78" s="178"/>
      <c r="H78" s="179"/>
      <c r="I78" s="180"/>
      <c r="J78" s="178"/>
      <c r="K78" s="178"/>
      <c r="L78" s="178"/>
      <c r="M78" s="178"/>
      <c r="N78" s="178"/>
      <c r="O78" s="178"/>
      <c r="P78" s="178"/>
      <c r="Q78" s="178"/>
      <c r="R78" s="178"/>
      <c r="S78" s="178"/>
    </row>
    <row r="79" spans="1:19" s="181" customFormat="1" ht="12" x14ac:dyDescent="0.2">
      <c r="A79" s="177"/>
      <c r="B79" s="177"/>
      <c r="C79" s="178"/>
      <c r="D79" s="178"/>
      <c r="E79" s="178"/>
      <c r="F79" s="178"/>
      <c r="G79" s="178"/>
      <c r="H79" s="179"/>
      <c r="I79" s="180"/>
      <c r="J79" s="178"/>
      <c r="K79" s="178"/>
      <c r="L79" s="178"/>
      <c r="M79" s="178"/>
      <c r="N79" s="178"/>
      <c r="O79" s="178"/>
      <c r="P79" s="178"/>
      <c r="Q79" s="178"/>
      <c r="R79" s="178"/>
      <c r="S79" s="178"/>
    </row>
    <row r="80" spans="1:19" s="181" customFormat="1" ht="12" x14ac:dyDescent="0.2">
      <c r="A80" s="177"/>
      <c r="B80" s="177"/>
      <c r="C80" s="178"/>
      <c r="D80" s="178"/>
      <c r="E80" s="178"/>
      <c r="F80" s="178"/>
      <c r="G80" s="178"/>
      <c r="H80" s="179"/>
      <c r="I80" s="180"/>
      <c r="J80" s="178"/>
      <c r="K80" s="178"/>
      <c r="L80" s="178"/>
      <c r="M80" s="178"/>
      <c r="N80" s="178"/>
      <c r="O80" s="178"/>
      <c r="P80" s="178"/>
      <c r="Q80" s="178"/>
      <c r="R80" s="178"/>
      <c r="S80" s="178"/>
    </row>
    <row r="81" spans="1:19" s="181" customFormat="1" ht="12" x14ac:dyDescent="0.2">
      <c r="A81" s="177"/>
      <c r="B81" s="177"/>
      <c r="C81" s="178"/>
      <c r="D81" s="178"/>
      <c r="E81" s="178"/>
      <c r="F81" s="178"/>
      <c r="G81" s="178"/>
      <c r="H81" s="179"/>
      <c r="I81" s="180"/>
      <c r="J81" s="178"/>
      <c r="K81" s="178"/>
      <c r="L81" s="178"/>
      <c r="M81" s="178"/>
      <c r="N81" s="178"/>
      <c r="O81" s="178"/>
      <c r="P81" s="178"/>
      <c r="Q81" s="178"/>
      <c r="R81" s="178"/>
      <c r="S81" s="178"/>
    </row>
    <row r="82" spans="1:19" s="181" customFormat="1" ht="12" x14ac:dyDescent="0.2">
      <c r="A82" s="177"/>
      <c r="B82" s="177"/>
      <c r="C82" s="178"/>
      <c r="D82" s="178"/>
      <c r="E82" s="178"/>
      <c r="F82" s="178"/>
      <c r="G82" s="178"/>
      <c r="H82" s="179"/>
      <c r="I82" s="180"/>
      <c r="J82" s="178"/>
      <c r="K82" s="178"/>
      <c r="L82" s="178"/>
      <c r="M82" s="178"/>
      <c r="N82" s="178"/>
      <c r="O82" s="178"/>
      <c r="P82" s="178"/>
      <c r="Q82" s="178"/>
      <c r="R82" s="178"/>
      <c r="S82" s="178"/>
    </row>
    <row r="83" spans="1:19" s="181" customFormat="1" ht="12" customHeight="1" x14ac:dyDescent="0.2">
      <c r="A83" s="177"/>
      <c r="B83" s="177"/>
      <c r="C83" s="182"/>
      <c r="D83" s="182"/>
      <c r="E83" s="182"/>
      <c r="F83" s="182"/>
      <c r="G83" s="182"/>
      <c r="H83" s="182"/>
      <c r="I83" s="182"/>
      <c r="J83" s="182"/>
      <c r="K83" s="182"/>
      <c r="L83" s="182"/>
      <c r="M83" s="182"/>
      <c r="N83" s="182"/>
      <c r="O83" s="182"/>
      <c r="P83" s="182"/>
      <c r="Q83" s="182"/>
      <c r="R83" s="182"/>
      <c r="S83" s="182"/>
    </row>
    <row r="84" spans="1:19" s="181" customFormat="1" ht="12" customHeight="1" x14ac:dyDescent="0.2">
      <c r="A84" s="183"/>
      <c r="B84" s="184"/>
      <c r="C84" s="177"/>
      <c r="D84" s="17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178"/>
      <c r="R84" s="178"/>
      <c r="S84" s="178"/>
    </row>
    <row r="85" spans="1:19" s="181" customFormat="1" ht="12" customHeight="1" x14ac:dyDescent="0.2">
      <c r="A85" s="185"/>
      <c r="B85" s="58"/>
      <c r="C85" s="183"/>
      <c r="D85" s="186"/>
      <c r="E85" s="186"/>
      <c r="F85" s="186"/>
      <c r="G85" s="186"/>
      <c r="H85" s="186"/>
      <c r="I85" s="186"/>
      <c r="J85" s="186"/>
      <c r="K85" s="186"/>
      <c r="L85" s="186"/>
      <c r="M85" s="186"/>
      <c r="N85" s="186"/>
      <c r="O85" s="186"/>
      <c r="P85" s="186"/>
      <c r="Q85" s="186"/>
      <c r="R85" s="186"/>
      <c r="S85" s="186"/>
    </row>
    <row r="86" spans="1:19" s="192" customFormat="1" ht="12" customHeight="1" x14ac:dyDescent="0.2">
      <c r="A86" s="85"/>
      <c r="B86" s="187"/>
      <c r="C86" s="185"/>
      <c r="D86" s="181"/>
      <c r="E86" s="188"/>
      <c r="F86" s="189"/>
      <c r="G86" s="181"/>
      <c r="H86" s="190"/>
      <c r="I86" s="190"/>
      <c r="J86" s="191"/>
      <c r="K86" s="191"/>
      <c r="L86" s="191"/>
      <c r="M86" s="191"/>
      <c r="N86" s="190"/>
      <c r="O86" s="190"/>
      <c r="P86" s="190"/>
      <c r="Q86" s="190"/>
      <c r="R86" s="190"/>
      <c r="S86" s="190"/>
    </row>
    <row r="87" spans="1:19" s="181" customFormat="1" ht="12" customHeight="1" x14ac:dyDescent="0.2">
      <c r="A87" s="72"/>
      <c r="B87" s="193"/>
      <c r="C87" s="185"/>
      <c r="D87" s="178"/>
      <c r="E87" s="178"/>
      <c r="F87" s="178"/>
      <c r="G87" s="178"/>
      <c r="H87" s="178"/>
      <c r="I87" s="178"/>
      <c r="J87" s="178"/>
      <c r="K87" s="178"/>
      <c r="L87" s="178"/>
      <c r="M87" s="178"/>
      <c r="N87" s="178"/>
      <c r="O87" s="178"/>
      <c r="P87" s="178"/>
      <c r="Q87" s="178"/>
      <c r="R87" s="178"/>
      <c r="S87" s="178"/>
    </row>
    <row r="88" spans="1:19" s="192" customFormat="1" ht="12" x14ac:dyDescent="0.2">
      <c r="A88" s="194"/>
      <c r="B88" s="181"/>
      <c r="E88" s="85"/>
      <c r="F88" s="85"/>
      <c r="G88" s="181"/>
      <c r="J88" s="181"/>
      <c r="K88" s="85"/>
      <c r="L88" s="181"/>
      <c r="M88" s="181"/>
      <c r="N88" s="195"/>
      <c r="O88" s="195"/>
      <c r="P88" s="195"/>
      <c r="Q88" s="196"/>
      <c r="R88" s="196"/>
      <c r="S88" s="196"/>
    </row>
    <row r="89" spans="1:19" s="197" customFormat="1" x14ac:dyDescent="0.2"/>
    <row r="90" spans="1:19" s="197" customFormat="1" x14ac:dyDescent="0.2"/>
    <row r="91" spans="1:19" s="197" customFormat="1" x14ac:dyDescent="0.2"/>
    <row r="92" spans="1:19" x14ac:dyDescent="0.2">
      <c r="A92" s="198"/>
      <c r="B92" s="198"/>
      <c r="C92" s="197"/>
      <c r="D92" s="198"/>
      <c r="E92" s="198"/>
      <c r="F92" s="198"/>
      <c r="G92" s="197"/>
      <c r="H92" s="197"/>
      <c r="I92" s="197"/>
      <c r="J92" s="197"/>
      <c r="K92" s="197"/>
      <c r="L92" s="197"/>
      <c r="M92" s="197"/>
      <c r="N92" s="197"/>
      <c r="O92" s="197"/>
      <c r="P92" s="197"/>
      <c r="Q92" s="197"/>
      <c r="R92" s="197"/>
      <c r="S92" s="197"/>
    </row>
    <row r="93" spans="1:19" x14ac:dyDescent="0.2">
      <c r="C93" s="19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7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 enableFormatConditionsCalculation="0"/>
  <dimension ref="A1:S83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7" customWidth="1" collapsed="1"/>
    <col min="2" max="2" width="4.85546875" style="71" customWidth="1" collapsed="1"/>
    <col min="3" max="9" width="12.7109375" style="71" customWidth="1" collapsed="1"/>
    <col min="10" max="10" width="2.7109375" style="77" customWidth="1" collapsed="1"/>
    <col min="11" max="11" width="33.7109375" style="71" customWidth="1" collapsed="1"/>
    <col min="12" max="12" width="6.85546875" style="71" customWidth="1" collapsed="1"/>
    <col min="13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116</v>
      </c>
      <c r="B1" s="159"/>
      <c r="C1" s="159"/>
      <c r="D1" s="159"/>
      <c r="E1" s="159"/>
      <c r="F1" s="159"/>
      <c r="K1" s="158" t="s">
        <v>116</v>
      </c>
      <c r="O1" s="159"/>
      <c r="Q1" s="159"/>
      <c r="R1" s="159"/>
      <c r="S1" s="159"/>
    </row>
    <row r="2" spans="1:19" s="160" customFormat="1" ht="20.100000000000001" customHeight="1" x14ac:dyDescent="0.25">
      <c r="A2" s="160" t="s">
        <v>117</v>
      </c>
      <c r="B2" s="161"/>
      <c r="C2" s="161"/>
      <c r="D2" s="161"/>
      <c r="E2" s="161"/>
      <c r="F2" s="161"/>
      <c r="H2" s="161"/>
      <c r="K2" s="160" t="s">
        <v>117</v>
      </c>
      <c r="O2" s="161"/>
      <c r="Q2" s="161"/>
      <c r="R2" s="161"/>
      <c r="S2" s="161"/>
    </row>
    <row r="3" spans="1:19" s="160" customFormat="1" ht="20.100000000000001" customHeight="1" x14ac:dyDescent="0.25">
      <c r="A3" s="160" t="s">
        <v>789</v>
      </c>
      <c r="B3" s="161"/>
      <c r="C3" s="161"/>
      <c r="D3" s="161"/>
      <c r="E3" s="161"/>
      <c r="F3" s="161"/>
      <c r="H3" s="161"/>
      <c r="K3" s="160" t="s">
        <v>790</v>
      </c>
      <c r="O3" s="161"/>
      <c r="Q3" s="161"/>
      <c r="R3" s="161"/>
      <c r="S3" s="161"/>
    </row>
    <row r="4" spans="1:19" s="174" customFormat="1" ht="14.25" x14ac:dyDescent="0.2">
      <c r="B4" s="219"/>
      <c r="C4" s="219"/>
      <c r="D4" s="219"/>
      <c r="E4" s="219"/>
      <c r="F4" s="219"/>
      <c r="H4" s="220"/>
      <c r="I4" s="221"/>
      <c r="O4" s="221"/>
      <c r="P4" s="221"/>
      <c r="Q4" s="221"/>
      <c r="R4" s="219"/>
      <c r="S4" s="219"/>
    </row>
    <row r="5" spans="1:19" s="164" customFormat="1" ht="12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53"/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223" t="s">
        <v>301</v>
      </c>
      <c r="D7" s="169"/>
      <c r="E7" s="169"/>
      <c r="F7" s="169"/>
      <c r="G7" s="169"/>
      <c r="H7" s="169"/>
      <c r="I7" s="224"/>
      <c r="J7" s="171"/>
      <c r="K7" s="1176"/>
      <c r="L7" s="1215"/>
      <c r="M7" s="172"/>
      <c r="N7" s="225" t="s">
        <v>301</v>
      </c>
      <c r="O7" s="225"/>
      <c r="P7" s="225"/>
      <c r="Q7" s="225"/>
      <c r="R7" s="225"/>
      <c r="S7" s="224"/>
    </row>
    <row r="8" spans="1:19" s="6" customFormat="1" ht="39.950000000000003" customHeight="1" x14ac:dyDescent="0.2">
      <c r="A8" s="1127" t="s">
        <v>203</v>
      </c>
      <c r="B8" s="1220"/>
      <c r="C8" s="1220"/>
      <c r="D8" s="1220"/>
      <c r="E8" s="1220"/>
      <c r="F8" s="1220"/>
      <c r="G8" s="1220"/>
      <c r="H8" s="1220"/>
      <c r="I8" s="1220"/>
      <c r="K8" s="1127" t="s">
        <v>204</v>
      </c>
      <c r="L8" s="1220"/>
      <c r="M8" s="1220"/>
      <c r="N8" s="1220"/>
      <c r="O8" s="1220"/>
      <c r="P8" s="1220"/>
      <c r="Q8" s="1220"/>
      <c r="R8" s="1220"/>
      <c r="S8" s="1220"/>
    </row>
    <row r="9" spans="1:19" s="6" customFormat="1" ht="18" customHeight="1" x14ac:dyDescent="0.2">
      <c r="A9" s="7" t="s">
        <v>53</v>
      </c>
      <c r="B9" s="39"/>
      <c r="C9" s="20"/>
      <c r="D9" s="18"/>
      <c r="E9" s="18"/>
      <c r="F9" s="18"/>
      <c r="G9" s="18"/>
      <c r="H9" s="18"/>
      <c r="I9" s="18"/>
      <c r="K9" s="7" t="s">
        <v>53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55</v>
      </c>
      <c r="B10" s="39"/>
      <c r="C10" s="20">
        <v>45404.666499999999</v>
      </c>
      <c r="D10" s="18">
        <v>188.00041999999999</v>
      </c>
      <c r="E10" s="18">
        <v>118.20877</v>
      </c>
      <c r="F10" s="18">
        <v>751.58826999999997</v>
      </c>
      <c r="G10" s="18">
        <v>6164.6554800000004</v>
      </c>
      <c r="H10" s="18">
        <v>589.77328</v>
      </c>
      <c r="I10" s="18">
        <v>2160.1641500000001</v>
      </c>
      <c r="K10" s="10" t="s">
        <v>55</v>
      </c>
      <c r="L10" s="39"/>
      <c r="M10" s="20">
        <v>25446.343779999999</v>
      </c>
      <c r="N10" s="18">
        <v>5639.62255</v>
      </c>
      <c r="O10" s="18">
        <v>2155.0776799999999</v>
      </c>
      <c r="P10" s="18">
        <v>121.76194</v>
      </c>
      <c r="Q10" s="18">
        <v>1313.48918</v>
      </c>
      <c r="R10" s="18">
        <v>618.1576</v>
      </c>
      <c r="S10" s="18">
        <v>137.82343</v>
      </c>
    </row>
    <row r="11" spans="1:19" s="6" customFormat="1" x14ac:dyDescent="0.2">
      <c r="A11" s="37" t="s">
        <v>58</v>
      </c>
      <c r="B11" s="39"/>
      <c r="C11" s="20">
        <v>44727.678</v>
      </c>
      <c r="D11" s="18">
        <v>188.00041999999999</v>
      </c>
      <c r="E11" s="18">
        <v>118.20877</v>
      </c>
      <c r="F11" s="18">
        <v>745.72105999999997</v>
      </c>
      <c r="G11" s="18">
        <v>6164.6554800000004</v>
      </c>
      <c r="H11" s="18">
        <v>589.77328</v>
      </c>
      <c r="I11" s="18">
        <v>2062.9486200000001</v>
      </c>
      <c r="K11" s="37" t="s">
        <v>58</v>
      </c>
      <c r="L11" s="39"/>
      <c r="M11" s="20">
        <v>24879.481299999999</v>
      </c>
      <c r="N11" s="18">
        <v>5632.5792799999999</v>
      </c>
      <c r="O11" s="18">
        <v>2155.0776799999999</v>
      </c>
      <c r="P11" s="18">
        <v>121.76194</v>
      </c>
      <c r="Q11" s="18">
        <v>1313.48918</v>
      </c>
      <c r="R11" s="18">
        <v>618.1576</v>
      </c>
      <c r="S11" s="18">
        <v>137.82343</v>
      </c>
    </row>
    <row r="12" spans="1:19" s="6" customFormat="1" x14ac:dyDescent="0.2">
      <c r="A12" s="37" t="s">
        <v>97</v>
      </c>
      <c r="B12" s="39"/>
      <c r="C12" s="20">
        <v>676.98850000000004</v>
      </c>
      <c r="D12" s="18">
        <v>0</v>
      </c>
      <c r="E12" s="18">
        <v>0</v>
      </c>
      <c r="F12" s="18">
        <v>5.86721</v>
      </c>
      <c r="G12" s="18">
        <v>0</v>
      </c>
      <c r="H12" s="18">
        <v>0</v>
      </c>
      <c r="I12" s="18">
        <v>97.215530000000001</v>
      </c>
      <c r="K12" s="37" t="s">
        <v>97</v>
      </c>
      <c r="L12" s="39"/>
      <c r="M12" s="20">
        <v>566.86248000000001</v>
      </c>
      <c r="N12" s="18">
        <v>7.0432699999999997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56</v>
      </c>
      <c r="B13" s="39"/>
      <c r="C13" s="20">
        <v>170.08507</v>
      </c>
      <c r="D13" s="18">
        <v>0</v>
      </c>
      <c r="E13" s="18">
        <v>0</v>
      </c>
      <c r="F13" s="18">
        <v>0</v>
      </c>
      <c r="G13" s="18">
        <v>3.5</v>
      </c>
      <c r="H13" s="18">
        <v>0</v>
      </c>
      <c r="I13" s="18">
        <v>0.87</v>
      </c>
      <c r="K13" s="10" t="s">
        <v>56</v>
      </c>
      <c r="L13" s="39"/>
      <c r="M13" s="20">
        <v>146.291</v>
      </c>
      <c r="N13" s="18">
        <v>19.42407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57</v>
      </c>
      <c r="B14" s="39"/>
      <c r="C14" s="20">
        <v>634.6</v>
      </c>
      <c r="D14" s="18">
        <v>0</v>
      </c>
      <c r="E14" s="18">
        <v>0.1</v>
      </c>
      <c r="F14" s="18">
        <v>15</v>
      </c>
      <c r="G14" s="18">
        <v>0</v>
      </c>
      <c r="H14" s="18">
        <v>0</v>
      </c>
      <c r="I14" s="18">
        <v>37.5</v>
      </c>
      <c r="K14" s="10" t="s">
        <v>57</v>
      </c>
      <c r="L14" s="39"/>
      <c r="M14" s="20">
        <v>340</v>
      </c>
      <c r="N14" s="18">
        <v>232</v>
      </c>
      <c r="O14" s="18">
        <v>0</v>
      </c>
      <c r="P14" s="18">
        <v>0</v>
      </c>
      <c r="Q14" s="18">
        <v>10</v>
      </c>
      <c r="R14" s="18">
        <v>0</v>
      </c>
      <c r="S14" s="18">
        <v>0</v>
      </c>
    </row>
    <row r="15" spans="1:19" s="6" customFormat="1" x14ac:dyDescent="0.2">
      <c r="A15" s="37" t="s">
        <v>58</v>
      </c>
      <c r="B15" s="39"/>
      <c r="C15" s="20">
        <v>634.6</v>
      </c>
      <c r="D15" s="18">
        <v>0</v>
      </c>
      <c r="E15" s="18">
        <v>0.1</v>
      </c>
      <c r="F15" s="18">
        <v>15</v>
      </c>
      <c r="G15" s="18">
        <v>0</v>
      </c>
      <c r="H15" s="18">
        <v>0</v>
      </c>
      <c r="I15" s="18">
        <v>37.5</v>
      </c>
      <c r="K15" s="37" t="s">
        <v>58</v>
      </c>
      <c r="L15" s="39"/>
      <c r="M15" s="20">
        <v>340</v>
      </c>
      <c r="N15" s="18">
        <v>232</v>
      </c>
      <c r="O15" s="18">
        <v>0</v>
      </c>
      <c r="P15" s="18">
        <v>0</v>
      </c>
      <c r="Q15" s="18">
        <v>10</v>
      </c>
      <c r="R15" s="18">
        <v>0</v>
      </c>
      <c r="S15" s="18">
        <v>0</v>
      </c>
    </row>
    <row r="16" spans="1:19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5">
        <v>46209.351569999999</v>
      </c>
      <c r="D17" s="22">
        <v>188.00041999999999</v>
      </c>
      <c r="E17" s="22">
        <v>118.30877</v>
      </c>
      <c r="F17" s="22">
        <v>766.58826999999997</v>
      </c>
      <c r="G17" s="22">
        <v>6168.1554800000004</v>
      </c>
      <c r="H17" s="22">
        <v>589.77328</v>
      </c>
      <c r="I17" s="22">
        <v>2198.53415</v>
      </c>
      <c r="K17" s="13" t="s">
        <v>14</v>
      </c>
      <c r="L17" s="39"/>
      <c r="M17" s="45">
        <v>25932.63478</v>
      </c>
      <c r="N17" s="22">
        <v>5891.0466200000001</v>
      </c>
      <c r="O17" s="22">
        <v>2155.0776799999999</v>
      </c>
      <c r="P17" s="22">
        <v>121.76194</v>
      </c>
      <c r="Q17" s="22">
        <v>1323.48918</v>
      </c>
      <c r="R17" s="22">
        <v>618.1576</v>
      </c>
      <c r="S17" s="22">
        <v>137.82343</v>
      </c>
    </row>
    <row r="18" spans="1:19" s="8" customFormat="1" ht="18" customHeight="1" x14ac:dyDescent="0.2">
      <c r="A18" s="7" t="s">
        <v>302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302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59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59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58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58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97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60</v>
      </c>
      <c r="B22" s="10"/>
      <c r="C22" s="20">
        <v>2403.3195300000002</v>
      </c>
      <c r="D22" s="18">
        <v>0</v>
      </c>
      <c r="E22" s="18">
        <v>100.64713</v>
      </c>
      <c r="F22" s="18">
        <v>0</v>
      </c>
      <c r="G22" s="18">
        <v>0</v>
      </c>
      <c r="H22" s="18">
        <v>0</v>
      </c>
      <c r="I22" s="18">
        <v>180.17241000000001</v>
      </c>
      <c r="J22" s="9"/>
      <c r="K22" s="10" t="s">
        <v>60</v>
      </c>
      <c r="L22" s="10"/>
      <c r="M22" s="20">
        <v>1572.5</v>
      </c>
      <c r="N22" s="18">
        <v>550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2403.3195300000002</v>
      </c>
      <c r="D23" s="18">
        <v>0</v>
      </c>
      <c r="E23" s="18">
        <v>100.64713</v>
      </c>
      <c r="F23" s="18">
        <v>0</v>
      </c>
      <c r="G23" s="18">
        <v>0</v>
      </c>
      <c r="H23" s="18">
        <v>0</v>
      </c>
      <c r="I23" s="18">
        <v>180.17241000000001</v>
      </c>
      <c r="K23" s="37" t="s">
        <v>58</v>
      </c>
      <c r="L23" s="39"/>
      <c r="M23" s="20">
        <v>1572.5</v>
      </c>
      <c r="N23" s="18">
        <v>550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2403.3195300000002</v>
      </c>
      <c r="D25" s="22">
        <v>0</v>
      </c>
      <c r="E25" s="22">
        <v>100.64713</v>
      </c>
      <c r="F25" s="22">
        <v>0</v>
      </c>
      <c r="G25" s="22">
        <v>0</v>
      </c>
      <c r="H25" s="22">
        <v>0</v>
      </c>
      <c r="I25" s="22">
        <v>180.17241000000001</v>
      </c>
      <c r="K25" s="13" t="s">
        <v>14</v>
      </c>
      <c r="L25" s="39"/>
      <c r="M25" s="45">
        <v>1572.5</v>
      </c>
      <c r="N25" s="22">
        <v>550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61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61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55</v>
      </c>
      <c r="B27" s="39"/>
      <c r="C27" s="20">
        <v>77837.155190000005</v>
      </c>
      <c r="D27" s="18">
        <v>5963.6507799999999</v>
      </c>
      <c r="E27" s="18">
        <v>11679.97647</v>
      </c>
      <c r="F27" s="18">
        <v>1049.19244</v>
      </c>
      <c r="G27" s="18">
        <v>10379.53847</v>
      </c>
      <c r="H27" s="18">
        <v>1132.69031</v>
      </c>
      <c r="I27" s="18">
        <v>8736.3934700000009</v>
      </c>
      <c r="K27" s="10" t="s">
        <v>55</v>
      </c>
      <c r="L27" s="39"/>
      <c r="M27" s="20">
        <v>22585.39759</v>
      </c>
      <c r="N27" s="18">
        <v>5810.9798899999996</v>
      </c>
      <c r="O27" s="18">
        <v>1369.0756200000001</v>
      </c>
      <c r="P27" s="18">
        <v>2679.0077799999999</v>
      </c>
      <c r="Q27" s="18">
        <v>1574.3267800000001</v>
      </c>
      <c r="R27" s="18">
        <v>3199.0425799999998</v>
      </c>
      <c r="S27" s="18">
        <v>1677.88302</v>
      </c>
    </row>
    <row r="28" spans="1:19" s="6" customFormat="1" x14ac:dyDescent="0.2">
      <c r="A28" s="37" t="s">
        <v>58</v>
      </c>
      <c r="B28" s="39"/>
      <c r="C28" s="20">
        <v>77675.151819999999</v>
      </c>
      <c r="D28" s="18">
        <v>5921.6669599999996</v>
      </c>
      <c r="E28" s="18">
        <v>11671.321470000001</v>
      </c>
      <c r="F28" s="18">
        <v>1049.19244</v>
      </c>
      <c r="G28" s="18">
        <v>10379.53847</v>
      </c>
      <c r="H28" s="18">
        <v>1132.69031</v>
      </c>
      <c r="I28" s="18">
        <v>8736.3934700000009</v>
      </c>
      <c r="K28" s="37" t="s">
        <v>58</v>
      </c>
      <c r="L28" s="39"/>
      <c r="M28" s="20">
        <v>22474.033039999998</v>
      </c>
      <c r="N28" s="18">
        <v>5810.9798899999996</v>
      </c>
      <c r="O28" s="18">
        <v>1369.0756200000001</v>
      </c>
      <c r="P28" s="18">
        <v>2679.0077799999999</v>
      </c>
      <c r="Q28" s="18">
        <v>1574.3267800000001</v>
      </c>
      <c r="R28" s="18">
        <v>3199.0425799999998</v>
      </c>
      <c r="S28" s="18">
        <v>1677.88302</v>
      </c>
    </row>
    <row r="29" spans="1:19" s="6" customFormat="1" x14ac:dyDescent="0.2">
      <c r="A29" s="37" t="s">
        <v>97</v>
      </c>
      <c r="B29" s="39"/>
      <c r="C29" s="20">
        <v>162.00336999999999</v>
      </c>
      <c r="D29" s="18">
        <v>41.983820000000001</v>
      </c>
      <c r="E29" s="18">
        <v>8.6549999999999994</v>
      </c>
      <c r="F29" s="18">
        <v>0</v>
      </c>
      <c r="G29" s="18">
        <v>0</v>
      </c>
      <c r="H29" s="18">
        <v>0</v>
      </c>
      <c r="I29" s="18">
        <v>0</v>
      </c>
      <c r="K29" s="37" t="s">
        <v>97</v>
      </c>
      <c r="L29" s="39"/>
      <c r="M29" s="20">
        <v>111.36454999999999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56</v>
      </c>
      <c r="B30" s="39"/>
      <c r="C30" s="20">
        <v>1667.5094899999999</v>
      </c>
      <c r="D30" s="18">
        <v>53.070250000000001</v>
      </c>
      <c r="E30" s="18">
        <v>302.09068000000002</v>
      </c>
      <c r="F30" s="18">
        <v>2.146E-2</v>
      </c>
      <c r="G30" s="18">
        <v>282.59296999999998</v>
      </c>
      <c r="H30" s="18">
        <v>2.3763800000000002</v>
      </c>
      <c r="I30" s="18">
        <v>642.33172999999999</v>
      </c>
      <c r="K30" s="10" t="s">
        <v>56</v>
      </c>
      <c r="L30" s="39"/>
      <c r="M30" s="20">
        <v>280.98421000000002</v>
      </c>
      <c r="N30" s="18">
        <v>97.217039999999997</v>
      </c>
      <c r="O30" s="18">
        <v>4.2273100000000001</v>
      </c>
      <c r="P30" s="18">
        <v>0.15301999999999999</v>
      </c>
      <c r="Q30" s="18">
        <v>4.9570000000000003E-2</v>
      </c>
      <c r="R30" s="18">
        <v>2.3854899999999999</v>
      </c>
      <c r="S30" s="18">
        <v>9.3799999999999994E-3</v>
      </c>
    </row>
    <row r="31" spans="1:19" s="6" customFormat="1" x14ac:dyDescent="0.2">
      <c r="A31" s="10" t="s">
        <v>57</v>
      </c>
      <c r="B31" s="39"/>
      <c r="C31" s="20">
        <v>46.192540000000001</v>
      </c>
      <c r="D31" s="18">
        <v>3.2735099999999999</v>
      </c>
      <c r="E31" s="18">
        <v>0</v>
      </c>
      <c r="F31" s="18">
        <v>0</v>
      </c>
      <c r="G31" s="18">
        <v>23.448799999999999</v>
      </c>
      <c r="H31" s="18">
        <v>0</v>
      </c>
      <c r="I31" s="18">
        <v>0</v>
      </c>
      <c r="K31" s="10" t="s">
        <v>57</v>
      </c>
      <c r="L31" s="39"/>
      <c r="M31" s="20">
        <v>19.174779999999998</v>
      </c>
      <c r="N31" s="18">
        <v>1.404E-2</v>
      </c>
      <c r="O31" s="18">
        <v>0.28142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58</v>
      </c>
      <c r="B32" s="39"/>
      <c r="C32" s="20">
        <v>45.742100000000001</v>
      </c>
      <c r="D32" s="18">
        <v>2.8230599999999999</v>
      </c>
      <c r="E32" s="18">
        <v>0</v>
      </c>
      <c r="F32" s="18">
        <v>0</v>
      </c>
      <c r="G32" s="18">
        <v>23.448799999999999</v>
      </c>
      <c r="H32" s="18">
        <v>0</v>
      </c>
      <c r="I32" s="18">
        <v>0</v>
      </c>
      <c r="K32" s="37" t="s">
        <v>58</v>
      </c>
      <c r="L32" s="39"/>
      <c r="M32" s="20">
        <v>19.174779999999998</v>
      </c>
      <c r="N32" s="18">
        <v>1.404E-2</v>
      </c>
      <c r="O32" s="18">
        <v>0.28142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97</v>
      </c>
      <c r="B33" s="39"/>
      <c r="C33" s="20">
        <v>0.45044000000000001</v>
      </c>
      <c r="D33" s="18">
        <v>0.45044000000000001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97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5">
        <v>79550.857220000005</v>
      </c>
      <c r="D34" s="22">
        <v>6019.9945399999997</v>
      </c>
      <c r="E34" s="22">
        <v>11982.067150000001</v>
      </c>
      <c r="F34" s="22">
        <v>1049.2139</v>
      </c>
      <c r="G34" s="22">
        <v>10685.580239999999</v>
      </c>
      <c r="H34" s="22">
        <v>1135.0666900000001</v>
      </c>
      <c r="I34" s="22">
        <v>9378.7252000000008</v>
      </c>
      <c r="K34" s="13" t="s">
        <v>14</v>
      </c>
      <c r="L34" s="39"/>
      <c r="M34" s="45">
        <v>22885.55659</v>
      </c>
      <c r="N34" s="22">
        <v>5908.2109600000003</v>
      </c>
      <c r="O34" s="22">
        <v>1373.5843500000001</v>
      </c>
      <c r="P34" s="22">
        <v>2679.1608000000001</v>
      </c>
      <c r="Q34" s="22">
        <v>1574.37634</v>
      </c>
      <c r="R34" s="22">
        <v>3201.4280699999999</v>
      </c>
      <c r="S34" s="22">
        <v>1677.8924</v>
      </c>
    </row>
    <row r="35" spans="1:19" s="17" customFormat="1" x14ac:dyDescent="0.2">
      <c r="A35" s="13"/>
      <c r="B35" s="39"/>
      <c r="C35" s="45"/>
      <c r="D35" s="22"/>
      <c r="E35" s="22"/>
      <c r="F35" s="22"/>
      <c r="G35" s="22"/>
      <c r="H35" s="22"/>
      <c r="I35" s="22"/>
      <c r="K35" s="13"/>
      <c r="L35" s="39"/>
      <c r="M35" s="45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272</v>
      </c>
      <c r="B36" s="12"/>
      <c r="C36" s="45">
        <v>128163.52832</v>
      </c>
      <c r="D36" s="22">
        <v>6207.9949500000002</v>
      </c>
      <c r="E36" s="22">
        <v>12201.02304</v>
      </c>
      <c r="F36" s="22">
        <v>1815.8021699999999</v>
      </c>
      <c r="G36" s="22">
        <v>16853.735720000001</v>
      </c>
      <c r="H36" s="22">
        <v>1724.83996</v>
      </c>
      <c r="I36" s="22">
        <v>11757.43175</v>
      </c>
      <c r="J36" s="9"/>
      <c r="K36" s="13" t="s">
        <v>272</v>
      </c>
      <c r="L36" s="12"/>
      <c r="M36" s="45">
        <v>50390.69137</v>
      </c>
      <c r="N36" s="22">
        <v>12349.25758</v>
      </c>
      <c r="O36" s="22">
        <v>3528.66203</v>
      </c>
      <c r="P36" s="22">
        <v>2800.92274</v>
      </c>
      <c r="Q36" s="22">
        <v>2897.8655199999998</v>
      </c>
      <c r="R36" s="22">
        <v>3819.5856699999999</v>
      </c>
      <c r="S36" s="22">
        <v>1815.7158300000001</v>
      </c>
    </row>
    <row r="37" spans="1:19" s="11" customFormat="1" ht="5.0999999999999996" customHeight="1" x14ac:dyDescent="0.2">
      <c r="A37" s="13"/>
      <c r="B37" s="12"/>
      <c r="C37" s="1129"/>
      <c r="D37" s="1129"/>
      <c r="E37" s="1129"/>
      <c r="F37" s="1129"/>
      <c r="G37" s="1129"/>
      <c r="H37" s="1129"/>
      <c r="I37" s="1129"/>
      <c r="J37" s="9"/>
      <c r="K37" s="13"/>
      <c r="L37" s="12"/>
      <c r="M37" s="1129"/>
      <c r="N37" s="1129"/>
      <c r="O37" s="1129"/>
      <c r="P37" s="1129"/>
      <c r="Q37" s="1129"/>
      <c r="R37" s="1129"/>
      <c r="S37" s="1129"/>
    </row>
    <row r="38" spans="1:19" s="15" customFormat="1" ht="24.95" customHeight="1" x14ac:dyDescent="0.2">
      <c r="A38" s="1130" t="s">
        <v>138</v>
      </c>
      <c r="B38" s="1153"/>
      <c r="C38" s="1153"/>
      <c r="D38" s="1153"/>
      <c r="E38" s="1153"/>
      <c r="F38" s="1153"/>
      <c r="G38" s="1153"/>
      <c r="H38" s="1153"/>
      <c r="I38" s="1153"/>
      <c r="J38" s="9"/>
      <c r="K38" s="1130" t="s">
        <v>164</v>
      </c>
      <c r="L38" s="1153"/>
      <c r="M38" s="1153"/>
      <c r="N38" s="1153"/>
      <c r="O38" s="1153"/>
      <c r="P38" s="1153"/>
      <c r="Q38" s="1153"/>
      <c r="R38" s="1153"/>
      <c r="S38" s="1153"/>
    </row>
    <row r="39" spans="1:19" s="6" customFormat="1" ht="18" customHeight="1" x14ac:dyDescent="0.2">
      <c r="A39" s="7" t="s">
        <v>53</v>
      </c>
      <c r="B39" s="39"/>
      <c r="C39" s="20"/>
      <c r="D39" s="18"/>
      <c r="E39" s="18"/>
      <c r="F39" s="18"/>
      <c r="G39" s="18"/>
      <c r="H39" s="18"/>
      <c r="I39" s="18"/>
      <c r="K39" s="7" t="s">
        <v>53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62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62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124.69504000000001</v>
      </c>
      <c r="D41" s="18">
        <v>0</v>
      </c>
      <c r="E41" s="18">
        <v>0</v>
      </c>
      <c r="F41" s="18">
        <v>0</v>
      </c>
      <c r="G41" s="18">
        <v>0</v>
      </c>
      <c r="H41" s="18">
        <v>8.79453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106.04938</v>
      </c>
      <c r="R41" s="18">
        <v>0</v>
      </c>
      <c r="S41" s="18">
        <v>9.8511299999999995</v>
      </c>
    </row>
    <row r="42" spans="1:19" s="6" customFormat="1" x14ac:dyDescent="0.2">
      <c r="A42" s="10" t="s">
        <v>16</v>
      </c>
      <c r="B42" s="39"/>
      <c r="C42" s="20">
        <v>2022.1840299999999</v>
      </c>
      <c r="D42" s="18">
        <v>0.29299999999999998</v>
      </c>
      <c r="E42" s="18">
        <v>5.9650000000000002E-2</v>
      </c>
      <c r="F42" s="18">
        <v>8.5078399999999998</v>
      </c>
      <c r="G42" s="18">
        <v>0</v>
      </c>
      <c r="H42" s="18">
        <v>55.839680000000001</v>
      </c>
      <c r="I42" s="18">
        <v>53.425150000000002</v>
      </c>
      <c r="K42" s="10" t="s">
        <v>16</v>
      </c>
      <c r="L42" s="39"/>
      <c r="M42" s="20">
        <v>0</v>
      </c>
      <c r="N42" s="18">
        <v>1382.1277</v>
      </c>
      <c r="O42" s="18">
        <v>0</v>
      </c>
      <c r="P42" s="18">
        <v>0</v>
      </c>
      <c r="Q42" s="18">
        <v>0.48879</v>
      </c>
      <c r="R42" s="18">
        <v>521.35721000000001</v>
      </c>
      <c r="S42" s="18">
        <v>8.5000000000000006E-2</v>
      </c>
    </row>
    <row r="43" spans="1:19" s="6" customFormat="1" x14ac:dyDescent="0.2">
      <c r="A43" s="10" t="s">
        <v>63</v>
      </c>
      <c r="B43" s="39"/>
      <c r="C43" s="20">
        <v>61.42154</v>
      </c>
      <c r="D43" s="18">
        <v>9.8000000000000004E-2</v>
      </c>
      <c r="E43" s="18">
        <v>0</v>
      </c>
      <c r="F43" s="18">
        <v>0</v>
      </c>
      <c r="G43" s="18">
        <v>0.37006</v>
      </c>
      <c r="H43" s="18">
        <v>0</v>
      </c>
      <c r="I43" s="18">
        <v>0</v>
      </c>
      <c r="K43" s="10" t="s">
        <v>63</v>
      </c>
      <c r="L43" s="39"/>
      <c r="M43" s="20">
        <v>13.774010000000001</v>
      </c>
      <c r="N43" s="18">
        <v>36.981960000000001</v>
      </c>
      <c r="O43" s="18">
        <v>0</v>
      </c>
      <c r="P43" s="18">
        <v>0</v>
      </c>
      <c r="Q43" s="18">
        <v>0</v>
      </c>
      <c r="R43" s="18">
        <v>10.197509999999999</v>
      </c>
      <c r="S43" s="18">
        <v>0</v>
      </c>
    </row>
    <row r="44" spans="1:19" s="6" customFormat="1" x14ac:dyDescent="0.2">
      <c r="A44" s="10" t="s">
        <v>740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64</v>
      </c>
      <c r="B45" s="39"/>
      <c r="C45" s="20"/>
      <c r="D45" s="18"/>
      <c r="E45" s="18"/>
      <c r="F45" s="18"/>
      <c r="G45" s="18"/>
      <c r="H45" s="18"/>
      <c r="I45" s="18"/>
      <c r="K45" s="10" t="s">
        <v>64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73</v>
      </c>
      <c r="B46" s="39"/>
      <c r="C46" s="20"/>
      <c r="D46" s="18"/>
      <c r="E46" s="18"/>
      <c r="F46" s="18"/>
      <c r="G46" s="18"/>
      <c r="H46" s="18"/>
      <c r="I46" s="18"/>
      <c r="K46" s="10" t="s">
        <v>73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74</v>
      </c>
      <c r="B47" s="39"/>
      <c r="C47" s="20">
        <v>1180.1351500000001</v>
      </c>
      <c r="D47" s="18">
        <v>32.451050000000002</v>
      </c>
      <c r="E47" s="18">
        <v>69.267880000000005</v>
      </c>
      <c r="F47" s="18">
        <v>12.284890000000001</v>
      </c>
      <c r="G47" s="18">
        <v>88.460890000000006</v>
      </c>
      <c r="H47" s="18">
        <v>11.859970000000001</v>
      </c>
      <c r="I47" s="18">
        <v>85.96123</v>
      </c>
      <c r="K47" s="10" t="s">
        <v>74</v>
      </c>
      <c r="L47" s="39"/>
      <c r="M47" s="20">
        <v>540.07102999999995</v>
      </c>
      <c r="N47" s="18">
        <v>257.51844999999997</v>
      </c>
      <c r="O47" s="18">
        <v>4.8074300000000001</v>
      </c>
      <c r="P47" s="18">
        <v>0</v>
      </c>
      <c r="Q47" s="18">
        <v>40.59225</v>
      </c>
      <c r="R47" s="18">
        <v>25.310079999999999</v>
      </c>
      <c r="S47" s="18">
        <v>11.55</v>
      </c>
    </row>
    <row r="48" spans="1:19" s="6" customFormat="1" x14ac:dyDescent="0.2">
      <c r="A48" s="10" t="s">
        <v>66</v>
      </c>
      <c r="B48" s="39"/>
      <c r="C48" s="20"/>
      <c r="D48" s="18"/>
      <c r="E48" s="18"/>
      <c r="F48" s="18"/>
      <c r="G48" s="18"/>
      <c r="H48" s="18"/>
      <c r="I48" s="18"/>
      <c r="K48" s="10" t="s">
        <v>66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67</v>
      </c>
      <c r="B49" s="39"/>
      <c r="C49" s="20">
        <v>61.336790000000001</v>
      </c>
      <c r="D49" s="18">
        <v>4.6340300000000001</v>
      </c>
      <c r="E49" s="18">
        <v>0</v>
      </c>
      <c r="F49" s="18">
        <v>0</v>
      </c>
      <c r="G49" s="18">
        <v>0</v>
      </c>
      <c r="H49" s="18">
        <v>0</v>
      </c>
      <c r="I49" s="18">
        <v>1.3481700000000001</v>
      </c>
      <c r="K49" s="10" t="s">
        <v>67</v>
      </c>
      <c r="L49" s="39"/>
      <c r="M49" s="20">
        <v>24</v>
      </c>
      <c r="N49" s="18">
        <v>10.437849999999999</v>
      </c>
      <c r="O49" s="18">
        <v>20.5</v>
      </c>
      <c r="P49" s="18">
        <v>0</v>
      </c>
      <c r="Q49" s="18">
        <v>0.41674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3449.7725300000002</v>
      </c>
      <c r="D50" s="22">
        <v>37.476080000000003</v>
      </c>
      <c r="E50" s="22">
        <v>69.327529999999996</v>
      </c>
      <c r="F50" s="22">
        <v>20.792729999999999</v>
      </c>
      <c r="G50" s="22">
        <v>88.830950000000001</v>
      </c>
      <c r="H50" s="22">
        <v>76.49418</v>
      </c>
      <c r="I50" s="22">
        <v>140.73455999999999</v>
      </c>
      <c r="K50" s="13" t="s">
        <v>14</v>
      </c>
      <c r="L50" s="39"/>
      <c r="M50" s="45">
        <v>577.84502999999995</v>
      </c>
      <c r="N50" s="22">
        <v>1687.0659599999999</v>
      </c>
      <c r="O50" s="22">
        <v>25.30743</v>
      </c>
      <c r="P50" s="22">
        <v>0</v>
      </c>
      <c r="Q50" s="22">
        <v>147.54716999999999</v>
      </c>
      <c r="R50" s="22">
        <v>556.86479999999995</v>
      </c>
      <c r="S50" s="22">
        <v>21.486129999999999</v>
      </c>
    </row>
    <row r="51" spans="1:19" s="17" customFormat="1" ht="22.5" customHeight="1" x14ac:dyDescent="0.2">
      <c r="A51" s="776" t="s">
        <v>835</v>
      </c>
      <c r="B51" s="39"/>
      <c r="C51" s="775"/>
      <c r="D51" s="774"/>
      <c r="E51" s="774"/>
      <c r="F51" s="774"/>
      <c r="G51" s="774"/>
      <c r="H51" s="774"/>
      <c r="I51" s="774"/>
      <c r="K51" s="776" t="s">
        <v>835</v>
      </c>
      <c r="L51" s="39"/>
      <c r="M51" s="775"/>
      <c r="N51" s="774"/>
      <c r="O51" s="774"/>
      <c r="P51" s="774"/>
      <c r="Q51" s="774"/>
      <c r="R51" s="774"/>
      <c r="S51" s="774"/>
    </row>
    <row r="52" spans="1:19" s="17" customFormat="1" ht="12.75" customHeight="1" x14ac:dyDescent="0.2">
      <c r="A52" s="10" t="s">
        <v>837</v>
      </c>
      <c r="B52" s="39"/>
      <c r="C52" s="775">
        <v>2634.7742699999999</v>
      </c>
      <c r="D52" s="774">
        <v>5.1300100000000004</v>
      </c>
      <c r="E52" s="774">
        <v>68.403409999999994</v>
      </c>
      <c r="F52" s="774">
        <v>20.792729999999999</v>
      </c>
      <c r="G52" s="774">
        <v>4.5328900000000001</v>
      </c>
      <c r="H52" s="774">
        <v>53.126109999999997</v>
      </c>
      <c r="I52" s="774">
        <v>56.695650000000001</v>
      </c>
      <c r="K52" s="10" t="s">
        <v>837</v>
      </c>
      <c r="L52" s="39"/>
      <c r="M52" s="775">
        <v>281.46418999999997</v>
      </c>
      <c r="N52" s="774">
        <v>1612.8311000000001</v>
      </c>
      <c r="O52" s="774">
        <v>1.4E-2</v>
      </c>
      <c r="P52" s="774">
        <v>0</v>
      </c>
      <c r="Q52" s="774">
        <v>0</v>
      </c>
      <c r="R52" s="774">
        <v>531.78417999999999</v>
      </c>
      <c r="S52" s="774">
        <v>0</v>
      </c>
    </row>
    <row r="53" spans="1:19" s="6" customFormat="1" ht="18" customHeight="1" x14ac:dyDescent="0.2">
      <c r="A53" s="7" t="s">
        <v>61</v>
      </c>
      <c r="B53" s="39"/>
      <c r="C53" s="20"/>
      <c r="D53" s="18"/>
      <c r="E53" s="18"/>
      <c r="F53" s="18"/>
      <c r="G53" s="18"/>
      <c r="H53" s="18"/>
      <c r="I53" s="18"/>
      <c r="K53" s="7" t="s">
        <v>61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62</v>
      </c>
      <c r="B54" s="39"/>
      <c r="C54" s="20">
        <v>56.083820000000003</v>
      </c>
      <c r="D54" s="18">
        <v>5.8839300000000003</v>
      </c>
      <c r="E54" s="18">
        <v>0.89802999999999999</v>
      </c>
      <c r="F54" s="18">
        <v>0</v>
      </c>
      <c r="G54" s="18">
        <v>1.2160500000000001</v>
      </c>
      <c r="H54" s="18">
        <v>0</v>
      </c>
      <c r="I54" s="18">
        <v>0.19678000000000001</v>
      </c>
      <c r="K54" s="10" t="s">
        <v>62</v>
      </c>
      <c r="L54" s="39"/>
      <c r="M54" s="20">
        <v>43.96904</v>
      </c>
      <c r="N54" s="18">
        <v>1.21801</v>
      </c>
      <c r="O54" s="18">
        <v>1.77694</v>
      </c>
      <c r="P54" s="18">
        <v>0</v>
      </c>
      <c r="Q54" s="18">
        <v>0</v>
      </c>
      <c r="R54" s="18">
        <v>0.92503999999999997</v>
      </c>
      <c r="S54" s="18">
        <v>0</v>
      </c>
    </row>
    <row r="55" spans="1:19" s="6" customFormat="1" x14ac:dyDescent="0.2">
      <c r="A55" s="10" t="s">
        <v>15</v>
      </c>
      <c r="B55" s="39"/>
      <c r="C55" s="20">
        <v>140.52262999999999</v>
      </c>
      <c r="D55" s="18">
        <v>0.75807999999999998</v>
      </c>
      <c r="E55" s="18">
        <v>6.5230100000000002</v>
      </c>
      <c r="F55" s="18">
        <v>16.940829999999998</v>
      </c>
      <c r="G55" s="18">
        <v>35.854860000000002</v>
      </c>
      <c r="H55" s="18">
        <v>0</v>
      </c>
      <c r="I55" s="18">
        <v>6.1169200000000004</v>
      </c>
      <c r="K55" s="10" t="s">
        <v>15</v>
      </c>
      <c r="L55" s="39"/>
      <c r="M55" s="20">
        <v>1.9310799999999999</v>
      </c>
      <c r="N55" s="18">
        <v>19.284610000000001</v>
      </c>
      <c r="O55" s="18">
        <v>1.90404</v>
      </c>
      <c r="P55" s="18">
        <v>1.4954700000000001</v>
      </c>
      <c r="Q55" s="18">
        <v>2.1090200000000001</v>
      </c>
      <c r="R55" s="18">
        <v>6.0325100000000003</v>
      </c>
      <c r="S55" s="18">
        <v>41.572209999999998</v>
      </c>
    </row>
    <row r="56" spans="1:19" s="6" customFormat="1" x14ac:dyDescent="0.2">
      <c r="A56" s="10" t="s">
        <v>16</v>
      </c>
      <c r="B56" s="39"/>
      <c r="C56" s="20">
        <v>267.11345999999998</v>
      </c>
      <c r="D56" s="18">
        <v>0.35976999999999998</v>
      </c>
      <c r="E56" s="18">
        <v>1.8653900000000001</v>
      </c>
      <c r="F56" s="18">
        <v>9.2999999999999992E-3</v>
      </c>
      <c r="G56" s="18">
        <v>2.9515500000000001</v>
      </c>
      <c r="H56" s="18">
        <v>0.66961000000000004</v>
      </c>
      <c r="I56" s="18">
        <v>232.11965000000001</v>
      </c>
      <c r="K56" s="10" t="s">
        <v>16</v>
      </c>
      <c r="L56" s="39"/>
      <c r="M56" s="20">
        <v>1.3846000000000001</v>
      </c>
      <c r="N56" s="18">
        <v>2.97607</v>
      </c>
      <c r="O56" s="18">
        <v>0</v>
      </c>
      <c r="P56" s="18">
        <v>0</v>
      </c>
      <c r="Q56" s="18">
        <v>0.99117</v>
      </c>
      <c r="R56" s="18">
        <v>9.6708200000000009</v>
      </c>
      <c r="S56" s="18">
        <v>14.115539999999999</v>
      </c>
    </row>
    <row r="57" spans="1:19" s="6" customFormat="1" x14ac:dyDescent="0.2">
      <c r="A57" s="10" t="s">
        <v>63</v>
      </c>
      <c r="B57" s="39"/>
      <c r="C57" s="20">
        <v>16.745069999999998</v>
      </c>
      <c r="D57" s="18">
        <v>2.8367900000000001</v>
      </c>
      <c r="E57" s="18">
        <v>0.79779999999999995</v>
      </c>
      <c r="F57" s="18">
        <v>1.4160000000000001E-2</v>
      </c>
      <c r="G57" s="18">
        <v>6.3242799999999999</v>
      </c>
      <c r="H57" s="18">
        <v>0</v>
      </c>
      <c r="I57" s="18">
        <v>3.92442</v>
      </c>
      <c r="K57" s="10" t="s">
        <v>63</v>
      </c>
      <c r="L57" s="39"/>
      <c r="M57" s="20">
        <v>0</v>
      </c>
      <c r="N57" s="18">
        <v>2.4576600000000002</v>
      </c>
      <c r="O57" s="18">
        <v>0</v>
      </c>
      <c r="P57" s="18">
        <v>0</v>
      </c>
      <c r="Q57" s="18">
        <v>0.12959999999999999</v>
      </c>
      <c r="R57" s="18">
        <v>0.26036999999999999</v>
      </c>
      <c r="S57" s="18">
        <v>0</v>
      </c>
    </row>
    <row r="58" spans="1:19" s="6" customFormat="1" x14ac:dyDescent="0.2">
      <c r="A58" s="10" t="s">
        <v>740</v>
      </c>
      <c r="B58" s="39"/>
      <c r="C58" s="20">
        <v>9.5598600000000005</v>
      </c>
      <c r="D58" s="18">
        <v>5.3679999999999999E-2</v>
      </c>
      <c r="E58" s="18">
        <v>0.30907000000000001</v>
      </c>
      <c r="F58" s="18">
        <v>0.82494000000000001</v>
      </c>
      <c r="G58" s="18">
        <v>3.1199999999999999E-3</v>
      </c>
      <c r="H58" s="18">
        <v>0</v>
      </c>
      <c r="I58" s="18">
        <v>0.22968</v>
      </c>
      <c r="K58" s="10" t="s">
        <v>740</v>
      </c>
      <c r="L58" s="39"/>
      <c r="M58" s="20">
        <v>8.1</v>
      </c>
      <c r="N58" s="18">
        <v>2.3769999999999999E-2</v>
      </c>
      <c r="O58" s="18">
        <v>0</v>
      </c>
      <c r="P58" s="18">
        <v>0</v>
      </c>
      <c r="Q58" s="18">
        <v>0</v>
      </c>
      <c r="R58" s="18">
        <v>0</v>
      </c>
      <c r="S58" s="18">
        <v>1.5599999999999999E-2</v>
      </c>
    </row>
    <row r="59" spans="1:19" s="6" customFormat="1" x14ac:dyDescent="0.2">
      <c r="A59" s="10" t="s">
        <v>64</v>
      </c>
      <c r="B59" s="39"/>
      <c r="C59" s="20"/>
      <c r="D59" s="18"/>
      <c r="E59" s="18"/>
      <c r="F59" s="18"/>
      <c r="G59" s="18"/>
      <c r="H59" s="18"/>
      <c r="I59" s="18"/>
      <c r="K59" s="10" t="s">
        <v>64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73</v>
      </c>
      <c r="B60" s="39"/>
      <c r="C60" s="20"/>
      <c r="D60" s="18"/>
      <c r="E60" s="18"/>
      <c r="F60" s="18"/>
      <c r="G60" s="18"/>
      <c r="H60" s="18"/>
      <c r="I60" s="18"/>
      <c r="K60" s="10" t="s">
        <v>73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74</v>
      </c>
      <c r="B61" s="39"/>
      <c r="C61" s="20">
        <v>510.36160000000001</v>
      </c>
      <c r="D61" s="18">
        <v>81.860680000000002</v>
      </c>
      <c r="E61" s="18">
        <v>16.892959999999999</v>
      </c>
      <c r="F61" s="18">
        <v>3.7949999999999998E-2</v>
      </c>
      <c r="G61" s="18">
        <v>55.077500000000001</v>
      </c>
      <c r="H61" s="18">
        <v>0</v>
      </c>
      <c r="I61" s="18">
        <v>34.346530000000001</v>
      </c>
      <c r="K61" s="10" t="s">
        <v>74</v>
      </c>
      <c r="L61" s="39"/>
      <c r="M61" s="20">
        <v>274.84818999999999</v>
      </c>
      <c r="N61" s="18">
        <v>16.226099999999999</v>
      </c>
      <c r="O61" s="18">
        <v>4.8578799999999998</v>
      </c>
      <c r="P61" s="18">
        <v>0.10349999999999999</v>
      </c>
      <c r="Q61" s="18">
        <v>0</v>
      </c>
      <c r="R61" s="18">
        <v>2.2666599999999999</v>
      </c>
      <c r="S61" s="18">
        <v>23.84366</v>
      </c>
    </row>
    <row r="62" spans="1:19" s="6" customFormat="1" x14ac:dyDescent="0.2">
      <c r="A62" s="10" t="s">
        <v>66</v>
      </c>
      <c r="B62" s="39"/>
      <c r="C62" s="20"/>
      <c r="D62" s="18"/>
      <c r="E62" s="18"/>
      <c r="F62" s="18"/>
      <c r="G62" s="18"/>
      <c r="H62" s="18"/>
      <c r="I62" s="18"/>
      <c r="K62" s="10" t="s">
        <v>66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67</v>
      </c>
      <c r="B63" s="39"/>
      <c r="C63" s="20">
        <v>1713.5153600000001</v>
      </c>
      <c r="D63" s="18">
        <v>29.777999999999999</v>
      </c>
      <c r="E63" s="18">
        <v>8.6889199999999995</v>
      </c>
      <c r="F63" s="18">
        <v>0</v>
      </c>
      <c r="G63" s="18">
        <v>876.22798</v>
      </c>
      <c r="H63" s="18">
        <v>388.94842999999997</v>
      </c>
      <c r="I63" s="18">
        <v>4.82186</v>
      </c>
      <c r="K63" s="10" t="s">
        <v>67</v>
      </c>
      <c r="L63" s="39"/>
      <c r="M63" s="20">
        <v>94.431709999999995</v>
      </c>
      <c r="N63" s="18">
        <v>4.6716899999999999</v>
      </c>
      <c r="O63" s="18">
        <v>3.0171100000000002</v>
      </c>
      <c r="P63" s="18">
        <v>0</v>
      </c>
      <c r="Q63" s="18">
        <v>0</v>
      </c>
      <c r="R63" s="18">
        <v>302.92964000000001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5">
        <v>2713.9017899999999</v>
      </c>
      <c r="D64" s="22">
        <v>121.53093</v>
      </c>
      <c r="E64" s="22">
        <v>35.975180000000002</v>
      </c>
      <c r="F64" s="22">
        <v>17.827169999999999</v>
      </c>
      <c r="G64" s="22">
        <v>977.65534000000002</v>
      </c>
      <c r="H64" s="22">
        <v>389.61804999999998</v>
      </c>
      <c r="I64" s="22">
        <v>281.75583999999998</v>
      </c>
      <c r="K64" s="13" t="s">
        <v>14</v>
      </c>
      <c r="L64" s="39"/>
      <c r="M64" s="45">
        <v>424.66462000000001</v>
      </c>
      <c r="N64" s="22">
        <v>46.857900000000001</v>
      </c>
      <c r="O64" s="22">
        <v>11.55597</v>
      </c>
      <c r="P64" s="22">
        <v>1.59897</v>
      </c>
      <c r="Q64" s="22">
        <v>3.2297899999999999</v>
      </c>
      <c r="R64" s="22">
        <v>322.08503000000002</v>
      </c>
      <c r="S64" s="22">
        <v>79.54701</v>
      </c>
    </row>
    <row r="65" spans="1:19" s="17" customFormat="1" x14ac:dyDescent="0.2">
      <c r="A65" s="13"/>
      <c r="B65" s="39"/>
      <c r="C65" s="45"/>
      <c r="D65" s="22"/>
      <c r="E65" s="22"/>
      <c r="F65" s="22"/>
      <c r="G65" s="22"/>
      <c r="H65" s="22"/>
      <c r="I65" s="22"/>
      <c r="K65" s="13"/>
      <c r="L65" s="39"/>
      <c r="M65" s="45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272</v>
      </c>
      <c r="B66" s="12"/>
      <c r="C66" s="45">
        <v>6163.6743200000001</v>
      </c>
      <c r="D66" s="22">
        <v>159.00701000000001</v>
      </c>
      <c r="E66" s="22">
        <v>105.30271</v>
      </c>
      <c r="F66" s="22">
        <v>38.619900000000001</v>
      </c>
      <c r="G66" s="22">
        <v>1066.4862900000001</v>
      </c>
      <c r="H66" s="22">
        <v>466.11223000000001</v>
      </c>
      <c r="I66" s="22">
        <v>422.49038999999999</v>
      </c>
      <c r="J66" s="9"/>
      <c r="K66" s="13" t="s">
        <v>272</v>
      </c>
      <c r="L66" s="12"/>
      <c r="M66" s="45">
        <v>1002.50965</v>
      </c>
      <c r="N66" s="22">
        <v>1733.9238600000001</v>
      </c>
      <c r="O66" s="22">
        <v>36.863399999999999</v>
      </c>
      <c r="P66" s="22">
        <v>1.59897</v>
      </c>
      <c r="Q66" s="22">
        <v>150.77695</v>
      </c>
      <c r="R66" s="22">
        <v>878.94983000000002</v>
      </c>
      <c r="S66" s="22">
        <v>101.03313</v>
      </c>
    </row>
    <row r="67" spans="1:19" s="11" customFormat="1" ht="5.0999999999999996" customHeight="1" x14ac:dyDescent="0.2">
      <c r="A67" s="13"/>
      <c r="B67" s="12"/>
      <c r="C67" s="1129"/>
      <c r="D67" s="1129"/>
      <c r="E67" s="1129"/>
      <c r="F67" s="1129"/>
      <c r="G67" s="1129"/>
      <c r="H67" s="1129"/>
      <c r="I67" s="1129"/>
      <c r="J67" s="9"/>
      <c r="K67" s="13"/>
      <c r="L67" s="12"/>
      <c r="M67" s="1129"/>
      <c r="N67" s="1129"/>
      <c r="O67" s="1129"/>
      <c r="P67" s="1129"/>
      <c r="Q67" s="1129"/>
      <c r="R67" s="1129"/>
      <c r="S67" s="1129"/>
    </row>
    <row r="68" spans="1:19" s="17" customFormat="1" ht="24.95" customHeight="1" x14ac:dyDescent="0.2">
      <c r="A68" s="1130" t="s">
        <v>916</v>
      </c>
      <c r="B68" s="1130"/>
      <c r="C68" s="1130"/>
      <c r="D68" s="1130"/>
      <c r="E68" s="1130"/>
      <c r="F68" s="1130"/>
      <c r="G68" s="1130"/>
      <c r="H68" s="1130"/>
      <c r="I68" s="1130"/>
      <c r="J68" s="9"/>
      <c r="K68" s="1130" t="s">
        <v>917</v>
      </c>
      <c r="L68" s="1130"/>
      <c r="M68" s="1130"/>
      <c r="N68" s="1130"/>
      <c r="O68" s="1130"/>
      <c r="P68" s="1130"/>
      <c r="Q68" s="1130"/>
      <c r="R68" s="1130"/>
      <c r="S68" s="1130"/>
    </row>
    <row r="69" spans="1:19" s="21" customFormat="1" ht="12.75" customHeight="1" x14ac:dyDescent="0.2">
      <c r="A69" s="57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7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7" t="s">
        <v>43</v>
      </c>
      <c r="B70" s="19"/>
      <c r="C70" s="18">
        <v>3917.5497300000002</v>
      </c>
      <c r="D70" s="18">
        <v>300.17793</v>
      </c>
      <c r="E70" s="18">
        <v>349.51494000000002</v>
      </c>
      <c r="F70" s="18">
        <v>180.44018</v>
      </c>
      <c r="G70" s="18">
        <v>355.96541999999999</v>
      </c>
      <c r="H70" s="18">
        <v>64.173460000000006</v>
      </c>
      <c r="I70" s="18">
        <v>363.47685999999999</v>
      </c>
      <c r="J70" s="9"/>
      <c r="K70" s="57" t="s">
        <v>43</v>
      </c>
      <c r="L70" s="19"/>
      <c r="M70" s="18">
        <v>1537.2653800000001</v>
      </c>
      <c r="N70" s="18">
        <v>262.09192999999999</v>
      </c>
      <c r="O70" s="18">
        <v>35.525579999999998</v>
      </c>
      <c r="P70" s="18">
        <v>235.36369999999999</v>
      </c>
      <c r="Q70" s="18">
        <v>91.460980000000006</v>
      </c>
      <c r="R70" s="18">
        <v>117.55548</v>
      </c>
      <c r="S70" s="18">
        <v>24.5379</v>
      </c>
    </row>
    <row r="71" spans="1:19" s="21" customFormat="1" ht="12.75" customHeight="1" x14ac:dyDescent="0.2">
      <c r="A71" s="57" t="s">
        <v>17</v>
      </c>
      <c r="B71" s="19"/>
      <c r="C71" s="18">
        <v>865.58981000000006</v>
      </c>
      <c r="D71" s="18">
        <v>55.998109999999997</v>
      </c>
      <c r="E71" s="18">
        <v>238.48101</v>
      </c>
      <c r="F71" s="18">
        <v>14.45213</v>
      </c>
      <c r="G71" s="18">
        <v>210.59566000000001</v>
      </c>
      <c r="H71" s="18">
        <v>12.04505</v>
      </c>
      <c r="I71" s="18">
        <v>68.873580000000004</v>
      </c>
      <c r="J71" s="9"/>
      <c r="K71" s="57" t="s">
        <v>17</v>
      </c>
      <c r="L71" s="19"/>
      <c r="M71" s="18">
        <v>158.49634</v>
      </c>
      <c r="N71" s="18">
        <v>5.8055500000000002</v>
      </c>
      <c r="O71" s="18">
        <v>7.7434399999999997</v>
      </c>
      <c r="P71" s="18">
        <v>18.503150000000002</v>
      </c>
      <c r="Q71" s="18">
        <v>2.4479600000000001</v>
      </c>
      <c r="R71" s="18">
        <v>18.685700000000001</v>
      </c>
      <c r="S71" s="18">
        <v>53.462139999999998</v>
      </c>
    </row>
    <row r="72" spans="1:19" s="21" customFormat="1" ht="12.75" customHeight="1" x14ac:dyDescent="0.2">
      <c r="A72" s="57" t="s">
        <v>232</v>
      </c>
      <c r="B72" s="19"/>
      <c r="C72" s="18">
        <v>118.12617</v>
      </c>
      <c r="D72" s="18">
        <v>15.82127</v>
      </c>
      <c r="E72" s="18">
        <v>31.08971</v>
      </c>
      <c r="F72" s="18">
        <v>0.18146999999999999</v>
      </c>
      <c r="G72" s="18">
        <v>4.8555599999999997</v>
      </c>
      <c r="H72" s="18">
        <v>0</v>
      </c>
      <c r="I72" s="18">
        <v>2.6432699999999998</v>
      </c>
      <c r="J72" s="9"/>
      <c r="K72" s="57" t="s">
        <v>232</v>
      </c>
      <c r="L72" s="19"/>
      <c r="M72" s="18">
        <v>56.023609999999998</v>
      </c>
      <c r="N72" s="18">
        <v>3.1475399999999998</v>
      </c>
      <c r="O72" s="18">
        <v>0.12798000000000001</v>
      </c>
      <c r="P72" s="18">
        <v>0.82528000000000001</v>
      </c>
      <c r="Q72" s="18">
        <v>6.9339999999999999E-2</v>
      </c>
      <c r="R72" s="18">
        <v>0.49958000000000002</v>
      </c>
      <c r="S72" s="18">
        <v>2.8415699999999999</v>
      </c>
    </row>
    <row r="73" spans="1:19" s="11" customFormat="1" ht="12.75" customHeight="1" x14ac:dyDescent="0.2">
      <c r="A73" s="57" t="s">
        <v>233</v>
      </c>
      <c r="B73" s="19"/>
      <c r="C73" s="18">
        <v>435.76609000000002</v>
      </c>
      <c r="D73" s="18">
        <v>20.234829999999999</v>
      </c>
      <c r="E73" s="18">
        <v>174.29601</v>
      </c>
      <c r="F73" s="18">
        <v>1.8855900000000001</v>
      </c>
      <c r="G73" s="18">
        <v>137.19102000000001</v>
      </c>
      <c r="H73" s="18">
        <v>1.3751899999999999</v>
      </c>
      <c r="I73" s="18">
        <v>48.316490000000002</v>
      </c>
      <c r="J73" s="9"/>
      <c r="K73" s="57" t="s">
        <v>233</v>
      </c>
      <c r="L73" s="19"/>
      <c r="M73" s="18">
        <v>18.261009999999999</v>
      </c>
      <c r="N73" s="18">
        <v>1.6143000000000001</v>
      </c>
      <c r="O73" s="18">
        <v>6.7397099999999996</v>
      </c>
      <c r="P73" s="18">
        <v>1.24648</v>
      </c>
      <c r="Q73" s="18">
        <v>7.2209999999999996E-2</v>
      </c>
      <c r="R73" s="18">
        <v>7.8954399999999998</v>
      </c>
      <c r="S73" s="18">
        <v>16.637810000000002</v>
      </c>
    </row>
    <row r="74" spans="1:19" s="11" customFormat="1" ht="12.75" customHeight="1" x14ac:dyDescent="0.2">
      <c r="A74" s="57" t="s">
        <v>234</v>
      </c>
      <c r="B74" s="19"/>
      <c r="C74" s="18">
        <v>311.69754999999998</v>
      </c>
      <c r="D74" s="18">
        <v>19.94201</v>
      </c>
      <c r="E74" s="18">
        <v>33.095289999999999</v>
      </c>
      <c r="F74" s="18">
        <v>12.38508</v>
      </c>
      <c r="G74" s="18">
        <v>68.549080000000004</v>
      </c>
      <c r="H74" s="18">
        <v>10.66985</v>
      </c>
      <c r="I74" s="18">
        <v>17.913830000000001</v>
      </c>
      <c r="J74" s="9"/>
      <c r="K74" s="57" t="s">
        <v>234</v>
      </c>
      <c r="L74" s="19"/>
      <c r="M74" s="18">
        <v>84.211730000000003</v>
      </c>
      <c r="N74" s="18">
        <v>1.0437000000000001</v>
      </c>
      <c r="O74" s="18">
        <v>0.87575000000000003</v>
      </c>
      <c r="P74" s="18">
        <v>16.431380000000001</v>
      </c>
      <c r="Q74" s="18">
        <v>2.3064100000000001</v>
      </c>
      <c r="R74" s="18">
        <v>10.29068</v>
      </c>
      <c r="S74" s="18">
        <v>33.982759999999999</v>
      </c>
    </row>
    <row r="75" spans="1:19" s="11" customFormat="1" ht="14.25" customHeight="1" x14ac:dyDescent="0.2">
      <c r="A75" s="57" t="s">
        <v>190</v>
      </c>
      <c r="B75" s="12"/>
      <c r="C75" s="20">
        <v>27406.52665</v>
      </c>
      <c r="D75" s="18">
        <v>6912.3214799999996</v>
      </c>
      <c r="E75" s="18">
        <v>3275.8282300000001</v>
      </c>
      <c r="F75" s="18">
        <v>376.27102000000002</v>
      </c>
      <c r="G75" s="18">
        <v>4818.2193600000001</v>
      </c>
      <c r="H75" s="18">
        <v>325.31374</v>
      </c>
      <c r="I75" s="18">
        <v>2335.1211800000001</v>
      </c>
      <c r="J75" s="9"/>
      <c r="K75" s="57" t="s">
        <v>190</v>
      </c>
      <c r="L75" s="12"/>
      <c r="M75" s="20">
        <v>6295.8008799999998</v>
      </c>
      <c r="N75" s="18">
        <v>920.98360000000002</v>
      </c>
      <c r="O75" s="18">
        <v>350.69011999999998</v>
      </c>
      <c r="P75" s="18">
        <v>959.78390999999999</v>
      </c>
      <c r="Q75" s="18">
        <v>275.1173</v>
      </c>
      <c r="R75" s="18">
        <v>375.39819999999997</v>
      </c>
      <c r="S75" s="18">
        <v>185.67762999999999</v>
      </c>
    </row>
    <row r="76" spans="1:19" s="6" customFormat="1" ht="24.95" customHeight="1" x14ac:dyDescent="0.2">
      <c r="A76" s="1130"/>
      <c r="B76" s="1153"/>
      <c r="C76" s="1153">
        <v>311.84154999999998</v>
      </c>
      <c r="D76" s="1153">
        <v>19.94201</v>
      </c>
      <c r="E76" s="1153">
        <v>33.095289999999999</v>
      </c>
      <c r="F76" s="1153">
        <v>12.38508</v>
      </c>
      <c r="G76" s="1153">
        <v>68.549080000000004</v>
      </c>
      <c r="H76" s="1153">
        <v>10.66985</v>
      </c>
      <c r="I76" s="1153">
        <v>17.913830000000001</v>
      </c>
      <c r="J76" s="23"/>
      <c r="K76" s="1130"/>
      <c r="L76" s="1153"/>
      <c r="M76" s="1153"/>
      <c r="N76" s="1153"/>
      <c r="O76" s="1153"/>
      <c r="P76" s="1153"/>
      <c r="Q76" s="1153"/>
      <c r="R76" s="1153"/>
      <c r="S76" s="1153"/>
    </row>
    <row r="77" spans="1:19" s="21" customFormat="1" ht="18" customHeight="1" x14ac:dyDescent="0.2">
      <c r="A77" s="24"/>
      <c r="B77" s="59"/>
      <c r="C77" s="11"/>
      <c r="D77" s="71"/>
      <c r="E77" s="71"/>
      <c r="F77" s="71"/>
      <c r="G77" s="71"/>
      <c r="H77" s="71"/>
      <c r="I77" s="71"/>
      <c r="J77" s="25"/>
      <c r="K77" s="24"/>
      <c r="L77" s="59"/>
      <c r="M77" s="11"/>
      <c r="N77" s="71"/>
      <c r="O77" s="71"/>
      <c r="P77" s="71"/>
      <c r="Q77" s="71"/>
      <c r="R77" s="71"/>
      <c r="S77" s="71"/>
    </row>
    <row r="78" spans="1:19" s="21" customFormat="1" ht="12.75" customHeight="1" x14ac:dyDescent="0.2">
      <c r="A78" s="1225"/>
      <c r="B78" s="1179"/>
      <c r="C78" s="1179"/>
      <c r="D78" s="1179"/>
      <c r="E78" s="1179"/>
      <c r="F78" s="1179"/>
      <c r="G78" s="1179"/>
      <c r="H78" s="1179"/>
      <c r="I78" s="1179"/>
      <c r="J78" s="1179"/>
      <c r="K78" s="24"/>
      <c r="L78" s="59"/>
      <c r="M78" s="18"/>
      <c r="N78" s="18"/>
      <c r="O78" s="18"/>
      <c r="P78" s="18"/>
      <c r="Q78" s="18"/>
      <c r="R78" s="18"/>
      <c r="S78" s="18"/>
    </row>
    <row r="79" spans="1:19" s="21" customFormat="1" ht="12.75" customHeight="1" x14ac:dyDescent="0.2">
      <c r="A79" s="24"/>
      <c r="B79" s="59"/>
      <c r="C79" s="18"/>
      <c r="D79" s="18"/>
      <c r="E79" s="18"/>
      <c r="F79" s="18"/>
      <c r="G79" s="18"/>
      <c r="H79" s="18"/>
      <c r="I79" s="18"/>
      <c r="J79" s="25"/>
      <c r="K79" s="24"/>
      <c r="L79" s="59"/>
      <c r="M79" s="18"/>
      <c r="N79" s="18"/>
      <c r="O79" s="18"/>
      <c r="P79" s="18"/>
      <c r="Q79" s="18"/>
      <c r="R79" s="18"/>
      <c r="S79" s="18"/>
    </row>
    <row r="80" spans="1:19" s="28" customFormat="1" ht="12.75" customHeight="1" x14ac:dyDescent="0.2">
      <c r="A80" s="27"/>
      <c r="E80" s="29"/>
      <c r="G80" s="30"/>
      <c r="H80" s="30"/>
      <c r="J80" s="35"/>
      <c r="K80" s="27"/>
      <c r="O80" s="29"/>
      <c r="Q80" s="30"/>
      <c r="R80" s="30"/>
    </row>
    <row r="81" spans="1:19" s="43" customFormat="1" ht="12.75" customHeight="1" x14ac:dyDescent="0.2">
      <c r="A81" s="226"/>
      <c r="B81" s="42"/>
      <c r="C81" s="42"/>
      <c r="D81" s="42"/>
      <c r="E81" s="42"/>
      <c r="F81" s="42"/>
      <c r="G81" s="42"/>
      <c r="H81" s="42"/>
      <c r="I81" s="42"/>
      <c r="J81" s="42"/>
      <c r="K81" s="226"/>
      <c r="L81" s="42"/>
      <c r="M81" s="42"/>
      <c r="N81" s="42"/>
      <c r="O81" s="42"/>
      <c r="P81" s="42"/>
      <c r="Q81" s="42"/>
      <c r="R81" s="42"/>
      <c r="S81" s="42"/>
    </row>
    <row r="82" spans="1:19" ht="12.75" customHeight="1" x14ac:dyDescent="0.2">
      <c r="K82" s="77"/>
    </row>
    <row r="83" spans="1:19" ht="12.75" customHeight="1" x14ac:dyDescent="0.2"/>
  </sheetData>
  <mergeCells count="29">
    <mergeCell ref="E5:E6"/>
    <mergeCell ref="A8:I8"/>
    <mergeCell ref="K8:S8"/>
    <mergeCell ref="C37:I37"/>
    <mergeCell ref="C67:I67"/>
    <mergeCell ref="M37:S37"/>
    <mergeCell ref="M67:S67"/>
    <mergeCell ref="A38:I38"/>
    <mergeCell ref="K38:S38"/>
    <mergeCell ref="K5:L7"/>
    <mergeCell ref="C5:C6"/>
    <mergeCell ref="A5:B7"/>
    <mergeCell ref="H5:H6"/>
    <mergeCell ref="D5:D6"/>
    <mergeCell ref="S5:S6"/>
    <mergeCell ref="R5:R6"/>
    <mergeCell ref="K68:S68"/>
    <mergeCell ref="K76:S76"/>
    <mergeCell ref="A78:J78"/>
    <mergeCell ref="A68:I68"/>
    <mergeCell ref="A76:I76"/>
    <mergeCell ref="O5:O6"/>
    <mergeCell ref="P5:P6"/>
    <mergeCell ref="Q5:Q6"/>
    <mergeCell ref="F5:F6"/>
    <mergeCell ref="G5:G6"/>
    <mergeCell ref="I5:I6"/>
    <mergeCell ref="M5:M6"/>
    <mergeCell ref="N5:N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 enableFormatConditionsCalculation="0"/>
  <dimension ref="A1:S82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9" width="12.7109375" style="71" customWidth="1" collapsed="1"/>
    <col min="10" max="10" width="2.7109375" style="77" hidden="1" customWidth="1" collapsed="1"/>
    <col min="11" max="11" width="35.7109375" style="77" customWidth="1" collapsed="1"/>
    <col min="12" max="12" width="1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116</v>
      </c>
      <c r="C1" s="159"/>
      <c r="D1" s="159"/>
      <c r="E1" s="159"/>
      <c r="F1" s="159"/>
      <c r="K1" s="158" t="s">
        <v>116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117</v>
      </c>
      <c r="C2" s="161"/>
      <c r="D2" s="161"/>
      <c r="E2" s="161"/>
      <c r="F2" s="161"/>
      <c r="H2" s="161"/>
      <c r="K2" s="160" t="s">
        <v>117</v>
      </c>
      <c r="O2" s="161"/>
      <c r="P2" s="161"/>
      <c r="Q2" s="161"/>
      <c r="R2" s="161"/>
      <c r="S2" s="161"/>
    </row>
    <row r="3" spans="1:19" s="160" customFormat="1" ht="20.100000000000001" customHeight="1" x14ac:dyDescent="0.25">
      <c r="A3" s="160" t="s">
        <v>791</v>
      </c>
      <c r="C3" s="161"/>
      <c r="D3" s="161"/>
      <c r="E3" s="161"/>
      <c r="F3" s="161"/>
      <c r="K3" s="160" t="s">
        <v>791</v>
      </c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13" t="s">
        <v>10</v>
      </c>
      <c r="N5" s="122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13"/>
      <c r="N6" s="1222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11" customFormat="1" ht="39.950000000000003" customHeight="1" x14ac:dyDescent="0.2">
      <c r="A8" s="1133" t="s">
        <v>199</v>
      </c>
      <c r="B8" s="1154"/>
      <c r="C8" s="1154"/>
      <c r="D8" s="1154"/>
      <c r="E8" s="1154"/>
      <c r="F8" s="1154"/>
      <c r="G8" s="1154"/>
      <c r="H8" s="1154"/>
      <c r="I8" s="1154"/>
      <c r="K8" s="1133" t="s">
        <v>210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447.5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60</v>
      </c>
      <c r="L13" s="10"/>
      <c r="M13" s="20">
        <v>322.5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447.5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58</v>
      </c>
      <c r="L14" s="39"/>
      <c r="M14" s="20">
        <v>322.5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447.5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322.5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9802.4665100000002</v>
      </c>
      <c r="D18" s="18">
        <v>948.77480000000003</v>
      </c>
      <c r="E18" s="18">
        <v>1445.3479600000001</v>
      </c>
      <c r="F18" s="18">
        <v>91.165589999999995</v>
      </c>
      <c r="G18" s="18">
        <v>829.11595</v>
      </c>
      <c r="H18" s="18">
        <v>138.30579</v>
      </c>
      <c r="I18" s="18">
        <v>1801.5523700000001</v>
      </c>
      <c r="K18" s="10" t="s">
        <v>55</v>
      </c>
      <c r="L18" s="39"/>
      <c r="M18" s="20">
        <v>2775.7744600000001</v>
      </c>
      <c r="N18" s="18">
        <v>561.64031999999997</v>
      </c>
      <c r="O18" s="18">
        <v>0</v>
      </c>
      <c r="P18" s="18">
        <v>352.8537</v>
      </c>
      <c r="Q18" s="18">
        <v>157.06934999999999</v>
      </c>
      <c r="R18" s="18">
        <v>463.41579000000002</v>
      </c>
      <c r="S18" s="18">
        <v>237.45042000000001</v>
      </c>
    </row>
    <row r="19" spans="1:19" s="6" customFormat="1" x14ac:dyDescent="0.2">
      <c r="A19" s="37" t="s">
        <v>58</v>
      </c>
      <c r="B19" s="39"/>
      <c r="C19" s="20">
        <v>9774.5777799999996</v>
      </c>
      <c r="D19" s="18">
        <v>936.90246000000002</v>
      </c>
      <c r="E19" s="18">
        <v>1445.3479600000001</v>
      </c>
      <c r="F19" s="18">
        <v>91.165589999999995</v>
      </c>
      <c r="G19" s="18">
        <v>829.11595</v>
      </c>
      <c r="H19" s="18">
        <v>138.30579</v>
      </c>
      <c r="I19" s="18">
        <v>1801.5523700000001</v>
      </c>
      <c r="K19" s="37" t="s">
        <v>58</v>
      </c>
      <c r="L19" s="39"/>
      <c r="M19" s="20">
        <v>2759.7580699999999</v>
      </c>
      <c r="N19" s="18">
        <v>561.64031999999997</v>
      </c>
      <c r="O19" s="18">
        <v>0</v>
      </c>
      <c r="P19" s="18">
        <v>352.8537</v>
      </c>
      <c r="Q19" s="18">
        <v>157.06934999999999</v>
      </c>
      <c r="R19" s="18">
        <v>463.41579000000002</v>
      </c>
      <c r="S19" s="18">
        <v>237.45042000000001</v>
      </c>
    </row>
    <row r="20" spans="1:19" s="6" customFormat="1" x14ac:dyDescent="0.2">
      <c r="A20" s="37" t="s">
        <v>97</v>
      </c>
      <c r="B20" s="39"/>
      <c r="C20" s="20">
        <v>27.888739999999999</v>
      </c>
      <c r="D20" s="18">
        <v>11.872350000000001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16.016390000000001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420.98849000000001</v>
      </c>
      <c r="D21" s="18">
        <v>6.2033300000000002</v>
      </c>
      <c r="E21" s="18">
        <v>180.41126</v>
      </c>
      <c r="F21" s="18">
        <v>0</v>
      </c>
      <c r="G21" s="18">
        <v>4.0624200000000004</v>
      </c>
      <c r="H21" s="18">
        <v>0.1057</v>
      </c>
      <c r="I21" s="18">
        <v>143.79311000000001</v>
      </c>
      <c r="K21" s="10" t="s">
        <v>56</v>
      </c>
      <c r="L21" s="39"/>
      <c r="M21" s="20">
        <v>81.094999999999999</v>
      </c>
      <c r="N21" s="18">
        <v>4.3176800000000002</v>
      </c>
      <c r="O21" s="18">
        <v>0</v>
      </c>
      <c r="P21" s="18">
        <v>0</v>
      </c>
      <c r="Q21" s="18">
        <v>0</v>
      </c>
      <c r="R21" s="18">
        <v>1</v>
      </c>
      <c r="S21" s="18">
        <v>0</v>
      </c>
    </row>
    <row r="22" spans="1:19" s="6" customFormat="1" x14ac:dyDescent="0.2">
      <c r="A22" s="10" t="s">
        <v>57</v>
      </c>
      <c r="B22" s="39"/>
      <c r="C22" s="20">
        <v>10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57</v>
      </c>
      <c r="L22" s="39"/>
      <c r="M22" s="20">
        <v>10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10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58</v>
      </c>
      <c r="L23" s="39"/>
      <c r="M23" s="20">
        <v>10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10233.45501</v>
      </c>
      <c r="D25" s="22">
        <v>954.97812999999996</v>
      </c>
      <c r="E25" s="22">
        <v>1625.7592199999999</v>
      </c>
      <c r="F25" s="22">
        <v>91.165589999999995</v>
      </c>
      <c r="G25" s="22">
        <v>833.17836999999997</v>
      </c>
      <c r="H25" s="22">
        <v>138.41148999999999</v>
      </c>
      <c r="I25" s="22">
        <v>1945.34547</v>
      </c>
      <c r="K25" s="13" t="s">
        <v>14</v>
      </c>
      <c r="L25" s="39"/>
      <c r="M25" s="45">
        <v>2866.8694599999999</v>
      </c>
      <c r="N25" s="22">
        <v>565.95800999999994</v>
      </c>
      <c r="O25" s="22">
        <v>0</v>
      </c>
      <c r="P25" s="22">
        <v>352.8537</v>
      </c>
      <c r="Q25" s="22">
        <v>157.06934999999999</v>
      </c>
      <c r="R25" s="22">
        <v>464.41579000000002</v>
      </c>
      <c r="S25" s="22">
        <v>237.45042000000001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10680.95501</v>
      </c>
      <c r="D28" s="56">
        <v>954.97812999999996</v>
      </c>
      <c r="E28" s="56">
        <v>1625.7592199999999</v>
      </c>
      <c r="F28" s="56">
        <v>91.165589999999995</v>
      </c>
      <c r="G28" s="56">
        <v>833.17836999999997</v>
      </c>
      <c r="H28" s="56">
        <v>138.41148999999999</v>
      </c>
      <c r="I28" s="56">
        <v>1945.34547</v>
      </c>
      <c r="K28" s="93" t="s">
        <v>70</v>
      </c>
      <c r="L28" s="39"/>
      <c r="M28" s="55">
        <v>3189.3694599999999</v>
      </c>
      <c r="N28" s="56">
        <v>690.95800999999994</v>
      </c>
      <c r="O28" s="56">
        <v>0</v>
      </c>
      <c r="P28" s="56">
        <v>352.8537</v>
      </c>
      <c r="Q28" s="56">
        <v>157.06934999999999</v>
      </c>
      <c r="R28" s="56">
        <v>464.41579000000002</v>
      </c>
      <c r="S28" s="56">
        <v>237.45042000000001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4.194</v>
      </c>
      <c r="D30" s="18">
        <v>4.194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62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2.4327100000000002</v>
      </c>
      <c r="D31" s="18">
        <v>0</v>
      </c>
      <c r="E31" s="18">
        <v>0.44013000000000002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1.90096</v>
      </c>
      <c r="O31" s="18">
        <v>0</v>
      </c>
      <c r="P31" s="18">
        <v>2.538E-2</v>
      </c>
      <c r="Q31" s="18">
        <v>0</v>
      </c>
      <c r="R31" s="18">
        <v>0</v>
      </c>
      <c r="S31" s="18">
        <v>6.6239999999999993E-2</v>
      </c>
    </row>
    <row r="32" spans="1:19" s="6" customFormat="1" x14ac:dyDescent="0.2">
      <c r="A32" s="10" t="s">
        <v>16</v>
      </c>
      <c r="B32" s="39"/>
      <c r="C32" s="20">
        <v>25.182729999999999</v>
      </c>
      <c r="D32" s="18">
        <v>0</v>
      </c>
      <c r="E32" s="18">
        <v>0</v>
      </c>
      <c r="F32" s="18">
        <v>0</v>
      </c>
      <c r="G32" s="18">
        <v>0.04</v>
      </c>
      <c r="H32" s="18">
        <v>7.5800000000000006E-2</v>
      </c>
      <c r="I32" s="18">
        <v>21.950900000000001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1.5240100000000001</v>
      </c>
      <c r="S32" s="18">
        <v>1.5920300000000001</v>
      </c>
    </row>
    <row r="33" spans="1:19" s="6" customFormat="1" x14ac:dyDescent="0.2">
      <c r="A33" s="10" t="s">
        <v>63</v>
      </c>
      <c r="B33" s="39"/>
      <c r="C33" s="20">
        <v>0.41387000000000002</v>
      </c>
      <c r="D33" s="18">
        <v>3.7650000000000003E-2</v>
      </c>
      <c r="E33" s="18">
        <v>0.30421999999999999</v>
      </c>
      <c r="F33" s="18">
        <v>0</v>
      </c>
      <c r="G33" s="18">
        <v>0</v>
      </c>
      <c r="H33" s="18">
        <v>0</v>
      </c>
      <c r="I33" s="18">
        <v>0</v>
      </c>
      <c r="K33" s="10" t="s">
        <v>63</v>
      </c>
      <c r="L33" s="39"/>
      <c r="M33" s="20">
        <v>0</v>
      </c>
      <c r="N33" s="18">
        <v>7.1999999999999995E-2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740</v>
      </c>
      <c r="B34" s="39"/>
      <c r="C34" s="20">
        <v>8.1237700000000004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740</v>
      </c>
      <c r="L34" s="39"/>
      <c r="M34" s="20">
        <v>8.1</v>
      </c>
      <c r="N34" s="18">
        <v>2.3769999999999999E-2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75.632750000000001</v>
      </c>
      <c r="D36" s="18">
        <v>8.9135899999999992</v>
      </c>
      <c r="E36" s="18">
        <v>5.2460500000000003</v>
      </c>
      <c r="F36" s="18">
        <v>0</v>
      </c>
      <c r="G36" s="18">
        <v>0</v>
      </c>
      <c r="H36" s="18">
        <v>0</v>
      </c>
      <c r="I36" s="18">
        <v>0</v>
      </c>
      <c r="K36" s="10" t="s">
        <v>65</v>
      </c>
      <c r="L36" s="39"/>
      <c r="M36" s="20">
        <v>61.163040000000002</v>
      </c>
      <c r="N36" s="18">
        <v>0.24531</v>
      </c>
      <c r="O36" s="18">
        <v>0</v>
      </c>
      <c r="P36" s="18">
        <v>0</v>
      </c>
      <c r="Q36" s="18">
        <v>0</v>
      </c>
      <c r="R36" s="18">
        <v>6.4750000000000002E-2</v>
      </c>
      <c r="S36" s="18">
        <v>0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109.25826000000001</v>
      </c>
      <c r="D38" s="18">
        <v>9.9454999999999991</v>
      </c>
      <c r="E38" s="18">
        <v>0</v>
      </c>
      <c r="F38" s="18">
        <v>0</v>
      </c>
      <c r="G38" s="18">
        <v>62.785040000000002</v>
      </c>
      <c r="H38" s="18">
        <v>3.125E-2</v>
      </c>
      <c r="I38" s="18">
        <v>0</v>
      </c>
      <c r="K38" s="10" t="s">
        <v>67</v>
      </c>
      <c r="L38" s="39"/>
      <c r="M38" s="20">
        <v>6.3783000000000003</v>
      </c>
      <c r="N38" s="18">
        <v>2.5</v>
      </c>
      <c r="O38" s="18">
        <v>0</v>
      </c>
      <c r="P38" s="18">
        <v>0</v>
      </c>
      <c r="Q38" s="18">
        <v>0</v>
      </c>
      <c r="R38" s="18">
        <v>27.618179999999999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225.2381</v>
      </c>
      <c r="D39" s="22">
        <v>23.09074</v>
      </c>
      <c r="E39" s="22">
        <v>5.9904000000000002</v>
      </c>
      <c r="F39" s="22">
        <v>0</v>
      </c>
      <c r="G39" s="22">
        <v>62.825040000000001</v>
      </c>
      <c r="H39" s="22">
        <v>0.10705000000000001</v>
      </c>
      <c r="I39" s="22">
        <v>21.950900000000001</v>
      </c>
      <c r="K39" s="13" t="s">
        <v>14</v>
      </c>
      <c r="L39" s="39"/>
      <c r="M39" s="45">
        <v>75.64134</v>
      </c>
      <c r="N39" s="22">
        <v>4.7420499999999999</v>
      </c>
      <c r="O39" s="22">
        <v>0</v>
      </c>
      <c r="P39" s="22">
        <v>2.538E-2</v>
      </c>
      <c r="Q39" s="22">
        <v>0</v>
      </c>
      <c r="R39" s="22">
        <v>29.206939999999999</v>
      </c>
      <c r="S39" s="22">
        <v>1.6582699999999999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10906.1931</v>
      </c>
      <c r="D41" s="22">
        <v>978.06886999999995</v>
      </c>
      <c r="E41" s="22">
        <v>1631.74962</v>
      </c>
      <c r="F41" s="22">
        <v>91.165589999999995</v>
      </c>
      <c r="G41" s="22">
        <v>896.00341000000003</v>
      </c>
      <c r="H41" s="22">
        <v>138.51854</v>
      </c>
      <c r="I41" s="22">
        <v>1967.29637</v>
      </c>
      <c r="K41" s="13" t="s">
        <v>272</v>
      </c>
      <c r="L41" s="39"/>
      <c r="M41" s="45">
        <v>3265.0108</v>
      </c>
      <c r="N41" s="22">
        <v>695.70005000000003</v>
      </c>
      <c r="O41" s="22">
        <v>0</v>
      </c>
      <c r="P41" s="22">
        <v>352.87907999999999</v>
      </c>
      <c r="Q41" s="22">
        <v>157.06934999999999</v>
      </c>
      <c r="R41" s="22">
        <v>493.62272999999999</v>
      </c>
      <c r="S41" s="22">
        <v>239.10869</v>
      </c>
    </row>
    <row r="42" spans="1:19" s="11" customFormat="1" ht="39.950000000000003" customHeight="1" x14ac:dyDescent="0.2">
      <c r="A42" s="1130" t="s">
        <v>165</v>
      </c>
      <c r="B42" s="1153"/>
      <c r="C42" s="1153"/>
      <c r="D42" s="1153"/>
      <c r="E42" s="1153"/>
      <c r="F42" s="1153"/>
      <c r="G42" s="1153"/>
      <c r="H42" s="1153"/>
      <c r="I42" s="1153"/>
      <c r="J42" s="9"/>
      <c r="K42" s="1130" t="s">
        <v>151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958.15048999999999</v>
      </c>
      <c r="D52" s="18">
        <v>59.179769999999998</v>
      </c>
      <c r="E52" s="18">
        <v>2.7892800000000002</v>
      </c>
      <c r="F52" s="18">
        <v>0</v>
      </c>
      <c r="G52" s="18">
        <v>131.57398000000001</v>
      </c>
      <c r="H52" s="18">
        <v>0.66515999999999997</v>
      </c>
      <c r="I52" s="18">
        <v>50.348590000000002</v>
      </c>
      <c r="K52" s="10" t="s">
        <v>55</v>
      </c>
      <c r="L52" s="39"/>
      <c r="M52" s="20">
        <v>530.29603999999995</v>
      </c>
      <c r="N52" s="18">
        <v>161.55387999999999</v>
      </c>
      <c r="O52" s="18">
        <v>0</v>
      </c>
      <c r="P52" s="18">
        <v>7.1854100000000001</v>
      </c>
      <c r="Q52" s="18">
        <v>12.318160000000001</v>
      </c>
      <c r="R52" s="18">
        <v>1.1297200000000001</v>
      </c>
      <c r="S52" s="18">
        <v>1.1105100000000001</v>
      </c>
    </row>
    <row r="53" spans="1:19" s="6" customFormat="1" x14ac:dyDescent="0.2">
      <c r="A53" s="37" t="s">
        <v>58</v>
      </c>
      <c r="B53" s="39"/>
      <c r="C53" s="20">
        <v>957.08330999999998</v>
      </c>
      <c r="D53" s="18">
        <v>58.85134</v>
      </c>
      <c r="E53" s="18">
        <v>2.7892800000000002</v>
      </c>
      <c r="F53" s="18">
        <v>0</v>
      </c>
      <c r="G53" s="18">
        <v>131.57398000000001</v>
      </c>
      <c r="H53" s="18">
        <v>0.66515999999999997</v>
      </c>
      <c r="I53" s="18">
        <v>50.348590000000002</v>
      </c>
      <c r="K53" s="37" t="s">
        <v>58</v>
      </c>
      <c r="L53" s="39"/>
      <c r="M53" s="20">
        <v>529.55727999999999</v>
      </c>
      <c r="N53" s="18">
        <v>161.55387999999999</v>
      </c>
      <c r="O53" s="18">
        <v>0</v>
      </c>
      <c r="P53" s="18">
        <v>7.1854100000000001</v>
      </c>
      <c r="Q53" s="18">
        <v>12.318160000000001</v>
      </c>
      <c r="R53" s="18">
        <v>1.1297200000000001</v>
      </c>
      <c r="S53" s="18">
        <v>1.1105100000000001</v>
      </c>
    </row>
    <row r="54" spans="1:19" s="6" customFormat="1" x14ac:dyDescent="0.2">
      <c r="A54" s="37" t="s">
        <v>97</v>
      </c>
      <c r="B54" s="39"/>
      <c r="C54" s="20">
        <v>1.06718</v>
      </c>
      <c r="D54" s="18">
        <v>0.32843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97</v>
      </c>
      <c r="L54" s="39"/>
      <c r="M54" s="20">
        <v>0.73875999999999997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13.269590000000001</v>
      </c>
      <c r="D55" s="18">
        <v>0.31161</v>
      </c>
      <c r="E55" s="18">
        <v>1.8360000000000001E-2</v>
      </c>
      <c r="F55" s="18">
        <v>0</v>
      </c>
      <c r="G55" s="18">
        <v>9.7673199999999998</v>
      </c>
      <c r="H55" s="18">
        <v>0</v>
      </c>
      <c r="I55" s="18">
        <v>9.6799999999999994E-3</v>
      </c>
      <c r="K55" s="10" t="s">
        <v>56</v>
      </c>
      <c r="L55" s="39"/>
      <c r="M55" s="20">
        <v>5.7600000000000004E-3</v>
      </c>
      <c r="N55" s="18">
        <v>3.1451500000000001</v>
      </c>
      <c r="O55" s="18">
        <v>0</v>
      </c>
      <c r="P55" s="18">
        <v>0</v>
      </c>
      <c r="Q55" s="18">
        <v>0</v>
      </c>
      <c r="R55" s="18">
        <v>0</v>
      </c>
      <c r="S55" s="18">
        <v>1.172E-2</v>
      </c>
    </row>
    <row r="56" spans="1:19" s="6" customFormat="1" x14ac:dyDescent="0.2">
      <c r="A56" s="10" t="s">
        <v>57</v>
      </c>
      <c r="B56" s="39"/>
      <c r="C56" s="20">
        <v>21.627310000000001</v>
      </c>
      <c r="D56" s="18">
        <v>3.7120199999999999</v>
      </c>
      <c r="E56" s="18">
        <v>0.63910999999999996</v>
      </c>
      <c r="F56" s="18">
        <v>0</v>
      </c>
      <c r="G56" s="18">
        <v>15.85721</v>
      </c>
      <c r="H56" s="18">
        <v>0</v>
      </c>
      <c r="I56" s="18">
        <v>0</v>
      </c>
      <c r="K56" s="10" t="s">
        <v>57</v>
      </c>
      <c r="L56" s="39"/>
      <c r="M56" s="20">
        <v>1.4189700000000001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21.059470000000001</v>
      </c>
      <c r="D57" s="18">
        <v>3.14418</v>
      </c>
      <c r="E57" s="18">
        <v>0.63910999999999996</v>
      </c>
      <c r="F57" s="18">
        <v>0</v>
      </c>
      <c r="G57" s="18">
        <v>15.85721</v>
      </c>
      <c r="H57" s="18">
        <v>0</v>
      </c>
      <c r="I57" s="18">
        <v>0</v>
      </c>
      <c r="K57" s="37" t="s">
        <v>58</v>
      </c>
      <c r="L57" s="39"/>
      <c r="M57" s="20">
        <v>1.4189700000000001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0.56784000000000001</v>
      </c>
      <c r="D58" s="18">
        <v>0.56784000000000001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993.04740000000004</v>
      </c>
      <c r="D59" s="22">
        <v>63.203400000000002</v>
      </c>
      <c r="E59" s="22">
        <v>3.4467500000000002</v>
      </c>
      <c r="F59" s="22">
        <v>0</v>
      </c>
      <c r="G59" s="22">
        <v>157.19851</v>
      </c>
      <c r="H59" s="22">
        <v>0.66515999999999997</v>
      </c>
      <c r="I59" s="22">
        <v>50.358260000000001</v>
      </c>
      <c r="K59" s="13" t="s">
        <v>14</v>
      </c>
      <c r="L59" s="39"/>
      <c r="M59" s="45">
        <v>531.72077000000002</v>
      </c>
      <c r="N59" s="22">
        <v>164.69902999999999</v>
      </c>
      <c r="O59" s="22">
        <v>0</v>
      </c>
      <c r="P59" s="22">
        <v>7.1854100000000001</v>
      </c>
      <c r="Q59" s="22">
        <v>12.318160000000001</v>
      </c>
      <c r="R59" s="22">
        <v>1.1297200000000001</v>
      </c>
      <c r="S59" s="22">
        <v>1.1222300000000001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993.04740000000004</v>
      </c>
      <c r="D62" s="56">
        <v>63.203400000000002</v>
      </c>
      <c r="E62" s="56">
        <v>3.4467500000000002</v>
      </c>
      <c r="F62" s="56">
        <v>0</v>
      </c>
      <c r="G62" s="56">
        <v>157.19851</v>
      </c>
      <c r="H62" s="56">
        <v>0.66515999999999997</v>
      </c>
      <c r="I62" s="56">
        <v>50.358260000000001</v>
      </c>
      <c r="K62" s="93" t="s">
        <v>70</v>
      </c>
      <c r="L62" s="39"/>
      <c r="M62" s="55">
        <v>531.72077000000002</v>
      </c>
      <c r="N62" s="56">
        <v>164.69902999999999</v>
      </c>
      <c r="O62" s="56">
        <v>0</v>
      </c>
      <c r="P62" s="56">
        <v>7.1854100000000001</v>
      </c>
      <c r="Q62" s="56">
        <v>12.318160000000001</v>
      </c>
      <c r="R62" s="56">
        <v>1.1297200000000001</v>
      </c>
      <c r="S62" s="56">
        <v>1.1222300000000001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2.0400000000000001E-2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2.0400000000000001E-2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0.72874000000000005</v>
      </c>
      <c r="D65" s="18">
        <v>0</v>
      </c>
      <c r="E65" s="18">
        <v>0</v>
      </c>
      <c r="F65" s="18">
        <v>0</v>
      </c>
      <c r="G65" s="18">
        <v>2.3959999999999999E-2</v>
      </c>
      <c r="H65" s="18">
        <v>0</v>
      </c>
      <c r="I65" s="18">
        <v>0</v>
      </c>
      <c r="K65" s="10" t="s">
        <v>15</v>
      </c>
      <c r="L65" s="39"/>
      <c r="M65" s="20">
        <v>0.40928999999999999</v>
      </c>
      <c r="N65" s="18">
        <v>5.6000000000000001E-2</v>
      </c>
      <c r="O65" s="18">
        <v>0</v>
      </c>
      <c r="P65" s="18">
        <v>0.22653000000000001</v>
      </c>
      <c r="Q65" s="18">
        <v>0</v>
      </c>
      <c r="R65" s="18">
        <v>0</v>
      </c>
      <c r="S65" s="18">
        <v>1.2959999999999999E-2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1.7278800000000001</v>
      </c>
      <c r="D67" s="18">
        <v>0</v>
      </c>
      <c r="E67" s="18">
        <v>2.7369999999999998E-2</v>
      </c>
      <c r="F67" s="18">
        <v>0</v>
      </c>
      <c r="G67" s="18">
        <v>0</v>
      </c>
      <c r="H67" s="18">
        <v>0</v>
      </c>
      <c r="I67" s="18">
        <v>0</v>
      </c>
      <c r="K67" s="10" t="s">
        <v>63</v>
      </c>
      <c r="L67" s="39"/>
      <c r="M67" s="20">
        <v>0</v>
      </c>
      <c r="N67" s="18">
        <v>1.70052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47.212000000000003</v>
      </c>
      <c r="D70" s="18">
        <v>0</v>
      </c>
      <c r="E70" s="18">
        <v>0</v>
      </c>
      <c r="F70" s="18">
        <v>0</v>
      </c>
      <c r="G70" s="18">
        <v>13.2</v>
      </c>
      <c r="H70" s="18">
        <v>0</v>
      </c>
      <c r="I70" s="18">
        <v>0</v>
      </c>
      <c r="K70" s="10" t="s">
        <v>65</v>
      </c>
      <c r="L70" s="39"/>
      <c r="M70" s="20">
        <v>34.012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5.1057600000000001</v>
      </c>
      <c r="D72" s="18">
        <v>4.6698599999999999</v>
      </c>
      <c r="E72" s="18">
        <v>0</v>
      </c>
      <c r="F72" s="18">
        <v>0</v>
      </c>
      <c r="G72" s="18">
        <v>0.37390000000000001</v>
      </c>
      <c r="H72" s="18">
        <v>0</v>
      </c>
      <c r="I72" s="18">
        <v>0</v>
      </c>
      <c r="K72" s="10" t="s">
        <v>67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6.2E-2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54.794780000000003</v>
      </c>
      <c r="D73" s="22">
        <v>4.6698599999999999</v>
      </c>
      <c r="E73" s="22">
        <v>2.7369999999999998E-2</v>
      </c>
      <c r="F73" s="22">
        <v>0</v>
      </c>
      <c r="G73" s="22">
        <v>13.597860000000001</v>
      </c>
      <c r="H73" s="22">
        <v>0</v>
      </c>
      <c r="I73" s="22">
        <v>0</v>
      </c>
      <c r="K73" s="13" t="s">
        <v>14</v>
      </c>
      <c r="L73" s="39"/>
      <c r="M73" s="45">
        <v>34.421289999999999</v>
      </c>
      <c r="N73" s="22">
        <v>1.7769200000000001</v>
      </c>
      <c r="O73" s="22">
        <v>0</v>
      </c>
      <c r="P73" s="22">
        <v>0.22653000000000001</v>
      </c>
      <c r="Q73" s="22">
        <v>0</v>
      </c>
      <c r="R73" s="22">
        <v>6.2E-2</v>
      </c>
      <c r="S73" s="22">
        <v>1.2959999999999999E-2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1047.8421800000001</v>
      </c>
      <c r="D75" s="22">
        <v>67.873249999999999</v>
      </c>
      <c r="E75" s="22">
        <v>3.4741200000000001</v>
      </c>
      <c r="F75" s="22">
        <v>0</v>
      </c>
      <c r="G75" s="22">
        <v>170.79637</v>
      </c>
      <c r="H75" s="22">
        <v>0.66515999999999997</v>
      </c>
      <c r="I75" s="22">
        <v>50.358260000000001</v>
      </c>
      <c r="K75" s="13" t="s">
        <v>272</v>
      </c>
      <c r="L75" s="39"/>
      <c r="M75" s="45">
        <v>566.14206000000001</v>
      </c>
      <c r="N75" s="22">
        <v>166.47595000000001</v>
      </c>
      <c r="O75" s="22">
        <v>0</v>
      </c>
      <c r="P75" s="22">
        <v>7.4119400000000004</v>
      </c>
      <c r="Q75" s="22">
        <v>12.318160000000001</v>
      </c>
      <c r="R75" s="22">
        <v>1.1917199999999999</v>
      </c>
      <c r="S75" s="22">
        <v>1.1351899999999999</v>
      </c>
    </row>
    <row r="76" spans="1:19" s="157" customFormat="1" ht="12.75" customHeight="1" x14ac:dyDescent="0.2">
      <c r="A76" s="247"/>
      <c r="B76" s="11"/>
      <c r="C76" s="22"/>
      <c r="D76" s="22"/>
      <c r="E76" s="15"/>
      <c r="F76" s="15"/>
      <c r="J76" s="30"/>
      <c r="K76" s="8"/>
      <c r="L76" s="11"/>
      <c r="M76" s="22"/>
      <c r="N76" s="22"/>
      <c r="O76" s="15"/>
      <c r="P76" s="15"/>
    </row>
    <row r="77" spans="1:19" s="157" customFormat="1" ht="12.75" customHeight="1" x14ac:dyDescent="0.2">
      <c r="A77" s="1226"/>
      <c r="B77" s="1227"/>
      <c r="C77" s="1227"/>
      <c r="D77" s="1227"/>
      <c r="E77" s="1227"/>
      <c r="F77" s="1227"/>
      <c r="G77" s="1227"/>
      <c r="H77" s="1227"/>
      <c r="I77" s="1227"/>
      <c r="J77" s="1227"/>
      <c r="K77" s="8"/>
      <c r="L77" s="11"/>
      <c r="M77" s="22"/>
      <c r="N77" s="22"/>
      <c r="O77" s="15"/>
      <c r="P77" s="15"/>
    </row>
    <row r="78" spans="1:19" s="218" customFormat="1" x14ac:dyDescent="0.2"/>
    <row r="79" spans="1:19" s="197" customFormat="1" x14ac:dyDescent="0.2"/>
    <row r="80" spans="1:19" s="197" customFormat="1" x14ac:dyDescent="0.2"/>
    <row r="81" spans="1:19" x14ac:dyDescent="0.2">
      <c r="A81" s="198"/>
      <c r="B81" s="198"/>
      <c r="C81" s="197"/>
      <c r="D81" s="198"/>
      <c r="E81" s="198"/>
      <c r="F81" s="198"/>
      <c r="G81" s="197"/>
      <c r="H81" s="197"/>
      <c r="I81" s="197"/>
      <c r="J81" s="197"/>
      <c r="K81" s="197"/>
      <c r="L81" s="197"/>
      <c r="M81" s="197"/>
      <c r="N81" s="197"/>
      <c r="O81" s="197"/>
      <c r="P81" s="197"/>
      <c r="Q81" s="197"/>
      <c r="R81" s="197"/>
      <c r="S81" s="197"/>
    </row>
    <row r="82" spans="1:19" x14ac:dyDescent="0.2">
      <c r="C82" s="198"/>
    </row>
  </sheetData>
  <mergeCells count="26">
    <mergeCell ref="C5:C6"/>
    <mergeCell ref="D5:D6"/>
    <mergeCell ref="E5:E6"/>
    <mergeCell ref="O5:O6"/>
    <mergeCell ref="P5:P6"/>
    <mergeCell ref="Q5:Q6"/>
    <mergeCell ref="R5:R6"/>
    <mergeCell ref="G5:G6"/>
    <mergeCell ref="H5:H6"/>
    <mergeCell ref="K5:L7"/>
    <mergeCell ref="F5:F6"/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 enableFormatConditionsCalculation="0"/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7109375" style="71" customWidth="1" collapsed="1"/>
    <col min="2" max="2" width="3.7109375" style="71" customWidth="1" collapsed="1"/>
    <col min="3" max="9" width="12.7109375" style="71" customWidth="1" collapsed="1"/>
    <col min="10" max="10" width="2.7109375" style="77" hidden="1" customWidth="1" collapsed="1"/>
    <col min="11" max="11" width="33.7109375" style="77" customWidth="1" collapsed="1"/>
    <col min="12" max="12" width="2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116</v>
      </c>
      <c r="C1" s="159"/>
      <c r="D1" s="159"/>
      <c r="E1" s="159"/>
      <c r="F1" s="159"/>
      <c r="K1" s="158" t="s">
        <v>116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117</v>
      </c>
      <c r="C2" s="161"/>
      <c r="D2" s="161"/>
      <c r="E2" s="161"/>
      <c r="F2" s="161"/>
      <c r="H2" s="161"/>
      <c r="K2" s="160" t="s">
        <v>117</v>
      </c>
      <c r="O2" s="161"/>
      <c r="P2" s="161"/>
      <c r="Q2" s="161"/>
      <c r="R2" s="161"/>
      <c r="S2" s="161"/>
    </row>
    <row r="3" spans="1:19" s="160" customFormat="1" ht="20.100000000000001" customHeight="1" x14ac:dyDescent="0.25">
      <c r="A3" s="160" t="s">
        <v>792</v>
      </c>
      <c r="C3" s="161"/>
      <c r="D3" s="161"/>
      <c r="E3" s="161"/>
      <c r="F3" s="161"/>
      <c r="K3" s="160" t="s">
        <v>792</v>
      </c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213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213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8" customFormat="1" ht="33.75" customHeight="1" x14ac:dyDescent="0.2">
      <c r="A8" s="1137" t="s">
        <v>217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216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10680.95501</v>
      </c>
      <c r="D10" s="56">
        <v>954.97812999999996</v>
      </c>
      <c r="E10" s="56">
        <v>1625.7592199999999</v>
      </c>
      <c r="F10" s="56">
        <v>91.165589999999995</v>
      </c>
      <c r="G10" s="56">
        <v>833.17836999999997</v>
      </c>
      <c r="H10" s="56">
        <v>138.41148999999999</v>
      </c>
      <c r="I10" s="56">
        <v>1945.34547</v>
      </c>
      <c r="K10" s="93" t="s">
        <v>70</v>
      </c>
      <c r="L10" s="39"/>
      <c r="M10" s="55">
        <v>3189.3694599999999</v>
      </c>
      <c r="N10" s="56">
        <v>690.95800999999994</v>
      </c>
      <c r="O10" s="56">
        <v>0</v>
      </c>
      <c r="P10" s="56">
        <v>352.8537</v>
      </c>
      <c r="Q10" s="56">
        <v>157.06934999999999</v>
      </c>
      <c r="R10" s="56">
        <v>464.41579000000002</v>
      </c>
      <c r="S10" s="56">
        <v>237.45042000000001</v>
      </c>
    </row>
    <row r="11" spans="1:19" s="17" customFormat="1" ht="18" customHeight="1" x14ac:dyDescent="0.2">
      <c r="A11" s="7" t="s">
        <v>71</v>
      </c>
      <c r="B11" s="39"/>
      <c r="C11" s="45">
        <v>225.2381</v>
      </c>
      <c r="D11" s="22">
        <v>23.09074</v>
      </c>
      <c r="E11" s="22">
        <v>5.9904000000000002</v>
      </c>
      <c r="F11" s="22">
        <v>0</v>
      </c>
      <c r="G11" s="22">
        <v>62.825040000000001</v>
      </c>
      <c r="H11" s="22">
        <v>0.10705000000000001</v>
      </c>
      <c r="I11" s="22">
        <v>21.950900000000001</v>
      </c>
      <c r="K11" s="7" t="s">
        <v>71</v>
      </c>
      <c r="L11" s="39"/>
      <c r="M11" s="45">
        <v>75.64134</v>
      </c>
      <c r="N11" s="22">
        <v>4.7420499999999999</v>
      </c>
      <c r="O11" s="22">
        <v>0</v>
      </c>
      <c r="P11" s="22">
        <v>2.538E-2</v>
      </c>
      <c r="Q11" s="22">
        <v>0</v>
      </c>
      <c r="R11" s="22">
        <v>29.206939999999999</v>
      </c>
      <c r="S11" s="22">
        <v>1.6582699999999999</v>
      </c>
    </row>
    <row r="12" spans="1:19" s="11" customFormat="1" ht="8.1" customHeight="1" x14ac:dyDescent="0.2">
      <c r="A12" s="94"/>
      <c r="B12" s="94"/>
      <c r="C12" s="1129"/>
      <c r="D12" s="1129"/>
      <c r="E12" s="1129"/>
      <c r="F12" s="1129"/>
      <c r="G12" s="1129"/>
      <c r="H12" s="1129"/>
      <c r="I12" s="112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157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1261.2463700000001</v>
      </c>
      <c r="D19" s="22">
        <v>187.33443</v>
      </c>
      <c r="E19" s="22">
        <v>259.29527000000002</v>
      </c>
      <c r="F19" s="22">
        <v>0</v>
      </c>
      <c r="G19" s="22">
        <v>33.398429999999998</v>
      </c>
      <c r="H19" s="22">
        <v>0.80047999999999997</v>
      </c>
      <c r="I19" s="22">
        <v>469.07697999999999</v>
      </c>
      <c r="J19" s="9"/>
      <c r="K19" s="7" t="s">
        <v>68</v>
      </c>
      <c r="L19" s="7"/>
      <c r="M19" s="45">
        <v>211.52196000000001</v>
      </c>
      <c r="N19" s="22">
        <v>56.43683</v>
      </c>
      <c r="O19" s="22">
        <v>0</v>
      </c>
      <c r="P19" s="22">
        <v>6.4436900000000001</v>
      </c>
      <c r="Q19" s="22">
        <v>3.8</v>
      </c>
      <c r="R19" s="22">
        <v>32.578299999999999</v>
      </c>
      <c r="S19" s="22">
        <v>0.56000000000000005</v>
      </c>
    </row>
    <row r="20" spans="1:19" s="6" customFormat="1" ht="18" customHeight="1" x14ac:dyDescent="0.2">
      <c r="A20" s="10" t="s">
        <v>55</v>
      </c>
      <c r="B20" s="39"/>
      <c r="C20" s="20">
        <v>1186.23137</v>
      </c>
      <c r="D20" s="18">
        <v>187.33443</v>
      </c>
      <c r="E20" s="18">
        <v>184.29526999999999</v>
      </c>
      <c r="F20" s="18">
        <v>0</v>
      </c>
      <c r="G20" s="18">
        <v>33.398429999999998</v>
      </c>
      <c r="H20" s="18">
        <v>0.80047999999999997</v>
      </c>
      <c r="I20" s="18">
        <v>469.07697999999999</v>
      </c>
      <c r="K20" s="10" t="s">
        <v>55</v>
      </c>
      <c r="L20" s="39"/>
      <c r="M20" s="20">
        <v>211.50695999999999</v>
      </c>
      <c r="N20" s="18">
        <v>56.43683</v>
      </c>
      <c r="O20" s="18">
        <v>0</v>
      </c>
      <c r="P20" s="18">
        <v>6.4436900000000001</v>
      </c>
      <c r="Q20" s="18">
        <v>3.8</v>
      </c>
      <c r="R20" s="18">
        <v>32.578299999999999</v>
      </c>
      <c r="S20" s="18">
        <v>0.56000000000000005</v>
      </c>
    </row>
    <row r="21" spans="1:19" s="6" customFormat="1" x14ac:dyDescent="0.2">
      <c r="A21" s="37" t="s">
        <v>58</v>
      </c>
      <c r="B21" s="39"/>
      <c r="C21" s="20">
        <v>1170.21498</v>
      </c>
      <c r="D21" s="18">
        <v>187.33443</v>
      </c>
      <c r="E21" s="18">
        <v>184.29526999999999</v>
      </c>
      <c r="F21" s="18">
        <v>0</v>
      </c>
      <c r="G21" s="18">
        <v>33.398429999999998</v>
      </c>
      <c r="H21" s="18">
        <v>0.80047999999999997</v>
      </c>
      <c r="I21" s="18">
        <v>469.07697999999999</v>
      </c>
      <c r="K21" s="37" t="s">
        <v>58</v>
      </c>
      <c r="L21" s="39"/>
      <c r="M21" s="20">
        <v>195.49056999999999</v>
      </c>
      <c r="N21" s="18">
        <v>56.43683</v>
      </c>
      <c r="O21" s="18">
        <v>0</v>
      </c>
      <c r="P21" s="18">
        <v>6.4436900000000001</v>
      </c>
      <c r="Q21" s="18">
        <v>3.8</v>
      </c>
      <c r="R21" s="18">
        <v>32.578299999999999</v>
      </c>
      <c r="S21" s="18">
        <v>0.56000000000000005</v>
      </c>
    </row>
    <row r="22" spans="1:19" s="6" customFormat="1" x14ac:dyDescent="0.2">
      <c r="A22" s="37" t="s">
        <v>97</v>
      </c>
      <c r="B22" s="39"/>
      <c r="C22" s="20">
        <v>16.016390000000001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16.016390000000001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75.015000000000001</v>
      </c>
      <c r="D23" s="18">
        <v>0</v>
      </c>
      <c r="E23" s="18">
        <v>75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1.4999999999999999E-2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1261.2463700000001</v>
      </c>
      <c r="D29" s="56">
        <v>187.33443</v>
      </c>
      <c r="E29" s="56">
        <v>259.29527000000002</v>
      </c>
      <c r="F29" s="56">
        <v>0</v>
      </c>
      <c r="G29" s="56">
        <v>33.398429999999998</v>
      </c>
      <c r="H29" s="56">
        <v>0.80047999999999997</v>
      </c>
      <c r="I29" s="56">
        <v>469.07697999999999</v>
      </c>
      <c r="K29" s="93" t="s">
        <v>70</v>
      </c>
      <c r="L29" s="39"/>
      <c r="M29" s="55">
        <v>211.52196000000001</v>
      </c>
      <c r="N29" s="56">
        <v>56.43683</v>
      </c>
      <c r="O29" s="56">
        <v>0</v>
      </c>
      <c r="P29" s="56">
        <v>6.4436900000000001</v>
      </c>
      <c r="Q29" s="56">
        <v>3.8</v>
      </c>
      <c r="R29" s="56">
        <v>32.578299999999999</v>
      </c>
      <c r="S29" s="56">
        <v>0.56000000000000005</v>
      </c>
    </row>
    <row r="30" spans="1:19" s="17" customFormat="1" ht="18" customHeight="1" x14ac:dyDescent="0.2">
      <c r="A30" s="7" t="s">
        <v>71</v>
      </c>
      <c r="B30" s="39"/>
      <c r="C30" s="45">
        <v>0.16303999999999999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0.16303999999999999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158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641.59451000000001</v>
      </c>
      <c r="D38" s="22">
        <v>2.4974699999999999</v>
      </c>
      <c r="E38" s="22">
        <v>81.647469999999998</v>
      </c>
      <c r="F38" s="22">
        <v>7.3683800000000002</v>
      </c>
      <c r="G38" s="22">
        <v>0.31</v>
      </c>
      <c r="H38" s="22">
        <v>12.87243</v>
      </c>
      <c r="I38" s="22">
        <v>339.50833</v>
      </c>
      <c r="J38" s="9"/>
      <c r="K38" s="7" t="s">
        <v>68</v>
      </c>
      <c r="L38" s="7"/>
      <c r="M38" s="45">
        <v>40.55068</v>
      </c>
      <c r="N38" s="22">
        <v>15.35582</v>
      </c>
      <c r="O38" s="22">
        <v>0</v>
      </c>
      <c r="P38" s="22">
        <v>23.134650000000001</v>
      </c>
      <c r="Q38" s="22">
        <v>3.4449700000000001</v>
      </c>
      <c r="R38" s="22">
        <v>113.93803</v>
      </c>
      <c r="S38" s="22">
        <v>0.96630000000000005</v>
      </c>
    </row>
    <row r="39" spans="1:19" s="6" customFormat="1" ht="18" customHeight="1" x14ac:dyDescent="0.2">
      <c r="A39" s="10" t="s">
        <v>55</v>
      </c>
      <c r="B39" s="39"/>
      <c r="C39" s="20">
        <v>641.06955000000005</v>
      </c>
      <c r="D39" s="18">
        <v>2.3390300000000002</v>
      </c>
      <c r="E39" s="18">
        <v>81.309449999999998</v>
      </c>
      <c r="F39" s="18">
        <v>7.3683800000000002</v>
      </c>
      <c r="G39" s="18">
        <v>0.31</v>
      </c>
      <c r="H39" s="18">
        <v>12.87243</v>
      </c>
      <c r="I39" s="18">
        <v>339.50833</v>
      </c>
      <c r="K39" s="10" t="s">
        <v>55</v>
      </c>
      <c r="L39" s="39"/>
      <c r="M39" s="20">
        <v>40.522179999999999</v>
      </c>
      <c r="N39" s="18">
        <v>15.35582</v>
      </c>
      <c r="O39" s="18">
        <v>0</v>
      </c>
      <c r="P39" s="18">
        <v>23.134650000000001</v>
      </c>
      <c r="Q39" s="18">
        <v>3.4449700000000001</v>
      </c>
      <c r="R39" s="18">
        <v>113.93803</v>
      </c>
      <c r="S39" s="18">
        <v>0.96630000000000005</v>
      </c>
    </row>
    <row r="40" spans="1:19" s="6" customFormat="1" x14ac:dyDescent="0.2">
      <c r="A40" s="37" t="s">
        <v>58</v>
      </c>
      <c r="B40" s="39"/>
      <c r="C40" s="20">
        <v>641.06955000000005</v>
      </c>
      <c r="D40" s="18">
        <v>2.3390300000000002</v>
      </c>
      <c r="E40" s="18">
        <v>81.309449999999998</v>
      </c>
      <c r="F40" s="18">
        <v>7.3683800000000002</v>
      </c>
      <c r="G40" s="18">
        <v>0.31</v>
      </c>
      <c r="H40" s="18">
        <v>12.87243</v>
      </c>
      <c r="I40" s="18">
        <v>339.50833</v>
      </c>
      <c r="K40" s="37" t="s">
        <v>58</v>
      </c>
      <c r="L40" s="39"/>
      <c r="M40" s="20">
        <v>40.522179999999999</v>
      </c>
      <c r="N40" s="18">
        <v>15.35582</v>
      </c>
      <c r="O40" s="18">
        <v>0</v>
      </c>
      <c r="P40" s="18">
        <v>23.134650000000001</v>
      </c>
      <c r="Q40" s="18">
        <v>3.4449700000000001</v>
      </c>
      <c r="R40" s="18">
        <v>113.93803</v>
      </c>
      <c r="S40" s="18">
        <v>0.96630000000000005</v>
      </c>
    </row>
    <row r="41" spans="1:19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0.52495999999999998</v>
      </c>
      <c r="D42" s="18">
        <v>0.15844</v>
      </c>
      <c r="E42" s="18">
        <v>0.33801999999999999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2.8500000000000001E-2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641.59451000000001</v>
      </c>
      <c r="D48" s="56">
        <v>2.4974699999999999</v>
      </c>
      <c r="E48" s="56">
        <v>81.647469999999998</v>
      </c>
      <c r="F48" s="56">
        <v>7.3683800000000002</v>
      </c>
      <c r="G48" s="56">
        <v>0.31</v>
      </c>
      <c r="H48" s="56">
        <v>12.87243</v>
      </c>
      <c r="I48" s="56">
        <v>339.50833</v>
      </c>
      <c r="K48" s="93" t="s">
        <v>70</v>
      </c>
      <c r="L48" s="39"/>
      <c r="M48" s="55">
        <v>40.55068</v>
      </c>
      <c r="N48" s="56">
        <v>15.35582</v>
      </c>
      <c r="O48" s="56">
        <v>0</v>
      </c>
      <c r="P48" s="56">
        <v>23.134650000000001</v>
      </c>
      <c r="Q48" s="56">
        <v>3.4449700000000001</v>
      </c>
      <c r="R48" s="56">
        <v>113.93803</v>
      </c>
      <c r="S48" s="56">
        <v>0.96630000000000005</v>
      </c>
    </row>
    <row r="49" spans="1:19" s="17" customFormat="1" ht="18" customHeight="1" x14ac:dyDescent="0.2">
      <c r="A49" s="7" t="s">
        <v>71</v>
      </c>
      <c r="B49" s="39"/>
      <c r="C49" s="45">
        <v>66.435720000000003</v>
      </c>
      <c r="D49" s="22">
        <v>0</v>
      </c>
      <c r="E49" s="22">
        <v>1.829</v>
      </c>
      <c r="F49" s="22">
        <v>0</v>
      </c>
      <c r="G49" s="22">
        <v>0</v>
      </c>
      <c r="H49" s="22">
        <v>0</v>
      </c>
      <c r="I49" s="22">
        <v>0</v>
      </c>
      <c r="K49" s="7" t="s">
        <v>71</v>
      </c>
      <c r="L49" s="39"/>
      <c r="M49" s="45">
        <v>61</v>
      </c>
      <c r="N49" s="22">
        <v>1.1080000000000001</v>
      </c>
      <c r="O49" s="22">
        <v>0</v>
      </c>
      <c r="P49" s="22">
        <v>0</v>
      </c>
      <c r="Q49" s="22">
        <v>0</v>
      </c>
      <c r="R49" s="22">
        <v>2.4987200000000001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169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447.5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322.5</v>
      </c>
      <c r="N52" s="22">
        <v>125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447.5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322.5</v>
      </c>
      <c r="N53" s="18">
        <v>125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447.5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322.5</v>
      </c>
      <c r="N54" s="18">
        <v>125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8330.6141299999999</v>
      </c>
      <c r="D57" s="22">
        <v>765.14622999999995</v>
      </c>
      <c r="E57" s="22">
        <v>1284.81648</v>
      </c>
      <c r="F57" s="22">
        <v>83.797210000000007</v>
      </c>
      <c r="G57" s="22">
        <v>799.46993999999995</v>
      </c>
      <c r="H57" s="22">
        <v>124.73858</v>
      </c>
      <c r="I57" s="22">
        <v>1136.76016</v>
      </c>
      <c r="J57" s="9"/>
      <c r="K57" s="7" t="s">
        <v>68</v>
      </c>
      <c r="L57" s="7"/>
      <c r="M57" s="45">
        <v>2614.79682</v>
      </c>
      <c r="N57" s="22">
        <v>494.16536000000002</v>
      </c>
      <c r="O57" s="22">
        <v>0</v>
      </c>
      <c r="P57" s="22">
        <v>323.27535999999998</v>
      </c>
      <c r="Q57" s="22">
        <v>149.82438999999999</v>
      </c>
      <c r="R57" s="22">
        <v>317.89945999999998</v>
      </c>
      <c r="S57" s="22">
        <v>235.92411999999999</v>
      </c>
    </row>
    <row r="58" spans="1:19" s="6" customFormat="1" ht="18" customHeight="1" x14ac:dyDescent="0.2">
      <c r="A58" s="10" t="s">
        <v>55</v>
      </c>
      <c r="B58" s="39"/>
      <c r="C58" s="20">
        <v>7975.1655899999996</v>
      </c>
      <c r="D58" s="18">
        <v>759.10134000000005</v>
      </c>
      <c r="E58" s="18">
        <v>1179.74324</v>
      </c>
      <c r="F58" s="18">
        <v>83.797210000000007</v>
      </c>
      <c r="G58" s="18">
        <v>795.40751999999998</v>
      </c>
      <c r="H58" s="18">
        <v>124.63288</v>
      </c>
      <c r="I58" s="18">
        <v>992.96705999999995</v>
      </c>
      <c r="K58" s="10" t="s">
        <v>55</v>
      </c>
      <c r="L58" s="39"/>
      <c r="M58" s="20">
        <v>2523.74532</v>
      </c>
      <c r="N58" s="18">
        <v>489.84768000000003</v>
      </c>
      <c r="O58" s="18">
        <v>0</v>
      </c>
      <c r="P58" s="18">
        <v>323.27535999999998</v>
      </c>
      <c r="Q58" s="18">
        <v>149.82438999999999</v>
      </c>
      <c r="R58" s="18">
        <v>316.89945999999998</v>
      </c>
      <c r="S58" s="18">
        <v>235.92411999999999</v>
      </c>
    </row>
    <row r="59" spans="1:19" s="6" customFormat="1" x14ac:dyDescent="0.2">
      <c r="A59" s="37" t="s">
        <v>58</v>
      </c>
      <c r="B59" s="39"/>
      <c r="C59" s="20">
        <v>7963.29324</v>
      </c>
      <c r="D59" s="18">
        <v>747.22900000000004</v>
      </c>
      <c r="E59" s="18">
        <v>1179.74324</v>
      </c>
      <c r="F59" s="18">
        <v>83.797210000000007</v>
      </c>
      <c r="G59" s="18">
        <v>795.40751999999998</v>
      </c>
      <c r="H59" s="18">
        <v>124.63288</v>
      </c>
      <c r="I59" s="18">
        <v>992.96705999999995</v>
      </c>
      <c r="K59" s="37" t="s">
        <v>58</v>
      </c>
      <c r="L59" s="39"/>
      <c r="M59" s="20">
        <v>2523.74532</v>
      </c>
      <c r="N59" s="18">
        <v>489.84768000000003</v>
      </c>
      <c r="O59" s="18">
        <v>0</v>
      </c>
      <c r="P59" s="18">
        <v>323.27535999999998</v>
      </c>
      <c r="Q59" s="18">
        <v>149.82438999999999</v>
      </c>
      <c r="R59" s="18">
        <v>316.89945999999998</v>
      </c>
      <c r="S59" s="18">
        <v>235.92411999999999</v>
      </c>
    </row>
    <row r="60" spans="1:19" s="6" customFormat="1" x14ac:dyDescent="0.2">
      <c r="A60" s="37" t="s">
        <v>97</v>
      </c>
      <c r="B60" s="39"/>
      <c r="C60" s="20">
        <v>11.872350000000001</v>
      </c>
      <c r="D60" s="18">
        <v>11.872350000000001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345.44853999999998</v>
      </c>
      <c r="D61" s="18">
        <v>6.0448899999999997</v>
      </c>
      <c r="E61" s="18">
        <v>105.07324</v>
      </c>
      <c r="F61" s="18">
        <v>0</v>
      </c>
      <c r="G61" s="18">
        <v>4.0624200000000004</v>
      </c>
      <c r="H61" s="18">
        <v>0.1057</v>
      </c>
      <c r="I61" s="18">
        <v>143.79311000000001</v>
      </c>
      <c r="K61" s="10" t="s">
        <v>56</v>
      </c>
      <c r="L61" s="39"/>
      <c r="M61" s="20">
        <v>81.051500000000004</v>
      </c>
      <c r="N61" s="18">
        <v>4.3176800000000002</v>
      </c>
      <c r="O61" s="18">
        <v>0</v>
      </c>
      <c r="P61" s="18">
        <v>0</v>
      </c>
      <c r="Q61" s="18">
        <v>0</v>
      </c>
      <c r="R61" s="18">
        <v>1</v>
      </c>
      <c r="S61" s="18">
        <v>0</v>
      </c>
    </row>
    <row r="62" spans="1:19" s="6" customFormat="1" x14ac:dyDescent="0.2">
      <c r="A62" s="10" t="s">
        <v>57</v>
      </c>
      <c r="B62" s="39"/>
      <c r="C62" s="20">
        <v>10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10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10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10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8778.1141299999999</v>
      </c>
      <c r="D67" s="56">
        <v>765.14622999999995</v>
      </c>
      <c r="E67" s="56">
        <v>1284.81648</v>
      </c>
      <c r="F67" s="56">
        <v>83.797210000000007</v>
      </c>
      <c r="G67" s="56">
        <v>799.46993999999995</v>
      </c>
      <c r="H67" s="56">
        <v>124.73858</v>
      </c>
      <c r="I67" s="56">
        <v>1136.76016</v>
      </c>
      <c r="K67" s="93" t="s">
        <v>70</v>
      </c>
      <c r="L67" s="39"/>
      <c r="M67" s="55">
        <v>2937.29682</v>
      </c>
      <c r="N67" s="56">
        <v>619.16535999999996</v>
      </c>
      <c r="O67" s="56">
        <v>0</v>
      </c>
      <c r="P67" s="56">
        <v>323.27535999999998</v>
      </c>
      <c r="Q67" s="56">
        <v>149.82438999999999</v>
      </c>
      <c r="R67" s="56">
        <v>317.89945999999998</v>
      </c>
      <c r="S67" s="56">
        <v>235.92411999999999</v>
      </c>
    </row>
    <row r="68" spans="1:19" s="17" customFormat="1" ht="18" customHeight="1" x14ac:dyDescent="0.2">
      <c r="A68" s="7" t="s">
        <v>71</v>
      </c>
      <c r="B68" s="39"/>
      <c r="C68" s="45">
        <v>158.63933</v>
      </c>
      <c r="D68" s="22">
        <v>23.09074</v>
      </c>
      <c r="E68" s="22">
        <v>4.1614000000000004</v>
      </c>
      <c r="F68" s="22">
        <v>0</v>
      </c>
      <c r="G68" s="22">
        <v>62.825040000000001</v>
      </c>
      <c r="H68" s="22">
        <v>0.10705000000000001</v>
      </c>
      <c r="I68" s="22">
        <v>21.950900000000001</v>
      </c>
      <c r="K68" s="7" t="s">
        <v>71</v>
      </c>
      <c r="L68" s="39"/>
      <c r="M68" s="45">
        <v>14.478300000000001</v>
      </c>
      <c r="N68" s="22">
        <v>3.6340499999999998</v>
      </c>
      <c r="O68" s="22">
        <v>0</v>
      </c>
      <c r="P68" s="22">
        <v>2.538E-2</v>
      </c>
      <c r="Q68" s="22">
        <v>0</v>
      </c>
      <c r="R68" s="22">
        <v>26.708220000000001</v>
      </c>
      <c r="S68" s="22">
        <v>1.6582699999999999</v>
      </c>
    </row>
    <row r="69" spans="1:19" s="34" customFormat="1" x14ac:dyDescent="0.2">
      <c r="A69" s="8"/>
      <c r="B69" s="8"/>
      <c r="C69" s="18"/>
      <c r="D69" s="18"/>
      <c r="E69" s="18"/>
      <c r="F69" s="18"/>
      <c r="G69" s="18"/>
      <c r="H69" s="18"/>
      <c r="I69" s="18"/>
      <c r="J69" s="9"/>
      <c r="K69" s="8"/>
      <c r="L69" s="8"/>
      <c r="M69" s="22"/>
      <c r="N69" s="22"/>
    </row>
    <row r="70" spans="1:19" s="65" customFormat="1" ht="12.75" customHeight="1" x14ac:dyDescent="0.2">
      <c r="A70" s="95"/>
      <c r="B70" s="59"/>
      <c r="C70" s="18"/>
      <c r="D70" s="18"/>
      <c r="E70" s="11"/>
      <c r="F70" s="11"/>
      <c r="J70" s="30"/>
      <c r="K70" s="30"/>
    </row>
    <row r="71" spans="1:19" s="181" customFormat="1" ht="12" x14ac:dyDescent="0.2">
      <c r="A71" s="177"/>
      <c r="B71" s="177"/>
      <c r="C71" s="178"/>
      <c r="D71" s="178"/>
      <c r="E71" s="178"/>
      <c r="F71" s="178"/>
      <c r="G71" s="178"/>
      <c r="H71" s="179"/>
      <c r="I71" s="180"/>
      <c r="J71" s="178"/>
      <c r="K71" s="178"/>
      <c r="L71" s="178"/>
      <c r="M71" s="178"/>
      <c r="N71" s="178"/>
      <c r="O71" s="178"/>
      <c r="P71" s="178"/>
      <c r="Q71" s="178"/>
      <c r="R71" s="178"/>
      <c r="S71" s="178"/>
    </row>
    <row r="72" spans="1:19" s="181" customFormat="1" ht="12" x14ac:dyDescent="0.2">
      <c r="A72" s="177"/>
      <c r="B72" s="177"/>
      <c r="C72" s="178"/>
      <c r="D72" s="178"/>
      <c r="E72" s="178"/>
      <c r="F72" s="178"/>
      <c r="G72" s="178"/>
      <c r="H72" s="179"/>
      <c r="I72" s="180"/>
      <c r="J72" s="178"/>
      <c r="K72" s="178"/>
      <c r="L72" s="178"/>
      <c r="M72" s="178"/>
      <c r="N72" s="178"/>
      <c r="O72" s="178"/>
      <c r="P72" s="178"/>
      <c r="Q72" s="178"/>
      <c r="R72" s="178"/>
      <c r="S72" s="178"/>
    </row>
    <row r="73" spans="1:19" s="181" customFormat="1" x14ac:dyDescent="0.2">
      <c r="A73" s="199"/>
      <c r="B73" s="177"/>
      <c r="C73" s="178"/>
      <c r="D73" s="178"/>
      <c r="E73" s="178"/>
      <c r="F73" s="178"/>
      <c r="G73" s="178"/>
      <c r="H73" s="179"/>
      <c r="I73" s="180"/>
      <c r="J73" s="178"/>
      <c r="K73" s="178"/>
      <c r="L73" s="178"/>
      <c r="M73" s="178"/>
      <c r="N73" s="178"/>
      <c r="O73" s="178"/>
      <c r="P73" s="178"/>
      <c r="Q73" s="178"/>
      <c r="R73" s="178"/>
      <c r="S73" s="178"/>
    </row>
    <row r="74" spans="1:19" s="181" customFormat="1" ht="12" x14ac:dyDescent="0.2">
      <c r="A74" s="177"/>
      <c r="B74" s="177"/>
      <c r="C74" s="178"/>
      <c r="D74" s="178"/>
      <c r="E74" s="178"/>
      <c r="F74" s="178"/>
      <c r="G74" s="178"/>
      <c r="H74" s="179"/>
      <c r="I74" s="180"/>
      <c r="J74" s="178"/>
      <c r="K74" s="178"/>
      <c r="L74" s="178"/>
      <c r="M74" s="178"/>
      <c r="N74" s="178"/>
      <c r="O74" s="178"/>
      <c r="P74" s="178"/>
      <c r="Q74" s="178"/>
      <c r="R74" s="178"/>
      <c r="S74" s="178"/>
    </row>
    <row r="75" spans="1:19" s="181" customFormat="1" ht="12" x14ac:dyDescent="0.2">
      <c r="A75" s="177"/>
      <c r="B75" s="177"/>
      <c r="C75" s="178"/>
      <c r="D75" s="178"/>
      <c r="E75" s="178"/>
      <c r="F75" s="178"/>
      <c r="G75" s="178"/>
      <c r="H75" s="179"/>
      <c r="I75" s="180"/>
      <c r="J75" s="178"/>
      <c r="K75" s="178"/>
      <c r="L75" s="178"/>
      <c r="M75" s="178"/>
      <c r="N75" s="178"/>
      <c r="O75" s="178"/>
      <c r="P75" s="178"/>
      <c r="Q75" s="178"/>
      <c r="R75" s="178"/>
      <c r="S75" s="178"/>
    </row>
    <row r="76" spans="1:19" s="181" customFormat="1" ht="12" x14ac:dyDescent="0.2">
      <c r="A76" s="264"/>
      <c r="B76" s="177"/>
      <c r="C76" s="178"/>
      <c r="D76" s="178"/>
      <c r="E76" s="178"/>
      <c r="F76" s="178"/>
      <c r="G76" s="178"/>
      <c r="H76" s="179"/>
      <c r="I76" s="180"/>
      <c r="J76" s="178"/>
      <c r="K76" s="178"/>
      <c r="L76" s="178"/>
      <c r="M76" s="178"/>
      <c r="N76" s="178"/>
      <c r="O76" s="178"/>
      <c r="P76" s="178"/>
      <c r="Q76" s="178"/>
      <c r="R76" s="178"/>
      <c r="S76" s="178"/>
    </row>
    <row r="77" spans="1:19" s="181" customFormat="1" x14ac:dyDescent="0.2">
      <c r="A77" s="1228"/>
      <c r="B77" s="1179"/>
      <c r="C77" s="1179"/>
      <c r="D77" s="1179"/>
      <c r="E77" s="1179"/>
      <c r="F77" s="1179"/>
      <c r="G77" s="1179"/>
      <c r="H77" s="1179"/>
      <c r="I77" s="1179"/>
      <c r="J77" s="1179"/>
      <c r="K77" s="178"/>
      <c r="L77" s="178"/>
      <c r="M77" s="178"/>
      <c r="N77" s="178"/>
      <c r="O77" s="178"/>
      <c r="P77" s="178"/>
      <c r="Q77" s="178"/>
      <c r="R77" s="178"/>
      <c r="S77" s="178"/>
    </row>
    <row r="78" spans="1:19" s="181" customFormat="1" ht="12" x14ac:dyDescent="0.2">
      <c r="A78" s="177"/>
      <c r="B78" s="177"/>
      <c r="C78" s="178"/>
      <c r="D78" s="178"/>
      <c r="E78" s="178"/>
      <c r="F78" s="178"/>
      <c r="G78" s="178"/>
      <c r="H78" s="179"/>
      <c r="I78" s="180"/>
      <c r="J78" s="178"/>
      <c r="K78" s="178"/>
      <c r="L78" s="178"/>
      <c r="M78" s="178"/>
      <c r="N78" s="178"/>
      <c r="O78" s="178"/>
      <c r="P78" s="178"/>
      <c r="Q78" s="178"/>
      <c r="R78" s="178"/>
      <c r="S78" s="178"/>
    </row>
    <row r="79" spans="1:19" s="181" customFormat="1" ht="12" x14ac:dyDescent="0.2">
      <c r="A79" s="177"/>
      <c r="B79" s="177"/>
      <c r="C79" s="178"/>
      <c r="D79" s="178"/>
      <c r="E79" s="178"/>
      <c r="F79" s="178"/>
      <c r="G79" s="178"/>
      <c r="H79" s="179"/>
      <c r="I79" s="180"/>
      <c r="J79" s="178"/>
      <c r="K79" s="178"/>
      <c r="L79" s="178"/>
      <c r="M79" s="178"/>
      <c r="N79" s="178"/>
      <c r="O79" s="178"/>
      <c r="P79" s="178"/>
      <c r="Q79" s="178"/>
      <c r="R79" s="178"/>
      <c r="S79" s="178"/>
    </row>
    <row r="80" spans="1:19" s="181" customFormat="1" ht="12" x14ac:dyDescent="0.2">
      <c r="A80" s="177"/>
      <c r="B80" s="177"/>
      <c r="C80" s="178"/>
      <c r="D80" s="178"/>
      <c r="E80" s="178"/>
      <c r="F80" s="178"/>
      <c r="G80" s="178"/>
      <c r="H80" s="179"/>
      <c r="I80" s="180"/>
      <c r="J80" s="178"/>
      <c r="K80" s="178"/>
      <c r="L80" s="178"/>
      <c r="M80" s="178"/>
      <c r="N80" s="178"/>
      <c r="O80" s="178"/>
      <c r="P80" s="178"/>
      <c r="Q80" s="178"/>
      <c r="R80" s="178"/>
      <c r="S80" s="178"/>
    </row>
    <row r="81" spans="1:19" s="181" customFormat="1" ht="12" x14ac:dyDescent="0.2">
      <c r="A81" s="177"/>
      <c r="B81" s="177"/>
      <c r="C81" s="178"/>
      <c r="D81" s="178"/>
      <c r="E81" s="178"/>
      <c r="F81" s="178"/>
      <c r="G81" s="178"/>
      <c r="H81" s="179"/>
      <c r="I81" s="180"/>
      <c r="J81" s="178"/>
      <c r="K81" s="178"/>
      <c r="L81" s="178"/>
      <c r="M81" s="178"/>
      <c r="N81" s="178"/>
      <c r="O81" s="178"/>
      <c r="P81" s="178"/>
      <c r="Q81" s="178"/>
      <c r="R81" s="178"/>
      <c r="S81" s="178"/>
    </row>
    <row r="82" spans="1:19" s="181" customFormat="1" ht="12" x14ac:dyDescent="0.2">
      <c r="A82" s="177"/>
      <c r="B82" s="177"/>
      <c r="C82" s="178"/>
      <c r="D82" s="178"/>
      <c r="E82" s="178"/>
      <c r="F82" s="178"/>
      <c r="G82" s="178"/>
      <c r="H82" s="179"/>
      <c r="I82" s="180"/>
      <c r="J82" s="178"/>
      <c r="K82" s="178"/>
      <c r="L82" s="178"/>
      <c r="M82" s="178"/>
      <c r="N82" s="178"/>
      <c r="O82" s="178"/>
      <c r="P82" s="178"/>
      <c r="Q82" s="178"/>
      <c r="R82" s="178"/>
      <c r="S82" s="178"/>
    </row>
    <row r="83" spans="1:19" s="181" customFormat="1" ht="12" x14ac:dyDescent="0.2">
      <c r="A83" s="177"/>
      <c r="B83" s="177"/>
      <c r="C83" s="178"/>
      <c r="D83" s="178"/>
      <c r="E83" s="178"/>
      <c r="F83" s="178"/>
      <c r="G83" s="178"/>
      <c r="H83" s="179"/>
      <c r="I83" s="180"/>
      <c r="J83" s="178"/>
      <c r="K83" s="178"/>
      <c r="L83" s="178"/>
      <c r="M83" s="178"/>
      <c r="N83" s="178"/>
      <c r="O83" s="178"/>
      <c r="P83" s="178"/>
      <c r="Q83" s="178"/>
      <c r="R83" s="178"/>
      <c r="S83" s="178"/>
    </row>
    <row r="84" spans="1:19" s="181" customFormat="1" ht="12" customHeight="1" x14ac:dyDescent="0.2">
      <c r="A84" s="177"/>
      <c r="B84" s="177"/>
      <c r="C84" s="182"/>
      <c r="D84" s="182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/>
      <c r="R84" s="182"/>
      <c r="S84" s="182"/>
    </row>
    <row r="85" spans="1:19" s="181" customFormat="1" ht="12" customHeight="1" x14ac:dyDescent="0.2">
      <c r="A85" s="183"/>
      <c r="B85" s="184"/>
      <c r="C85" s="177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1" customFormat="1" ht="12" customHeight="1" x14ac:dyDescent="0.2">
      <c r="A86" s="185"/>
      <c r="B86" s="58"/>
      <c r="C86" s="183"/>
      <c r="D86" s="186"/>
      <c r="E86" s="186"/>
      <c r="F86" s="186"/>
      <c r="G86" s="186"/>
      <c r="H86" s="186"/>
      <c r="I86" s="186"/>
      <c r="J86" s="186"/>
      <c r="K86" s="186"/>
      <c r="L86" s="186"/>
      <c r="M86" s="186"/>
      <c r="N86" s="186"/>
      <c r="O86" s="186"/>
      <c r="P86" s="186"/>
      <c r="Q86" s="186"/>
      <c r="R86" s="186"/>
      <c r="S86" s="186"/>
    </row>
    <row r="87" spans="1:19" s="192" customFormat="1" ht="12" customHeight="1" x14ac:dyDescent="0.2">
      <c r="A87" s="85"/>
      <c r="B87" s="187"/>
      <c r="C87" s="185"/>
      <c r="D87" s="181"/>
      <c r="E87" s="188"/>
      <c r="F87" s="189"/>
      <c r="G87" s="181"/>
      <c r="H87" s="190"/>
      <c r="I87" s="190"/>
      <c r="J87" s="191"/>
      <c r="K87" s="191"/>
      <c r="L87" s="191"/>
      <c r="M87" s="191"/>
      <c r="N87" s="190"/>
      <c r="O87" s="190"/>
      <c r="P87" s="190"/>
      <c r="Q87" s="190"/>
      <c r="R87" s="190"/>
      <c r="S87" s="190"/>
    </row>
    <row r="88" spans="1:19" s="181" customFormat="1" ht="12" customHeight="1" x14ac:dyDescent="0.2">
      <c r="A88" s="72"/>
      <c r="B88" s="193"/>
      <c r="C88" s="185"/>
      <c r="D88" s="178"/>
      <c r="E88" s="178"/>
      <c r="F88" s="178"/>
      <c r="G88" s="178"/>
      <c r="H88" s="178"/>
      <c r="I88" s="178"/>
      <c r="J88" s="178"/>
      <c r="K88" s="178"/>
      <c r="L88" s="178"/>
      <c r="M88" s="178"/>
      <c r="N88" s="178"/>
      <c r="O88" s="178"/>
      <c r="P88" s="178"/>
      <c r="Q88" s="178"/>
      <c r="R88" s="178"/>
      <c r="S88" s="178"/>
    </row>
    <row r="89" spans="1:19" s="192" customFormat="1" ht="12" x14ac:dyDescent="0.2">
      <c r="A89" s="194"/>
      <c r="B89" s="181"/>
      <c r="E89" s="85"/>
      <c r="F89" s="85"/>
      <c r="G89" s="181"/>
      <c r="J89" s="181"/>
      <c r="K89" s="85"/>
      <c r="L89" s="181"/>
      <c r="M89" s="181"/>
      <c r="N89" s="195"/>
      <c r="O89" s="195"/>
      <c r="P89" s="195"/>
      <c r="Q89" s="196"/>
      <c r="R89" s="196"/>
      <c r="S89" s="196"/>
    </row>
    <row r="90" spans="1:19" s="197" customFormat="1" x14ac:dyDescent="0.2"/>
    <row r="91" spans="1:19" s="197" customFormat="1" x14ac:dyDescent="0.2"/>
    <row r="92" spans="1:19" s="197" customFormat="1" x14ac:dyDescent="0.2"/>
    <row r="93" spans="1:19" x14ac:dyDescent="0.2">
      <c r="A93" s="198"/>
      <c r="B93" s="198"/>
      <c r="C93" s="197"/>
      <c r="D93" s="198"/>
      <c r="E93" s="198"/>
      <c r="F93" s="198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  <c r="R93" s="197"/>
      <c r="S93" s="197"/>
    </row>
    <row r="94" spans="1:19" x14ac:dyDescent="0.2">
      <c r="C94" s="198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M5:M6"/>
    <mergeCell ref="N5:N6"/>
    <mergeCell ref="M7:S7"/>
    <mergeCell ref="S5:S6"/>
    <mergeCell ref="O5:O6"/>
    <mergeCell ref="P5:P6"/>
    <mergeCell ref="Q5:Q6"/>
    <mergeCell ref="R5:R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 enableFormatConditionsCalculation="0">
    <pageSetUpPr fitToPage="1"/>
  </sheetPr>
  <dimension ref="A1:S80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9" width="12.7109375" style="71" customWidth="1" collapsed="1"/>
    <col min="10" max="10" width="2.7109375" style="77" customWidth="1" collapsed="1"/>
    <col min="11" max="11" width="35.7109375" style="77" customWidth="1" collapsed="1"/>
    <col min="12" max="12" width="1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116</v>
      </c>
      <c r="C1" s="159"/>
      <c r="D1" s="159"/>
      <c r="E1" s="159"/>
      <c r="F1" s="159"/>
      <c r="K1" s="158" t="s">
        <v>116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117</v>
      </c>
      <c r="C2" s="161"/>
      <c r="D2" s="161"/>
      <c r="E2" s="161"/>
      <c r="F2" s="161"/>
      <c r="H2" s="161"/>
      <c r="K2" s="160" t="s">
        <v>117</v>
      </c>
      <c r="O2" s="161"/>
      <c r="P2" s="161"/>
      <c r="Q2" s="161"/>
      <c r="R2" s="161"/>
      <c r="S2" s="161"/>
    </row>
    <row r="3" spans="1:19" s="160" customFormat="1" ht="20.100000000000001" customHeight="1" x14ac:dyDescent="0.25">
      <c r="A3" s="160" t="s">
        <v>793</v>
      </c>
      <c r="C3" s="161"/>
      <c r="D3" s="161"/>
      <c r="E3" s="161"/>
      <c r="F3" s="161"/>
      <c r="K3" s="160" t="s">
        <v>793</v>
      </c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16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162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174"/>
    </row>
    <row r="8" spans="1:19" s="74" customFormat="1" ht="39.75" customHeight="1" x14ac:dyDescent="0.2">
      <c r="A8" s="1151" t="s">
        <v>252</v>
      </c>
      <c r="B8" s="1154"/>
      <c r="C8" s="1154"/>
      <c r="D8" s="1154"/>
      <c r="E8" s="1154"/>
      <c r="F8" s="1154"/>
      <c r="G8" s="1154"/>
      <c r="H8" s="1154"/>
      <c r="I8" s="1154"/>
      <c r="K8" s="1151" t="s">
        <v>251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1.528E-2</v>
      </c>
      <c r="D13" s="18">
        <v>0</v>
      </c>
      <c r="E13" s="18">
        <v>1.4619999999999999E-2</v>
      </c>
      <c r="F13" s="18">
        <v>0</v>
      </c>
      <c r="G13" s="18">
        <v>0</v>
      </c>
      <c r="H13" s="18">
        <v>0</v>
      </c>
      <c r="I13" s="18">
        <v>6.6E-4</v>
      </c>
      <c r="J13" s="9"/>
      <c r="K13" s="10" t="s">
        <v>60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1.528E-2</v>
      </c>
      <c r="D14" s="18">
        <v>0</v>
      </c>
      <c r="E14" s="18">
        <v>1.4619999999999999E-2</v>
      </c>
      <c r="F14" s="18">
        <v>0</v>
      </c>
      <c r="G14" s="18">
        <v>0</v>
      </c>
      <c r="H14" s="18">
        <v>0</v>
      </c>
      <c r="I14" s="18">
        <v>6.6E-4</v>
      </c>
      <c r="K14" s="37" t="s">
        <v>58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1.528E-2</v>
      </c>
      <c r="D16" s="22">
        <v>0</v>
      </c>
      <c r="E16" s="22">
        <v>1.4619999999999999E-2</v>
      </c>
      <c r="F16" s="22">
        <v>0</v>
      </c>
      <c r="G16" s="22">
        <v>0</v>
      </c>
      <c r="H16" s="22">
        <v>0</v>
      </c>
      <c r="I16" s="22">
        <v>6.6E-4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9540.7719099999995</v>
      </c>
      <c r="D18" s="18">
        <v>795.59795999999994</v>
      </c>
      <c r="E18" s="18">
        <v>1849.39293</v>
      </c>
      <c r="F18" s="18">
        <v>144.58794</v>
      </c>
      <c r="G18" s="18">
        <v>864.71478000000002</v>
      </c>
      <c r="H18" s="18">
        <v>180.74037000000001</v>
      </c>
      <c r="I18" s="18">
        <v>1462.33476</v>
      </c>
      <c r="K18" s="10" t="s">
        <v>55</v>
      </c>
      <c r="L18" s="39"/>
      <c r="M18" s="20">
        <v>2386.1345299999998</v>
      </c>
      <c r="N18" s="18">
        <v>477.95970999999997</v>
      </c>
      <c r="O18" s="18">
        <v>0</v>
      </c>
      <c r="P18" s="18">
        <v>480.98759999999999</v>
      </c>
      <c r="Q18" s="18">
        <v>285.37515999999999</v>
      </c>
      <c r="R18" s="18">
        <v>335.64476999999999</v>
      </c>
      <c r="S18" s="18">
        <v>277.30139000000003</v>
      </c>
    </row>
    <row r="19" spans="1:19" s="6" customFormat="1" x14ac:dyDescent="0.2">
      <c r="A19" s="37" t="s">
        <v>58</v>
      </c>
      <c r="B19" s="39"/>
      <c r="C19" s="20">
        <v>9481.0552299999999</v>
      </c>
      <c r="D19" s="18">
        <v>774.68196</v>
      </c>
      <c r="E19" s="18">
        <v>1848.50989</v>
      </c>
      <c r="F19" s="18">
        <v>144.58794</v>
      </c>
      <c r="G19" s="18">
        <v>864.71478000000002</v>
      </c>
      <c r="H19" s="18">
        <v>180.74037000000001</v>
      </c>
      <c r="I19" s="18">
        <v>1462.33476</v>
      </c>
      <c r="K19" s="37" t="s">
        <v>58</v>
      </c>
      <c r="L19" s="39"/>
      <c r="M19" s="20">
        <v>2348.2168999999999</v>
      </c>
      <c r="N19" s="18">
        <v>477.95970999999997</v>
      </c>
      <c r="O19" s="18">
        <v>0</v>
      </c>
      <c r="P19" s="18">
        <v>480.98759999999999</v>
      </c>
      <c r="Q19" s="18">
        <v>285.37515999999999</v>
      </c>
      <c r="R19" s="18">
        <v>335.64476999999999</v>
      </c>
      <c r="S19" s="18">
        <v>277.30139000000003</v>
      </c>
    </row>
    <row r="20" spans="1:19" s="6" customFormat="1" x14ac:dyDescent="0.2">
      <c r="A20" s="37" t="s">
        <v>97</v>
      </c>
      <c r="B20" s="39"/>
      <c r="C20" s="20">
        <v>59.716679999999997</v>
      </c>
      <c r="D20" s="18">
        <v>20.91601</v>
      </c>
      <c r="E20" s="18">
        <v>0.88304000000000005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37.917639999999999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36.746259999999999</v>
      </c>
      <c r="D21" s="18">
        <v>2.5132099999999999</v>
      </c>
      <c r="E21" s="18">
        <v>5.9231699999999998</v>
      </c>
      <c r="F21" s="18">
        <v>2.1999999999999999E-2</v>
      </c>
      <c r="G21" s="18">
        <v>1.8678300000000001</v>
      </c>
      <c r="H21" s="18">
        <v>0.29441000000000001</v>
      </c>
      <c r="I21" s="18">
        <v>13.52017</v>
      </c>
      <c r="K21" s="10" t="s">
        <v>56</v>
      </c>
      <c r="L21" s="39"/>
      <c r="M21" s="20">
        <v>7.7887300000000002</v>
      </c>
      <c r="N21" s="18">
        <v>4.5990700000000002</v>
      </c>
      <c r="O21" s="18">
        <v>0</v>
      </c>
      <c r="P21" s="18">
        <v>0.105</v>
      </c>
      <c r="Q21" s="18">
        <v>1.8780000000000002E-2</v>
      </c>
      <c r="R21" s="18">
        <v>9.1539999999999996E-2</v>
      </c>
      <c r="S21" s="18">
        <v>2.3400000000000001E-3</v>
      </c>
    </row>
    <row r="22" spans="1:19" s="6" customFormat="1" x14ac:dyDescent="0.2">
      <c r="A22" s="10" t="s">
        <v>57</v>
      </c>
      <c r="B22" s="39"/>
      <c r="C22" s="20">
        <v>4.7251899999999996</v>
      </c>
      <c r="D22" s="18">
        <v>0.46306999999999998</v>
      </c>
      <c r="E22" s="18">
        <v>0.63910999999999996</v>
      </c>
      <c r="F22" s="18">
        <v>0</v>
      </c>
      <c r="G22" s="18">
        <v>2.0940599999999998</v>
      </c>
      <c r="H22" s="18">
        <v>0</v>
      </c>
      <c r="I22" s="18">
        <v>0</v>
      </c>
      <c r="K22" s="10" t="s">
        <v>57</v>
      </c>
      <c r="L22" s="39"/>
      <c r="M22" s="20">
        <v>1.4954000000000001</v>
      </c>
      <c r="N22" s="18">
        <v>3.354E-2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4.5832300000000004</v>
      </c>
      <c r="D23" s="18">
        <v>0.32111000000000001</v>
      </c>
      <c r="E23" s="18">
        <v>0.63910999999999996</v>
      </c>
      <c r="F23" s="18">
        <v>0</v>
      </c>
      <c r="G23" s="18">
        <v>2.0940599999999998</v>
      </c>
      <c r="H23" s="18">
        <v>0</v>
      </c>
      <c r="I23" s="18">
        <v>0</v>
      </c>
      <c r="K23" s="37" t="s">
        <v>58</v>
      </c>
      <c r="L23" s="39"/>
      <c r="M23" s="20">
        <v>1.4954000000000001</v>
      </c>
      <c r="N23" s="18">
        <v>3.354E-2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0.14196</v>
      </c>
      <c r="D24" s="18">
        <v>0.14196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9582.2433500000006</v>
      </c>
      <c r="D25" s="22">
        <v>798.57425000000001</v>
      </c>
      <c r="E25" s="22">
        <v>1855.9552200000001</v>
      </c>
      <c r="F25" s="22">
        <v>144.60993999999999</v>
      </c>
      <c r="G25" s="22">
        <v>868.67666999999994</v>
      </c>
      <c r="H25" s="22">
        <v>181.03478000000001</v>
      </c>
      <c r="I25" s="22">
        <v>1475.85492</v>
      </c>
      <c r="K25" s="13" t="s">
        <v>14</v>
      </c>
      <c r="L25" s="39"/>
      <c r="M25" s="45">
        <v>2395.41867</v>
      </c>
      <c r="N25" s="22">
        <v>482.59231999999997</v>
      </c>
      <c r="O25" s="22">
        <v>0</v>
      </c>
      <c r="P25" s="22">
        <v>481.0926</v>
      </c>
      <c r="Q25" s="22">
        <v>285.39393999999999</v>
      </c>
      <c r="R25" s="22">
        <v>335.73631</v>
      </c>
      <c r="S25" s="22">
        <v>277.30372999999997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9582.2586300000003</v>
      </c>
      <c r="D28" s="56">
        <v>798.57425000000001</v>
      </c>
      <c r="E28" s="56">
        <v>1855.96983</v>
      </c>
      <c r="F28" s="56">
        <v>144.60993999999999</v>
      </c>
      <c r="G28" s="56">
        <v>868.67666999999994</v>
      </c>
      <c r="H28" s="56">
        <v>181.03478000000001</v>
      </c>
      <c r="I28" s="56">
        <v>1475.8555899999999</v>
      </c>
      <c r="K28" s="93" t="s">
        <v>70</v>
      </c>
      <c r="L28" s="39"/>
      <c r="M28" s="55">
        <v>2395.41867</v>
      </c>
      <c r="N28" s="56">
        <v>482.59231999999997</v>
      </c>
      <c r="O28" s="56">
        <v>0</v>
      </c>
      <c r="P28" s="56">
        <v>481.0926</v>
      </c>
      <c r="Q28" s="56">
        <v>285.39393999999999</v>
      </c>
      <c r="R28" s="56">
        <v>335.73631</v>
      </c>
      <c r="S28" s="56">
        <v>277.30372999999997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3.9696400000000001</v>
      </c>
      <c r="D30" s="18">
        <v>9.8110000000000003E-2</v>
      </c>
      <c r="E30" s="18">
        <v>7.3450000000000001E-2</v>
      </c>
      <c r="F30" s="18">
        <v>0</v>
      </c>
      <c r="G30" s="18">
        <v>4.7910000000000001E-2</v>
      </c>
      <c r="H30" s="18">
        <v>0</v>
      </c>
      <c r="I30" s="18">
        <v>9.0799999999999995E-3</v>
      </c>
      <c r="K30" s="10" t="s">
        <v>62</v>
      </c>
      <c r="L30" s="39"/>
      <c r="M30" s="20">
        <v>3.5923099999999999</v>
      </c>
      <c r="N30" s="18">
        <v>0.11422</v>
      </c>
      <c r="O30" s="18">
        <v>0</v>
      </c>
      <c r="P30" s="18">
        <v>0</v>
      </c>
      <c r="Q30" s="18">
        <v>0</v>
      </c>
      <c r="R30" s="18">
        <v>2.9159999999999998E-2</v>
      </c>
      <c r="S30" s="18">
        <v>5.3899999999999998E-3</v>
      </c>
    </row>
    <row r="31" spans="1:19" s="6" customFormat="1" x14ac:dyDescent="0.2">
      <c r="A31" s="10" t="s">
        <v>15</v>
      </c>
      <c r="B31" s="39"/>
      <c r="C31" s="20">
        <v>14.075049999999999</v>
      </c>
      <c r="D31" s="18">
        <v>3.0460000000000001E-2</v>
      </c>
      <c r="E31" s="18">
        <v>1.0899799999999999</v>
      </c>
      <c r="F31" s="18">
        <v>4.5567200000000003</v>
      </c>
      <c r="G31" s="18">
        <v>1.9571499999999999</v>
      </c>
      <c r="H31" s="18">
        <v>0</v>
      </c>
      <c r="I31" s="18">
        <v>0.56554000000000004</v>
      </c>
      <c r="K31" s="10" t="s">
        <v>15</v>
      </c>
      <c r="L31" s="39"/>
      <c r="M31" s="20">
        <v>0.30829000000000001</v>
      </c>
      <c r="N31" s="18">
        <v>1.1987000000000001</v>
      </c>
      <c r="O31" s="18">
        <v>0</v>
      </c>
      <c r="P31" s="18">
        <v>0.17499999999999999</v>
      </c>
      <c r="Q31" s="18">
        <v>0</v>
      </c>
      <c r="R31" s="18">
        <v>1.4654499999999999</v>
      </c>
      <c r="S31" s="18">
        <v>2.72777</v>
      </c>
    </row>
    <row r="32" spans="1:19" s="6" customFormat="1" x14ac:dyDescent="0.2">
      <c r="A32" s="10" t="s">
        <v>16</v>
      </c>
      <c r="B32" s="39"/>
      <c r="C32" s="20">
        <v>38.192100000000003</v>
      </c>
      <c r="D32" s="18">
        <v>6.114E-2</v>
      </c>
      <c r="E32" s="18">
        <v>1.1190100000000001</v>
      </c>
      <c r="F32" s="18">
        <v>9.665E-2</v>
      </c>
      <c r="G32" s="18">
        <v>0.24848999999999999</v>
      </c>
      <c r="H32" s="18">
        <v>0.11896</v>
      </c>
      <c r="I32" s="18">
        <v>34.019919999999999</v>
      </c>
      <c r="K32" s="10" t="s">
        <v>16</v>
      </c>
      <c r="L32" s="39"/>
      <c r="M32" s="20">
        <v>0.10197000000000001</v>
      </c>
      <c r="N32" s="18">
        <v>0.40011000000000002</v>
      </c>
      <c r="O32" s="18">
        <v>0</v>
      </c>
      <c r="P32" s="18">
        <v>0</v>
      </c>
      <c r="Q32" s="18">
        <v>0.33660000000000001</v>
      </c>
      <c r="R32" s="18">
        <v>0.86639999999999995</v>
      </c>
      <c r="S32" s="18">
        <v>0.82286999999999999</v>
      </c>
    </row>
    <row r="33" spans="1:19" s="6" customFormat="1" x14ac:dyDescent="0.2">
      <c r="A33" s="10" t="s">
        <v>63</v>
      </c>
      <c r="B33" s="39"/>
      <c r="C33" s="20">
        <v>1.81288</v>
      </c>
      <c r="D33" s="18">
        <v>0.12684999999999999</v>
      </c>
      <c r="E33" s="18">
        <v>0.44996999999999998</v>
      </c>
      <c r="F33" s="18">
        <v>5.5570000000000001E-2</v>
      </c>
      <c r="G33" s="18">
        <v>0.12223000000000001</v>
      </c>
      <c r="H33" s="18">
        <v>0</v>
      </c>
      <c r="I33" s="18">
        <v>0.65781999999999996</v>
      </c>
      <c r="K33" s="10" t="s">
        <v>63</v>
      </c>
      <c r="L33" s="39"/>
      <c r="M33" s="20">
        <v>0</v>
      </c>
      <c r="N33" s="18">
        <v>0.31745000000000001</v>
      </c>
      <c r="O33" s="18">
        <v>0</v>
      </c>
      <c r="P33" s="18">
        <v>4.2299999999999997E-2</v>
      </c>
      <c r="Q33" s="18">
        <v>2.1600000000000001E-2</v>
      </c>
      <c r="R33" s="18">
        <v>1.9089999999999999E-2</v>
      </c>
      <c r="S33" s="18">
        <v>0</v>
      </c>
    </row>
    <row r="34" spans="1:19" s="6" customFormat="1" x14ac:dyDescent="0.2">
      <c r="A34" s="10" t="s">
        <v>740</v>
      </c>
      <c r="B34" s="39"/>
      <c r="C34" s="20">
        <v>0.89344999999999997</v>
      </c>
      <c r="D34" s="18">
        <v>3.2079999999999997E-2</v>
      </c>
      <c r="E34" s="18">
        <v>0.59314999999999996</v>
      </c>
      <c r="F34" s="18">
        <v>0.20533000000000001</v>
      </c>
      <c r="G34" s="18">
        <v>9.1E-4</v>
      </c>
      <c r="H34" s="18">
        <v>0</v>
      </c>
      <c r="I34" s="18">
        <v>5.8349999999999999E-2</v>
      </c>
      <c r="K34" s="10" t="s">
        <v>740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32.541910000000001</v>
      </c>
      <c r="D36" s="18">
        <v>8.33202</v>
      </c>
      <c r="E36" s="18">
        <v>7.7311800000000002</v>
      </c>
      <c r="F36" s="18">
        <v>2.47E-3</v>
      </c>
      <c r="G36" s="18">
        <v>0.92737000000000003</v>
      </c>
      <c r="H36" s="18">
        <v>0</v>
      </c>
      <c r="I36" s="18">
        <v>0.80371999999999999</v>
      </c>
      <c r="K36" s="10" t="s">
        <v>65</v>
      </c>
      <c r="L36" s="39"/>
      <c r="M36" s="20">
        <v>6.1507800000000001</v>
      </c>
      <c r="N36" s="18">
        <v>3.7768000000000002</v>
      </c>
      <c r="O36" s="18">
        <v>0</v>
      </c>
      <c r="P36" s="18">
        <v>2.019E-2</v>
      </c>
      <c r="Q36" s="18">
        <v>0</v>
      </c>
      <c r="R36" s="18">
        <v>0.39926</v>
      </c>
      <c r="S36" s="18">
        <v>4.39811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186.81532000000001</v>
      </c>
      <c r="D38" s="18">
        <v>3.1032600000000001</v>
      </c>
      <c r="E38" s="18">
        <v>2.4382100000000002</v>
      </c>
      <c r="F38" s="18">
        <v>0</v>
      </c>
      <c r="G38" s="18">
        <v>94.815520000000006</v>
      </c>
      <c r="H38" s="18">
        <v>39.846730000000001</v>
      </c>
      <c r="I38" s="18">
        <v>0.19628999999999999</v>
      </c>
      <c r="K38" s="10" t="s">
        <v>67</v>
      </c>
      <c r="L38" s="39"/>
      <c r="M38" s="20">
        <v>16.602370000000001</v>
      </c>
      <c r="N38" s="18">
        <v>0.48082000000000003</v>
      </c>
      <c r="O38" s="18">
        <v>0</v>
      </c>
      <c r="P38" s="18">
        <v>0</v>
      </c>
      <c r="Q38" s="18">
        <v>0</v>
      </c>
      <c r="R38" s="18">
        <v>29.33212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278.30034000000001</v>
      </c>
      <c r="D39" s="22">
        <v>11.78392</v>
      </c>
      <c r="E39" s="22">
        <v>13.494949999999999</v>
      </c>
      <c r="F39" s="22">
        <v>4.9167300000000003</v>
      </c>
      <c r="G39" s="22">
        <v>98.119560000000007</v>
      </c>
      <c r="H39" s="22">
        <v>39.965690000000002</v>
      </c>
      <c r="I39" s="22">
        <v>36.310720000000003</v>
      </c>
      <c r="K39" s="13" t="s">
        <v>14</v>
      </c>
      <c r="L39" s="39"/>
      <c r="M39" s="45">
        <v>26.75573</v>
      </c>
      <c r="N39" s="22">
        <v>6.2881</v>
      </c>
      <c r="O39" s="22">
        <v>0</v>
      </c>
      <c r="P39" s="22">
        <v>0.23749000000000001</v>
      </c>
      <c r="Q39" s="22">
        <v>0.35820000000000002</v>
      </c>
      <c r="R39" s="22">
        <v>32.11148</v>
      </c>
      <c r="S39" s="22">
        <v>7.9577799999999996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9860.55897</v>
      </c>
      <c r="D41" s="22">
        <v>810.35816999999997</v>
      </c>
      <c r="E41" s="22">
        <v>1869.46478</v>
      </c>
      <c r="F41" s="22">
        <v>149.52668</v>
      </c>
      <c r="G41" s="22">
        <v>966.79623000000004</v>
      </c>
      <c r="H41" s="22">
        <v>221.00047000000001</v>
      </c>
      <c r="I41" s="22">
        <v>1512.1663000000001</v>
      </c>
      <c r="K41" s="13" t="s">
        <v>272</v>
      </c>
      <c r="L41" s="39"/>
      <c r="M41" s="45">
        <v>2422.1743999999999</v>
      </c>
      <c r="N41" s="22">
        <v>488.88042000000002</v>
      </c>
      <c r="O41" s="22">
        <v>0</v>
      </c>
      <c r="P41" s="22">
        <v>481.33008999999998</v>
      </c>
      <c r="Q41" s="22">
        <v>285.75214</v>
      </c>
      <c r="R41" s="22">
        <v>367.84778999999997</v>
      </c>
      <c r="S41" s="22">
        <v>285.26150999999999</v>
      </c>
    </row>
    <row r="42" spans="1:19" s="74" customFormat="1" ht="39.950000000000003" customHeight="1" x14ac:dyDescent="0.2">
      <c r="A42" s="1145" t="s">
        <v>171</v>
      </c>
      <c r="B42" s="1153"/>
      <c r="C42" s="1153"/>
      <c r="D42" s="1153"/>
      <c r="E42" s="1153"/>
      <c r="F42" s="1153"/>
      <c r="G42" s="1153"/>
      <c r="H42" s="1153"/>
      <c r="I42" s="1153"/>
      <c r="J42" s="127"/>
      <c r="K42" s="1145" t="s">
        <v>172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468.37243000000001</v>
      </c>
      <c r="D52" s="18">
        <v>32.091299999999997</v>
      </c>
      <c r="E52" s="18">
        <v>0.63910999999999996</v>
      </c>
      <c r="F52" s="18">
        <v>0.90564999999999996</v>
      </c>
      <c r="G52" s="18">
        <v>131.32792000000001</v>
      </c>
      <c r="H52" s="18">
        <v>0.48070000000000002</v>
      </c>
      <c r="I52" s="18">
        <v>36.047609999999999</v>
      </c>
      <c r="K52" s="10" t="s">
        <v>55</v>
      </c>
      <c r="L52" s="39"/>
      <c r="M52" s="20">
        <v>184.89107999999999</v>
      </c>
      <c r="N52" s="18">
        <v>60.534950000000002</v>
      </c>
      <c r="O52" s="18">
        <v>0</v>
      </c>
      <c r="P52" s="18">
        <v>6.5801699999999999</v>
      </c>
      <c r="Q52" s="18">
        <v>12.56729</v>
      </c>
      <c r="R52" s="18">
        <v>0.98246999999999995</v>
      </c>
      <c r="S52" s="18">
        <v>1.32419</v>
      </c>
    </row>
    <row r="53" spans="1:19" s="6" customFormat="1" x14ac:dyDescent="0.2">
      <c r="A53" s="37" t="s">
        <v>58</v>
      </c>
      <c r="B53" s="39"/>
      <c r="C53" s="20">
        <v>467.58136000000002</v>
      </c>
      <c r="D53" s="18">
        <v>31.395399999999999</v>
      </c>
      <c r="E53" s="18">
        <v>0.63910999999999996</v>
      </c>
      <c r="F53" s="18">
        <v>0.90564999999999996</v>
      </c>
      <c r="G53" s="18">
        <v>131.32792000000001</v>
      </c>
      <c r="H53" s="18">
        <v>0.48070000000000002</v>
      </c>
      <c r="I53" s="18">
        <v>36.047609999999999</v>
      </c>
      <c r="K53" s="37" t="s">
        <v>58</v>
      </c>
      <c r="L53" s="39"/>
      <c r="M53" s="20">
        <v>184.79590999999999</v>
      </c>
      <c r="N53" s="18">
        <v>60.534950000000002</v>
      </c>
      <c r="O53" s="18">
        <v>0</v>
      </c>
      <c r="P53" s="18">
        <v>6.5801699999999999</v>
      </c>
      <c r="Q53" s="18">
        <v>12.56729</v>
      </c>
      <c r="R53" s="18">
        <v>0.98246999999999995</v>
      </c>
      <c r="S53" s="18">
        <v>1.32419</v>
      </c>
    </row>
    <row r="54" spans="1:19" s="6" customFormat="1" x14ac:dyDescent="0.2">
      <c r="A54" s="37" t="s">
        <v>97</v>
      </c>
      <c r="B54" s="39"/>
      <c r="C54" s="20">
        <v>0.79107000000000005</v>
      </c>
      <c r="D54" s="18">
        <v>0.69589999999999996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97</v>
      </c>
      <c r="L54" s="39"/>
      <c r="M54" s="20">
        <v>9.5170000000000005E-2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10.74291</v>
      </c>
      <c r="D55" s="18">
        <v>0.10407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56</v>
      </c>
      <c r="L55" s="39"/>
      <c r="M55" s="20">
        <v>5.0057600000000004</v>
      </c>
      <c r="N55" s="18">
        <v>5.6330799999999996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57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58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479.11534</v>
      </c>
      <c r="D59" s="22">
        <v>32.195360000000001</v>
      </c>
      <c r="E59" s="22">
        <v>0.63910999999999996</v>
      </c>
      <c r="F59" s="22">
        <v>0.90564999999999996</v>
      </c>
      <c r="G59" s="22">
        <v>131.32792000000001</v>
      </c>
      <c r="H59" s="22">
        <v>0.48070000000000002</v>
      </c>
      <c r="I59" s="22">
        <v>36.047609999999999</v>
      </c>
      <c r="K59" s="13" t="s">
        <v>14</v>
      </c>
      <c r="L59" s="39"/>
      <c r="M59" s="45">
        <v>189.89684</v>
      </c>
      <c r="N59" s="22">
        <v>66.168040000000005</v>
      </c>
      <c r="O59" s="22">
        <v>0</v>
      </c>
      <c r="P59" s="22">
        <v>6.5801699999999999</v>
      </c>
      <c r="Q59" s="22">
        <v>12.56729</v>
      </c>
      <c r="R59" s="22">
        <v>0.98246999999999995</v>
      </c>
      <c r="S59" s="22">
        <v>1.32419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479.11534</v>
      </c>
      <c r="D62" s="56">
        <v>32.195360000000001</v>
      </c>
      <c r="E62" s="56">
        <v>0.63910999999999996</v>
      </c>
      <c r="F62" s="56">
        <v>0.90564999999999996</v>
      </c>
      <c r="G62" s="56">
        <v>131.32792000000001</v>
      </c>
      <c r="H62" s="56">
        <v>0.48070000000000002</v>
      </c>
      <c r="I62" s="56">
        <v>36.047609999999999</v>
      </c>
      <c r="K62" s="93" t="s">
        <v>70</v>
      </c>
      <c r="L62" s="39"/>
      <c r="M62" s="55">
        <v>189.89684</v>
      </c>
      <c r="N62" s="56">
        <v>66.168040000000005</v>
      </c>
      <c r="O62" s="56">
        <v>0</v>
      </c>
      <c r="P62" s="56">
        <v>6.5801699999999999</v>
      </c>
      <c r="Q62" s="56">
        <v>12.56729</v>
      </c>
      <c r="R62" s="56">
        <v>0.98246999999999995</v>
      </c>
      <c r="S62" s="56">
        <v>1.32419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0.7</v>
      </c>
      <c r="D64" s="18">
        <v>0.7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0.64983000000000002</v>
      </c>
      <c r="D65" s="18">
        <v>0.13303999999999999</v>
      </c>
      <c r="E65" s="18">
        <v>0</v>
      </c>
      <c r="F65" s="18">
        <v>0</v>
      </c>
      <c r="G65" s="18">
        <v>1.2500000000000001E-2</v>
      </c>
      <c r="H65" s="18">
        <v>0</v>
      </c>
      <c r="I65" s="18">
        <v>0</v>
      </c>
      <c r="K65" s="10" t="s">
        <v>15</v>
      </c>
      <c r="L65" s="39"/>
      <c r="M65" s="20">
        <v>0.40928999999999999</v>
      </c>
      <c r="N65" s="18">
        <v>9.5000000000000001E-2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0.79061000000000003</v>
      </c>
      <c r="D66" s="18">
        <v>0</v>
      </c>
      <c r="E66" s="18">
        <v>0</v>
      </c>
      <c r="F66" s="18">
        <v>0</v>
      </c>
      <c r="G66" s="18">
        <v>8.0600000000000005E-2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0.71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6.0490000000000002E-2</v>
      </c>
      <c r="D67" s="18">
        <v>9.9699999999999997E-3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63</v>
      </c>
      <c r="L67" s="39"/>
      <c r="M67" s="20">
        <v>0</v>
      </c>
      <c r="N67" s="18">
        <v>5.0520000000000002E-2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15.8613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65</v>
      </c>
      <c r="L70" s="39"/>
      <c r="M70" s="20">
        <v>15.283300000000001</v>
      </c>
      <c r="N70" s="18">
        <v>0.57799999999999996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18.16264</v>
      </c>
      <c r="D72" s="18">
        <v>14.480370000000001</v>
      </c>
      <c r="E72" s="18">
        <v>0</v>
      </c>
      <c r="F72" s="18">
        <v>0</v>
      </c>
      <c r="G72" s="18">
        <v>0.83230999999999999</v>
      </c>
      <c r="H72" s="18">
        <v>0.76749000000000001</v>
      </c>
      <c r="I72" s="18">
        <v>0</v>
      </c>
      <c r="K72" s="10" t="s">
        <v>67</v>
      </c>
      <c r="L72" s="39"/>
      <c r="M72" s="20">
        <v>0.43247000000000002</v>
      </c>
      <c r="N72" s="18">
        <v>1.65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36.22486</v>
      </c>
      <c r="D73" s="22">
        <v>15.32338</v>
      </c>
      <c r="E73" s="22">
        <v>0</v>
      </c>
      <c r="F73" s="22">
        <v>0</v>
      </c>
      <c r="G73" s="22">
        <v>0.92540999999999995</v>
      </c>
      <c r="H73" s="22">
        <v>0.76749000000000001</v>
      </c>
      <c r="I73" s="22">
        <v>0</v>
      </c>
      <c r="K73" s="13" t="s">
        <v>14</v>
      </c>
      <c r="L73" s="39"/>
      <c r="M73" s="45">
        <v>16.125060000000001</v>
      </c>
      <c r="N73" s="22">
        <v>2.3735200000000001</v>
      </c>
      <c r="O73" s="22">
        <v>0</v>
      </c>
      <c r="P73" s="22">
        <v>0</v>
      </c>
      <c r="Q73" s="22">
        <v>0.71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515.34019999999998</v>
      </c>
      <c r="D75" s="22">
        <v>47.518749999999997</v>
      </c>
      <c r="E75" s="22">
        <v>0.63910999999999996</v>
      </c>
      <c r="F75" s="22">
        <v>0.90564999999999996</v>
      </c>
      <c r="G75" s="22">
        <v>132.25332</v>
      </c>
      <c r="H75" s="22">
        <v>1.2481899999999999</v>
      </c>
      <c r="I75" s="22">
        <v>36.047609999999999</v>
      </c>
      <c r="K75" s="13" t="s">
        <v>272</v>
      </c>
      <c r="L75" s="39"/>
      <c r="M75" s="45">
        <v>206.02189999999999</v>
      </c>
      <c r="N75" s="22">
        <v>68.541550000000001</v>
      </c>
      <c r="O75" s="22">
        <v>0</v>
      </c>
      <c r="P75" s="22">
        <v>6.5801699999999999</v>
      </c>
      <c r="Q75" s="22">
        <v>13.277290000000001</v>
      </c>
      <c r="R75" s="22">
        <v>0.98246999999999995</v>
      </c>
      <c r="S75" s="22">
        <v>1.32419</v>
      </c>
    </row>
    <row r="76" spans="1:19" s="197" customFormat="1" x14ac:dyDescent="0.2">
      <c r="A76" s="265"/>
    </row>
    <row r="77" spans="1:19" s="197" customFormat="1" x14ac:dyDescent="0.2">
      <c r="A77" s="1229"/>
      <c r="B77" s="1179"/>
      <c r="C77" s="1179"/>
      <c r="D77" s="1179"/>
      <c r="E77" s="1179"/>
      <c r="F77" s="1179"/>
      <c r="G77" s="1179"/>
      <c r="H77" s="1179"/>
      <c r="I77" s="1179"/>
      <c r="J77" s="1179"/>
    </row>
    <row r="78" spans="1:19" s="197" customFormat="1" x14ac:dyDescent="0.2"/>
    <row r="79" spans="1:19" x14ac:dyDescent="0.2">
      <c r="A79" s="198"/>
      <c r="B79" s="198"/>
      <c r="C79" s="197"/>
      <c r="D79" s="198"/>
      <c r="E79" s="198"/>
      <c r="F79" s="198"/>
      <c r="G79" s="197"/>
      <c r="H79" s="197"/>
      <c r="I79" s="197"/>
      <c r="J79" s="197"/>
      <c r="K79" s="197"/>
      <c r="L79" s="197"/>
      <c r="M79" s="197"/>
      <c r="N79" s="197"/>
      <c r="O79" s="197"/>
      <c r="P79" s="197"/>
      <c r="Q79" s="197"/>
      <c r="R79" s="197"/>
      <c r="S79" s="197"/>
    </row>
    <row r="80" spans="1:19" x14ac:dyDescent="0.2">
      <c r="C80" s="198"/>
      <c r="N80" s="77"/>
      <c r="O80" s="77"/>
    </row>
  </sheetData>
  <mergeCells count="26"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 enableFormatConditionsCalculation="0"/>
  <dimension ref="A1:S94"/>
  <sheetViews>
    <sheetView showGridLines="0" zoomScaleNormal="100" zoomScaleSheetLayoutView="100" workbookViewId="0"/>
  </sheetViews>
  <sheetFormatPr baseColWidth="10" defaultRowHeight="12.75" x14ac:dyDescent="0.2"/>
  <cols>
    <col min="1" max="1" width="34.85546875" style="71" customWidth="1" collapsed="1"/>
    <col min="2" max="2" width="3.7109375" style="71" customWidth="1" collapsed="1"/>
    <col min="3" max="9" width="12.7109375" style="71" customWidth="1" collapsed="1"/>
    <col min="10" max="10" width="2.7109375" style="77" hidden="1" customWidth="1" collapsed="1"/>
    <col min="11" max="11" width="33.7109375" style="77" customWidth="1" collapsed="1"/>
    <col min="12" max="12" width="2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116</v>
      </c>
      <c r="C1" s="159"/>
      <c r="D1" s="159"/>
      <c r="E1" s="159"/>
      <c r="F1" s="159"/>
      <c r="K1" s="158" t="s">
        <v>116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117</v>
      </c>
      <c r="C2" s="161"/>
      <c r="D2" s="161"/>
      <c r="E2" s="161"/>
      <c r="F2" s="161"/>
      <c r="H2" s="161"/>
      <c r="K2" s="160" t="s">
        <v>117</v>
      </c>
      <c r="O2" s="161"/>
      <c r="P2" s="161"/>
      <c r="Q2" s="161"/>
      <c r="R2" s="161"/>
      <c r="S2" s="161"/>
    </row>
    <row r="3" spans="1:19" s="160" customFormat="1" ht="20.100000000000001" customHeight="1" x14ac:dyDescent="0.25">
      <c r="A3" s="160" t="s">
        <v>794</v>
      </c>
      <c r="C3" s="161"/>
      <c r="D3" s="161"/>
      <c r="E3" s="161"/>
      <c r="F3" s="161"/>
      <c r="K3" s="160" t="s">
        <v>794</v>
      </c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213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213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8" customFormat="1" ht="33.75" customHeight="1" x14ac:dyDescent="0.2">
      <c r="A8" s="1137" t="s">
        <v>217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216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9582.2586300000003</v>
      </c>
      <c r="D10" s="56">
        <v>798.57425000000001</v>
      </c>
      <c r="E10" s="56">
        <v>1855.96983</v>
      </c>
      <c r="F10" s="56">
        <v>144.60993999999999</v>
      </c>
      <c r="G10" s="56">
        <v>868.67666999999994</v>
      </c>
      <c r="H10" s="56">
        <v>181.03478000000001</v>
      </c>
      <c r="I10" s="56">
        <v>1475.8555899999999</v>
      </c>
      <c r="K10" s="93" t="s">
        <v>70</v>
      </c>
      <c r="L10" s="39"/>
      <c r="M10" s="55">
        <v>2395.41867</v>
      </c>
      <c r="N10" s="56">
        <v>482.59231999999997</v>
      </c>
      <c r="O10" s="56">
        <v>0</v>
      </c>
      <c r="P10" s="56">
        <v>481.0926</v>
      </c>
      <c r="Q10" s="56">
        <v>285.39393999999999</v>
      </c>
      <c r="R10" s="56">
        <v>335.73631</v>
      </c>
      <c r="S10" s="56">
        <v>277.30372999999997</v>
      </c>
    </row>
    <row r="11" spans="1:19" s="17" customFormat="1" ht="18" customHeight="1" x14ac:dyDescent="0.2">
      <c r="A11" s="7" t="s">
        <v>71</v>
      </c>
      <c r="B11" s="39"/>
      <c r="C11" s="45">
        <v>278.30034000000001</v>
      </c>
      <c r="D11" s="22">
        <v>11.78392</v>
      </c>
      <c r="E11" s="22">
        <v>13.494949999999999</v>
      </c>
      <c r="F11" s="22">
        <v>4.9167300000000003</v>
      </c>
      <c r="G11" s="22">
        <v>98.119560000000007</v>
      </c>
      <c r="H11" s="22">
        <v>39.965690000000002</v>
      </c>
      <c r="I11" s="22">
        <v>36.310720000000003</v>
      </c>
      <c r="K11" s="7" t="s">
        <v>71</v>
      </c>
      <c r="L11" s="39"/>
      <c r="M11" s="45">
        <v>26.75573</v>
      </c>
      <c r="N11" s="22">
        <v>6.2881</v>
      </c>
      <c r="O11" s="22">
        <v>0</v>
      </c>
      <c r="P11" s="22">
        <v>0.23749000000000001</v>
      </c>
      <c r="Q11" s="22">
        <v>0.35820000000000002</v>
      </c>
      <c r="R11" s="22">
        <v>32.11148</v>
      </c>
      <c r="S11" s="22">
        <v>7.9577799999999996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157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1218.17272</v>
      </c>
      <c r="D19" s="22">
        <v>201.46559999999999</v>
      </c>
      <c r="E19" s="22">
        <v>260.72872000000001</v>
      </c>
      <c r="F19" s="22">
        <v>0</v>
      </c>
      <c r="G19" s="22">
        <v>26.905249999999999</v>
      </c>
      <c r="H19" s="22">
        <v>0.74114000000000002</v>
      </c>
      <c r="I19" s="22">
        <v>314.83138000000002</v>
      </c>
      <c r="J19" s="9"/>
      <c r="K19" s="7" t="s">
        <v>68</v>
      </c>
      <c r="L19" s="7"/>
      <c r="M19" s="45">
        <v>276.58566999999999</v>
      </c>
      <c r="N19" s="22">
        <v>46.371299999999998</v>
      </c>
      <c r="O19" s="22">
        <v>0</v>
      </c>
      <c r="P19" s="22">
        <v>41.630459999999999</v>
      </c>
      <c r="Q19" s="22">
        <v>1.2393799999999999</v>
      </c>
      <c r="R19" s="22">
        <v>47.095100000000002</v>
      </c>
      <c r="S19" s="22">
        <v>0.57872000000000001</v>
      </c>
    </row>
    <row r="20" spans="1:19" s="6" customFormat="1" ht="18" customHeight="1" x14ac:dyDescent="0.2">
      <c r="A20" s="10" t="s">
        <v>55</v>
      </c>
      <c r="B20" s="39"/>
      <c r="C20" s="20">
        <v>1218.0698</v>
      </c>
      <c r="D20" s="18">
        <v>201.46559999999999</v>
      </c>
      <c r="E20" s="18">
        <v>260.72624000000002</v>
      </c>
      <c r="F20" s="18">
        <v>0</v>
      </c>
      <c r="G20" s="18">
        <v>26.905249999999999</v>
      </c>
      <c r="H20" s="18">
        <v>0.74114000000000002</v>
      </c>
      <c r="I20" s="18">
        <v>314.82130000000001</v>
      </c>
      <c r="K20" s="10" t="s">
        <v>55</v>
      </c>
      <c r="L20" s="39"/>
      <c r="M20" s="20">
        <v>276.49531999999999</v>
      </c>
      <c r="N20" s="18">
        <v>46.371299999999998</v>
      </c>
      <c r="O20" s="18">
        <v>0</v>
      </c>
      <c r="P20" s="18">
        <v>41.630459999999999</v>
      </c>
      <c r="Q20" s="18">
        <v>1.2393799999999999</v>
      </c>
      <c r="R20" s="18">
        <v>47.095100000000002</v>
      </c>
      <c r="S20" s="18">
        <v>0.57872000000000001</v>
      </c>
    </row>
    <row r="21" spans="1:19" s="6" customFormat="1" x14ac:dyDescent="0.2">
      <c r="A21" s="37" t="s">
        <v>58</v>
      </c>
      <c r="B21" s="39"/>
      <c r="C21" s="20">
        <v>1199.77874</v>
      </c>
      <c r="D21" s="18">
        <v>192.40389999999999</v>
      </c>
      <c r="E21" s="18">
        <v>260.72624000000002</v>
      </c>
      <c r="F21" s="18">
        <v>0</v>
      </c>
      <c r="G21" s="18">
        <v>26.905249999999999</v>
      </c>
      <c r="H21" s="18">
        <v>0.74114000000000002</v>
      </c>
      <c r="I21" s="18">
        <v>314.82130000000001</v>
      </c>
      <c r="K21" s="37" t="s">
        <v>58</v>
      </c>
      <c r="L21" s="39"/>
      <c r="M21" s="20">
        <v>267.26596999999998</v>
      </c>
      <c r="N21" s="18">
        <v>46.371299999999998</v>
      </c>
      <c r="O21" s="18">
        <v>0</v>
      </c>
      <c r="P21" s="18">
        <v>41.630459999999999</v>
      </c>
      <c r="Q21" s="18">
        <v>1.2393799999999999</v>
      </c>
      <c r="R21" s="18">
        <v>47.095100000000002</v>
      </c>
      <c r="S21" s="18">
        <v>0.57872000000000001</v>
      </c>
    </row>
    <row r="22" spans="1:19" s="6" customFormat="1" x14ac:dyDescent="0.2">
      <c r="A22" s="37" t="s">
        <v>97</v>
      </c>
      <c r="B22" s="39"/>
      <c r="C22" s="20">
        <v>18.291060000000002</v>
      </c>
      <c r="D22" s="18">
        <v>9.0617099999999997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9.2293500000000002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0.10292</v>
      </c>
      <c r="D23" s="18">
        <v>0</v>
      </c>
      <c r="E23" s="18">
        <v>2.49E-3</v>
      </c>
      <c r="F23" s="18">
        <v>0</v>
      </c>
      <c r="G23" s="18">
        <v>0</v>
      </c>
      <c r="H23" s="18">
        <v>0</v>
      </c>
      <c r="I23" s="18">
        <v>1.008E-2</v>
      </c>
      <c r="K23" s="10" t="s">
        <v>56</v>
      </c>
      <c r="L23" s="39"/>
      <c r="M23" s="20">
        <v>9.035E-2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1218.17272</v>
      </c>
      <c r="D29" s="56">
        <v>201.46559999999999</v>
      </c>
      <c r="E29" s="56">
        <v>260.72872000000001</v>
      </c>
      <c r="F29" s="56">
        <v>0</v>
      </c>
      <c r="G29" s="56">
        <v>26.905249999999999</v>
      </c>
      <c r="H29" s="56">
        <v>0.74114000000000002</v>
      </c>
      <c r="I29" s="56">
        <v>314.83138000000002</v>
      </c>
      <c r="K29" s="93" t="s">
        <v>70</v>
      </c>
      <c r="L29" s="39"/>
      <c r="M29" s="55">
        <v>276.58566999999999</v>
      </c>
      <c r="N29" s="56">
        <v>46.371299999999998</v>
      </c>
      <c r="O29" s="56">
        <v>0</v>
      </c>
      <c r="P29" s="56">
        <v>41.630459999999999</v>
      </c>
      <c r="Q29" s="56">
        <v>1.2393799999999999</v>
      </c>
      <c r="R29" s="56">
        <v>47.095100000000002</v>
      </c>
      <c r="S29" s="56">
        <v>0.57872000000000001</v>
      </c>
    </row>
    <row r="30" spans="1:19" s="17" customFormat="1" ht="18" customHeight="1" x14ac:dyDescent="0.2">
      <c r="A30" s="7" t="s">
        <v>71</v>
      </c>
      <c r="B30" s="39"/>
      <c r="C30" s="45">
        <v>5.4336399999999996</v>
      </c>
      <c r="D30" s="22">
        <v>0.38602999999999998</v>
      </c>
      <c r="E30" s="22">
        <v>8.0000000000000007E-5</v>
      </c>
      <c r="F30" s="22">
        <v>0</v>
      </c>
      <c r="G30" s="22">
        <v>0</v>
      </c>
      <c r="H30" s="22">
        <v>0</v>
      </c>
      <c r="I30" s="22">
        <v>0.50541999999999998</v>
      </c>
      <c r="K30" s="7" t="s">
        <v>71</v>
      </c>
      <c r="L30" s="39"/>
      <c r="M30" s="45">
        <v>1.98309</v>
      </c>
      <c r="N30" s="22">
        <v>8.4839999999999999E-2</v>
      </c>
      <c r="O30" s="22">
        <v>0</v>
      </c>
      <c r="P30" s="22">
        <v>0</v>
      </c>
      <c r="Q30" s="22">
        <v>0</v>
      </c>
      <c r="R30" s="22">
        <v>2.47418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158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593.92756999999995</v>
      </c>
      <c r="D38" s="22">
        <v>23.72786</v>
      </c>
      <c r="E38" s="22">
        <v>92.650819999999996</v>
      </c>
      <c r="F38" s="22">
        <v>9.9580900000000003</v>
      </c>
      <c r="G38" s="22">
        <v>34.113729999999997</v>
      </c>
      <c r="H38" s="22">
        <v>18.093360000000001</v>
      </c>
      <c r="I38" s="22">
        <v>167.89545000000001</v>
      </c>
      <c r="J38" s="9"/>
      <c r="K38" s="7" t="s">
        <v>68</v>
      </c>
      <c r="L38" s="7"/>
      <c r="M38" s="45">
        <v>120.87497</v>
      </c>
      <c r="N38" s="22">
        <v>26.848690000000001</v>
      </c>
      <c r="O38" s="22">
        <v>0</v>
      </c>
      <c r="P38" s="22">
        <v>40.701419999999999</v>
      </c>
      <c r="Q38" s="22">
        <v>9.2559900000000006</v>
      </c>
      <c r="R38" s="22">
        <v>44.908209999999997</v>
      </c>
      <c r="S38" s="22">
        <v>4.899</v>
      </c>
    </row>
    <row r="39" spans="1:19" s="6" customFormat="1" ht="18" customHeight="1" x14ac:dyDescent="0.2">
      <c r="A39" s="10" t="s">
        <v>55</v>
      </c>
      <c r="B39" s="39"/>
      <c r="C39" s="20">
        <v>592.73942</v>
      </c>
      <c r="D39" s="18">
        <v>23.519369999999999</v>
      </c>
      <c r="E39" s="18">
        <v>92.174120000000002</v>
      </c>
      <c r="F39" s="18">
        <v>9.9360900000000001</v>
      </c>
      <c r="G39" s="18">
        <v>34.107689999999998</v>
      </c>
      <c r="H39" s="18">
        <v>18.093360000000001</v>
      </c>
      <c r="I39" s="18">
        <v>167.60003</v>
      </c>
      <c r="K39" s="10" t="s">
        <v>55</v>
      </c>
      <c r="L39" s="39"/>
      <c r="M39" s="20">
        <v>120.81623</v>
      </c>
      <c r="N39" s="18">
        <v>26.797940000000001</v>
      </c>
      <c r="O39" s="18">
        <v>0</v>
      </c>
      <c r="P39" s="18">
        <v>40.701419999999999</v>
      </c>
      <c r="Q39" s="18">
        <v>9.2559900000000006</v>
      </c>
      <c r="R39" s="18">
        <v>44.838209999999997</v>
      </c>
      <c r="S39" s="18">
        <v>4.899</v>
      </c>
    </row>
    <row r="40" spans="1:19" s="6" customFormat="1" x14ac:dyDescent="0.2">
      <c r="A40" s="37" t="s">
        <v>58</v>
      </c>
      <c r="B40" s="39"/>
      <c r="C40" s="20">
        <v>566.81834000000003</v>
      </c>
      <c r="D40" s="18">
        <v>22.441269999999999</v>
      </c>
      <c r="E40" s="18">
        <v>92.174120000000002</v>
      </c>
      <c r="F40" s="18">
        <v>9.9360900000000001</v>
      </c>
      <c r="G40" s="18">
        <v>34.107689999999998</v>
      </c>
      <c r="H40" s="18">
        <v>18.093360000000001</v>
      </c>
      <c r="I40" s="18">
        <v>167.60003</v>
      </c>
      <c r="K40" s="37" t="s">
        <v>58</v>
      </c>
      <c r="L40" s="39"/>
      <c r="M40" s="20">
        <v>95.973240000000004</v>
      </c>
      <c r="N40" s="18">
        <v>26.797940000000001</v>
      </c>
      <c r="O40" s="18">
        <v>0</v>
      </c>
      <c r="P40" s="18">
        <v>40.701419999999999</v>
      </c>
      <c r="Q40" s="18">
        <v>9.2559900000000006</v>
      </c>
      <c r="R40" s="18">
        <v>44.838209999999997</v>
      </c>
      <c r="S40" s="18">
        <v>4.899</v>
      </c>
    </row>
    <row r="41" spans="1:19" s="6" customFormat="1" x14ac:dyDescent="0.2">
      <c r="A41" s="37" t="s">
        <v>97</v>
      </c>
      <c r="B41" s="39"/>
      <c r="C41" s="20">
        <v>25.92109</v>
      </c>
      <c r="D41" s="18">
        <v>1.0781000000000001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24.84299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1.1546099999999999</v>
      </c>
      <c r="D42" s="18">
        <v>0.20849000000000001</v>
      </c>
      <c r="E42" s="18">
        <v>0.47670000000000001</v>
      </c>
      <c r="F42" s="18">
        <v>2.1999999999999999E-2</v>
      </c>
      <c r="G42" s="18">
        <v>6.0400000000000002E-3</v>
      </c>
      <c r="H42" s="18">
        <v>0</v>
      </c>
      <c r="I42" s="18">
        <v>0.29542000000000002</v>
      </c>
      <c r="K42" s="10" t="s">
        <v>56</v>
      </c>
      <c r="L42" s="39"/>
      <c r="M42" s="20">
        <v>5.8740000000000001E-2</v>
      </c>
      <c r="N42" s="18">
        <v>1.721E-2</v>
      </c>
      <c r="O42" s="18">
        <v>0</v>
      </c>
      <c r="P42" s="18">
        <v>0</v>
      </c>
      <c r="Q42" s="18">
        <v>0</v>
      </c>
      <c r="R42" s="18">
        <v>7.0000000000000007E-2</v>
      </c>
      <c r="S42" s="18">
        <v>0</v>
      </c>
    </row>
    <row r="43" spans="1:19" s="6" customFormat="1" x14ac:dyDescent="0.2">
      <c r="A43" s="10" t="s">
        <v>57</v>
      </c>
      <c r="B43" s="39"/>
      <c r="C43" s="20">
        <v>3.354E-2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3.354E-2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3.354E-2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3.354E-2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593.92756999999995</v>
      </c>
      <c r="D48" s="56">
        <v>23.72786</v>
      </c>
      <c r="E48" s="56">
        <v>92.650819999999996</v>
      </c>
      <c r="F48" s="56">
        <v>9.9580900000000003</v>
      </c>
      <c r="G48" s="56">
        <v>34.113729999999997</v>
      </c>
      <c r="H48" s="56">
        <v>18.093360000000001</v>
      </c>
      <c r="I48" s="56">
        <v>167.89545000000001</v>
      </c>
      <c r="K48" s="93" t="s">
        <v>70</v>
      </c>
      <c r="L48" s="39"/>
      <c r="M48" s="55">
        <v>120.87497</v>
      </c>
      <c r="N48" s="56">
        <v>26.848690000000001</v>
      </c>
      <c r="O48" s="56">
        <v>0</v>
      </c>
      <c r="P48" s="56">
        <v>40.701419999999999</v>
      </c>
      <c r="Q48" s="56">
        <v>9.2559900000000006</v>
      </c>
      <c r="R48" s="56">
        <v>44.908209999999997</v>
      </c>
      <c r="S48" s="56">
        <v>4.899</v>
      </c>
    </row>
    <row r="49" spans="1:19" s="17" customFormat="1" ht="18" customHeight="1" x14ac:dyDescent="0.2">
      <c r="A49" s="7" t="s">
        <v>71</v>
      </c>
      <c r="B49" s="39"/>
      <c r="C49" s="45">
        <v>5.0343400000000003</v>
      </c>
      <c r="D49" s="22">
        <v>0.2576</v>
      </c>
      <c r="E49" s="22">
        <v>0.38593</v>
      </c>
      <c r="F49" s="22">
        <v>3.3050000000000003E-2</v>
      </c>
      <c r="G49" s="22">
        <v>0.24332000000000001</v>
      </c>
      <c r="H49" s="22">
        <v>1.5690999999999999</v>
      </c>
      <c r="I49" s="22">
        <v>0.48465999999999998</v>
      </c>
      <c r="K49" s="7" t="s">
        <v>71</v>
      </c>
      <c r="L49" s="39"/>
      <c r="M49" s="45">
        <v>0.35565999999999998</v>
      </c>
      <c r="N49" s="22">
        <v>1.4574800000000001</v>
      </c>
      <c r="O49" s="22">
        <v>0</v>
      </c>
      <c r="P49" s="22">
        <v>4.2299999999999997E-2</v>
      </c>
      <c r="Q49" s="22">
        <v>2.9000000000000001E-2</v>
      </c>
      <c r="R49" s="22">
        <v>0.17623</v>
      </c>
      <c r="S49" s="22">
        <v>0</v>
      </c>
    </row>
    <row r="50" spans="1:19" s="11" customFormat="1" ht="8.1" customHeight="1" x14ac:dyDescent="0.2">
      <c r="C50" s="1129"/>
      <c r="D50" s="1129"/>
      <c r="E50" s="1129"/>
      <c r="F50" s="1129"/>
      <c r="G50" s="1129"/>
      <c r="H50" s="1129"/>
      <c r="I50" s="112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169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1.528E-2</v>
      </c>
      <c r="D52" s="22">
        <v>0</v>
      </c>
      <c r="E52" s="22">
        <v>1.4619999999999999E-2</v>
      </c>
      <c r="F52" s="22">
        <v>0</v>
      </c>
      <c r="G52" s="22">
        <v>0</v>
      </c>
      <c r="H52" s="22">
        <v>0</v>
      </c>
      <c r="I52" s="22">
        <v>6.6E-4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1.528E-2</v>
      </c>
      <c r="D53" s="18">
        <v>0</v>
      </c>
      <c r="E53" s="18">
        <v>1.4619999999999999E-2</v>
      </c>
      <c r="F53" s="18">
        <v>0</v>
      </c>
      <c r="G53" s="18">
        <v>0</v>
      </c>
      <c r="H53" s="18">
        <v>0</v>
      </c>
      <c r="I53" s="18">
        <v>6.6E-4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1.528E-2</v>
      </c>
      <c r="D54" s="18">
        <v>0</v>
      </c>
      <c r="E54" s="18">
        <v>1.4619999999999999E-2</v>
      </c>
      <c r="F54" s="18">
        <v>0</v>
      </c>
      <c r="G54" s="18">
        <v>0</v>
      </c>
      <c r="H54" s="18">
        <v>0</v>
      </c>
      <c r="I54" s="18">
        <v>6.6E-4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7770.1430600000003</v>
      </c>
      <c r="D57" s="22">
        <v>573.38079000000005</v>
      </c>
      <c r="E57" s="22">
        <v>1502.5756699999999</v>
      </c>
      <c r="F57" s="22">
        <v>134.65186</v>
      </c>
      <c r="G57" s="22">
        <v>807.65769999999998</v>
      </c>
      <c r="H57" s="22">
        <v>162.20027999999999</v>
      </c>
      <c r="I57" s="22">
        <v>993.12809000000004</v>
      </c>
      <c r="J57" s="9"/>
      <c r="K57" s="7" t="s">
        <v>68</v>
      </c>
      <c r="L57" s="7"/>
      <c r="M57" s="45">
        <v>1997.95802</v>
      </c>
      <c r="N57" s="22">
        <v>409.37232999999998</v>
      </c>
      <c r="O57" s="22">
        <v>0</v>
      </c>
      <c r="P57" s="22">
        <v>398.76071999999999</v>
      </c>
      <c r="Q57" s="22">
        <v>274.89857999999998</v>
      </c>
      <c r="R57" s="22">
        <v>243.733</v>
      </c>
      <c r="S57" s="22">
        <v>271.82602000000003</v>
      </c>
    </row>
    <row r="58" spans="1:19" s="6" customFormat="1" ht="18" customHeight="1" x14ac:dyDescent="0.2">
      <c r="A58" s="10" t="s">
        <v>55</v>
      </c>
      <c r="B58" s="39"/>
      <c r="C58" s="20">
        <v>7729.9626799999996</v>
      </c>
      <c r="D58" s="18">
        <v>570.61298999999997</v>
      </c>
      <c r="E58" s="18">
        <v>1496.4925800000001</v>
      </c>
      <c r="F58" s="18">
        <v>134.65186</v>
      </c>
      <c r="G58" s="18">
        <v>803.70183999999995</v>
      </c>
      <c r="H58" s="18">
        <v>161.90586999999999</v>
      </c>
      <c r="I58" s="18">
        <v>979.91342999999995</v>
      </c>
      <c r="K58" s="10" t="s">
        <v>55</v>
      </c>
      <c r="L58" s="39"/>
      <c r="M58" s="20">
        <v>1988.8229899999999</v>
      </c>
      <c r="N58" s="18">
        <v>404.79047000000003</v>
      </c>
      <c r="O58" s="18">
        <v>0</v>
      </c>
      <c r="P58" s="18">
        <v>398.65571999999997</v>
      </c>
      <c r="Q58" s="18">
        <v>274.87979999999999</v>
      </c>
      <c r="R58" s="18">
        <v>243.71145999999999</v>
      </c>
      <c r="S58" s="18">
        <v>271.82368000000002</v>
      </c>
    </row>
    <row r="59" spans="1:19" s="6" customFormat="1" x14ac:dyDescent="0.2">
      <c r="A59" s="37" t="s">
        <v>58</v>
      </c>
      <c r="B59" s="39"/>
      <c r="C59" s="20">
        <v>7714.4581399999997</v>
      </c>
      <c r="D59" s="18">
        <v>559.83678999999995</v>
      </c>
      <c r="E59" s="18">
        <v>1495.6095399999999</v>
      </c>
      <c r="F59" s="18">
        <v>134.65186</v>
      </c>
      <c r="G59" s="18">
        <v>803.70183999999995</v>
      </c>
      <c r="H59" s="18">
        <v>161.90586999999999</v>
      </c>
      <c r="I59" s="18">
        <v>979.91342999999995</v>
      </c>
      <c r="K59" s="37" t="s">
        <v>58</v>
      </c>
      <c r="L59" s="39"/>
      <c r="M59" s="20">
        <v>1984.9776899999999</v>
      </c>
      <c r="N59" s="18">
        <v>404.79047000000003</v>
      </c>
      <c r="O59" s="18">
        <v>0</v>
      </c>
      <c r="P59" s="18">
        <v>398.65571999999997</v>
      </c>
      <c r="Q59" s="18">
        <v>274.87979999999999</v>
      </c>
      <c r="R59" s="18">
        <v>243.71145999999999</v>
      </c>
      <c r="S59" s="18">
        <v>271.82368000000002</v>
      </c>
    </row>
    <row r="60" spans="1:19" s="6" customFormat="1" x14ac:dyDescent="0.2">
      <c r="A60" s="37" t="s">
        <v>97</v>
      </c>
      <c r="B60" s="39"/>
      <c r="C60" s="20">
        <v>15.50454</v>
      </c>
      <c r="D60" s="18">
        <v>10.776199999999999</v>
      </c>
      <c r="E60" s="18">
        <v>0.88304000000000005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3.8452999999999999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35.48874</v>
      </c>
      <c r="D61" s="18">
        <v>2.3047200000000001</v>
      </c>
      <c r="E61" s="18">
        <v>5.4439799999999998</v>
      </c>
      <c r="F61" s="18">
        <v>0</v>
      </c>
      <c r="G61" s="18">
        <v>1.8617900000000001</v>
      </c>
      <c r="H61" s="18">
        <v>0.29441000000000001</v>
      </c>
      <c r="I61" s="18">
        <v>13.21467</v>
      </c>
      <c r="K61" s="10" t="s">
        <v>56</v>
      </c>
      <c r="L61" s="39"/>
      <c r="M61" s="20">
        <v>7.63964</v>
      </c>
      <c r="N61" s="18">
        <v>4.5818599999999998</v>
      </c>
      <c r="O61" s="18">
        <v>0</v>
      </c>
      <c r="P61" s="18">
        <v>0.105</v>
      </c>
      <c r="Q61" s="18">
        <v>1.8780000000000002E-2</v>
      </c>
      <c r="R61" s="18">
        <v>2.154E-2</v>
      </c>
      <c r="S61" s="18">
        <v>2.3400000000000001E-3</v>
      </c>
    </row>
    <row r="62" spans="1:19" s="6" customFormat="1" x14ac:dyDescent="0.2">
      <c r="A62" s="10" t="s">
        <v>57</v>
      </c>
      <c r="B62" s="39"/>
      <c r="C62" s="20">
        <v>4.6916500000000001</v>
      </c>
      <c r="D62" s="18">
        <v>0.46306999999999998</v>
      </c>
      <c r="E62" s="18">
        <v>0.63910999999999996</v>
      </c>
      <c r="F62" s="18">
        <v>0</v>
      </c>
      <c r="G62" s="18">
        <v>2.0940599999999998</v>
      </c>
      <c r="H62" s="18">
        <v>0</v>
      </c>
      <c r="I62" s="18">
        <v>0</v>
      </c>
      <c r="K62" s="10" t="s">
        <v>57</v>
      </c>
      <c r="L62" s="39"/>
      <c r="M62" s="20">
        <v>1.4954000000000001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4.54969</v>
      </c>
      <c r="D63" s="18">
        <v>0.32111000000000001</v>
      </c>
      <c r="E63" s="18">
        <v>0.63910999999999996</v>
      </c>
      <c r="F63" s="18">
        <v>0</v>
      </c>
      <c r="G63" s="18">
        <v>2.0940599999999998</v>
      </c>
      <c r="H63" s="18">
        <v>0</v>
      </c>
      <c r="I63" s="18">
        <v>0</v>
      </c>
      <c r="K63" s="37" t="s">
        <v>58</v>
      </c>
      <c r="L63" s="39"/>
      <c r="M63" s="20">
        <v>1.4954000000000001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0.14196</v>
      </c>
      <c r="D64" s="18">
        <v>0.14196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7770.15834</v>
      </c>
      <c r="D67" s="56">
        <v>573.38079000000005</v>
      </c>
      <c r="E67" s="56">
        <v>1502.5902900000001</v>
      </c>
      <c r="F67" s="56">
        <v>134.65186</v>
      </c>
      <c r="G67" s="56">
        <v>807.65769999999998</v>
      </c>
      <c r="H67" s="56">
        <v>162.20027999999999</v>
      </c>
      <c r="I67" s="56">
        <v>993.12876000000006</v>
      </c>
      <c r="K67" s="93" t="s">
        <v>70</v>
      </c>
      <c r="L67" s="39"/>
      <c r="M67" s="55">
        <v>1997.95802</v>
      </c>
      <c r="N67" s="56">
        <v>409.37232999999998</v>
      </c>
      <c r="O67" s="56">
        <v>0</v>
      </c>
      <c r="P67" s="56">
        <v>398.76071999999999</v>
      </c>
      <c r="Q67" s="56">
        <v>274.89857999999998</v>
      </c>
      <c r="R67" s="56">
        <v>243.733</v>
      </c>
      <c r="S67" s="56">
        <v>271.82602000000003</v>
      </c>
    </row>
    <row r="68" spans="1:19" s="17" customFormat="1" ht="18" customHeight="1" x14ac:dyDescent="0.2">
      <c r="A68" s="7" t="s">
        <v>71</v>
      </c>
      <c r="B68" s="39"/>
      <c r="C68" s="45">
        <v>267.83235999999999</v>
      </c>
      <c r="D68" s="22">
        <v>11.14029</v>
      </c>
      <c r="E68" s="22">
        <v>13.10894</v>
      </c>
      <c r="F68" s="22">
        <v>4.8836899999999996</v>
      </c>
      <c r="G68" s="22">
        <v>97.876239999999996</v>
      </c>
      <c r="H68" s="22">
        <v>38.39658</v>
      </c>
      <c r="I68" s="22">
        <v>35.320630000000001</v>
      </c>
      <c r="K68" s="7" t="s">
        <v>71</v>
      </c>
      <c r="L68" s="39"/>
      <c r="M68" s="45">
        <v>24.416979999999999</v>
      </c>
      <c r="N68" s="22">
        <v>4.7457799999999999</v>
      </c>
      <c r="O68" s="22">
        <v>0</v>
      </c>
      <c r="P68" s="22">
        <v>0.19519</v>
      </c>
      <c r="Q68" s="22">
        <v>0.32919999999999999</v>
      </c>
      <c r="R68" s="22">
        <v>29.461069999999999</v>
      </c>
      <c r="S68" s="22">
        <v>7.9577799999999996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95"/>
      <c r="B70" s="59"/>
      <c r="C70" s="18"/>
      <c r="D70" s="18"/>
      <c r="J70" s="9"/>
      <c r="K70" s="9"/>
    </row>
    <row r="71" spans="1:19" s="197" customFormat="1" x14ac:dyDescent="0.2">
      <c r="A71" s="199"/>
      <c r="B71" s="199"/>
      <c r="C71" s="200"/>
      <c r="D71" s="200"/>
      <c r="E71" s="200"/>
      <c r="F71" s="200"/>
      <c r="G71" s="200"/>
      <c r="H71" s="201"/>
      <c r="I71" s="202"/>
      <c r="J71" s="200"/>
      <c r="K71" s="200"/>
      <c r="L71" s="200"/>
      <c r="M71" s="200"/>
      <c r="N71" s="200"/>
      <c r="O71" s="200"/>
      <c r="P71" s="200"/>
      <c r="Q71" s="200"/>
      <c r="R71" s="200"/>
      <c r="S71" s="200"/>
    </row>
    <row r="72" spans="1:19" s="181" customFormat="1" ht="12" x14ac:dyDescent="0.2">
      <c r="A72" s="177"/>
      <c r="B72" s="177"/>
      <c r="C72" s="178"/>
      <c r="D72" s="178"/>
      <c r="E72" s="178"/>
      <c r="F72" s="178"/>
      <c r="G72" s="178"/>
      <c r="H72" s="179"/>
      <c r="I72" s="180"/>
      <c r="J72" s="178"/>
      <c r="K72" s="178"/>
      <c r="L72" s="178"/>
      <c r="M72" s="178"/>
      <c r="N72" s="178"/>
      <c r="O72" s="178"/>
      <c r="P72" s="178"/>
      <c r="Q72" s="178"/>
      <c r="R72" s="178"/>
      <c r="S72" s="178"/>
    </row>
    <row r="73" spans="1:19" s="181" customFormat="1" x14ac:dyDescent="0.2">
      <c r="A73" s="199"/>
      <c r="B73" s="177"/>
      <c r="C73" s="178"/>
      <c r="D73" s="178"/>
      <c r="E73" s="178"/>
      <c r="F73" s="178"/>
      <c r="G73" s="178"/>
      <c r="H73" s="179"/>
      <c r="I73" s="180"/>
      <c r="J73" s="178"/>
      <c r="K73" s="178"/>
      <c r="L73" s="178"/>
      <c r="M73" s="178"/>
      <c r="N73" s="178"/>
      <c r="O73" s="178"/>
      <c r="P73" s="178"/>
      <c r="Q73" s="178"/>
      <c r="R73" s="178"/>
      <c r="S73" s="178"/>
    </row>
    <row r="74" spans="1:19" s="181" customFormat="1" ht="12" x14ac:dyDescent="0.2">
      <c r="A74" s="177"/>
      <c r="B74" s="177"/>
      <c r="C74" s="178"/>
      <c r="D74" s="178"/>
      <c r="E74" s="178"/>
      <c r="F74" s="178"/>
      <c r="G74" s="178"/>
      <c r="H74" s="179"/>
      <c r="I74" s="180"/>
      <c r="J74" s="178"/>
      <c r="K74" s="178"/>
      <c r="L74" s="178"/>
      <c r="M74" s="178"/>
      <c r="N74" s="178"/>
      <c r="O74" s="178"/>
      <c r="P74" s="178"/>
      <c r="Q74" s="178"/>
      <c r="R74" s="178"/>
      <c r="S74" s="178"/>
    </row>
    <row r="75" spans="1:19" s="181" customFormat="1" ht="12" x14ac:dyDescent="0.2">
      <c r="A75" s="177"/>
      <c r="B75" s="177"/>
      <c r="C75" s="178"/>
      <c r="D75" s="178"/>
      <c r="E75" s="178"/>
      <c r="F75" s="178"/>
      <c r="G75" s="178"/>
      <c r="H75" s="179"/>
      <c r="I75" s="180"/>
      <c r="J75" s="178"/>
      <c r="K75" s="178"/>
      <c r="L75" s="178"/>
      <c r="M75" s="178"/>
      <c r="N75" s="178"/>
      <c r="O75" s="178"/>
      <c r="P75" s="178"/>
      <c r="Q75" s="178"/>
      <c r="R75" s="178"/>
      <c r="S75" s="178"/>
    </row>
    <row r="76" spans="1:19" s="181" customFormat="1" ht="12" x14ac:dyDescent="0.2">
      <c r="A76" s="264"/>
      <c r="B76" s="177"/>
      <c r="C76" s="178"/>
      <c r="D76" s="178"/>
      <c r="E76" s="178"/>
      <c r="F76" s="178"/>
      <c r="G76" s="178"/>
      <c r="H76" s="179"/>
      <c r="I76" s="180"/>
      <c r="J76" s="178"/>
      <c r="K76" s="178"/>
      <c r="L76" s="178"/>
      <c r="M76" s="178"/>
      <c r="N76" s="178"/>
      <c r="O76" s="178"/>
      <c r="P76" s="178"/>
      <c r="Q76" s="178"/>
      <c r="R76" s="178"/>
      <c r="S76" s="178"/>
    </row>
    <row r="77" spans="1:19" s="181" customFormat="1" x14ac:dyDescent="0.2">
      <c r="A77" s="1228"/>
      <c r="B77" s="1179"/>
      <c r="C77" s="1179"/>
      <c r="D77" s="1179"/>
      <c r="E77" s="1179"/>
      <c r="F77" s="1179"/>
      <c r="G77" s="1179"/>
      <c r="H77" s="1179"/>
      <c r="I77" s="1179"/>
      <c r="J77" s="1179"/>
      <c r="K77" s="178"/>
      <c r="L77" s="178"/>
      <c r="M77" s="178"/>
      <c r="N77" s="178"/>
      <c r="O77" s="178"/>
      <c r="P77" s="178"/>
      <c r="Q77" s="178"/>
      <c r="R77" s="178"/>
      <c r="S77" s="178"/>
    </row>
    <row r="78" spans="1:19" s="181" customFormat="1" ht="12" x14ac:dyDescent="0.2">
      <c r="A78" s="177"/>
      <c r="B78" s="177"/>
      <c r="C78" s="178"/>
      <c r="D78" s="178"/>
      <c r="E78" s="178"/>
      <c r="F78" s="178"/>
      <c r="G78" s="178"/>
      <c r="H78" s="179"/>
      <c r="I78" s="180"/>
      <c r="J78" s="178"/>
      <c r="K78" s="178"/>
      <c r="L78" s="178"/>
      <c r="M78" s="178"/>
      <c r="N78" s="178"/>
      <c r="O78" s="178"/>
      <c r="P78" s="178"/>
      <c r="Q78" s="178"/>
      <c r="R78" s="178"/>
      <c r="S78" s="178"/>
    </row>
    <row r="79" spans="1:19" s="181" customFormat="1" ht="12" x14ac:dyDescent="0.2">
      <c r="A79" s="177"/>
      <c r="B79" s="177"/>
      <c r="C79" s="178"/>
      <c r="D79" s="178"/>
      <c r="E79" s="178"/>
      <c r="F79" s="178"/>
      <c r="G79" s="178"/>
      <c r="H79" s="179"/>
      <c r="I79" s="180"/>
      <c r="J79" s="178"/>
      <c r="K79" s="178"/>
      <c r="L79" s="178"/>
      <c r="M79" s="178"/>
      <c r="N79" s="178"/>
      <c r="O79" s="178"/>
      <c r="P79" s="178"/>
      <c r="Q79" s="178"/>
      <c r="R79" s="178"/>
      <c r="S79" s="178"/>
    </row>
    <row r="80" spans="1:19" s="181" customFormat="1" ht="12" x14ac:dyDescent="0.2">
      <c r="A80" s="177"/>
      <c r="B80" s="177"/>
      <c r="C80" s="178"/>
      <c r="D80" s="178"/>
      <c r="E80" s="178"/>
      <c r="F80" s="178"/>
      <c r="G80" s="178"/>
      <c r="H80" s="179"/>
      <c r="I80" s="180"/>
      <c r="J80" s="178"/>
      <c r="K80" s="178"/>
      <c r="L80" s="178"/>
      <c r="M80" s="178"/>
      <c r="N80" s="178"/>
      <c r="O80" s="178"/>
      <c r="P80" s="178"/>
      <c r="Q80" s="178"/>
      <c r="R80" s="178"/>
      <c r="S80" s="178"/>
    </row>
    <row r="81" spans="1:19" s="181" customFormat="1" ht="12" x14ac:dyDescent="0.2">
      <c r="A81" s="177"/>
      <c r="B81" s="177"/>
      <c r="C81" s="178"/>
      <c r="D81" s="178"/>
      <c r="E81" s="178"/>
      <c r="F81" s="178"/>
      <c r="G81" s="178"/>
      <c r="H81" s="179"/>
      <c r="I81" s="180"/>
      <c r="J81" s="178"/>
      <c r="K81" s="178"/>
      <c r="L81" s="178"/>
      <c r="M81" s="178"/>
      <c r="N81" s="178"/>
      <c r="O81" s="178"/>
      <c r="P81" s="178"/>
      <c r="Q81" s="178"/>
      <c r="R81" s="178"/>
      <c r="S81" s="178"/>
    </row>
    <row r="82" spans="1:19" s="181" customFormat="1" ht="12" x14ac:dyDescent="0.2">
      <c r="A82" s="177"/>
      <c r="B82" s="177"/>
      <c r="C82" s="178"/>
      <c r="D82" s="178"/>
      <c r="E82" s="178"/>
      <c r="F82" s="178"/>
      <c r="G82" s="178"/>
      <c r="H82" s="179"/>
      <c r="I82" s="180"/>
      <c r="J82" s="178"/>
      <c r="K82" s="178"/>
      <c r="L82" s="178"/>
      <c r="M82" s="178"/>
      <c r="N82" s="178"/>
      <c r="O82" s="178"/>
      <c r="P82" s="178"/>
      <c r="Q82" s="178"/>
      <c r="R82" s="178"/>
      <c r="S82" s="178"/>
    </row>
    <row r="83" spans="1:19" s="181" customFormat="1" ht="12" x14ac:dyDescent="0.2">
      <c r="A83" s="177"/>
      <c r="B83" s="177"/>
      <c r="C83" s="178"/>
      <c r="D83" s="178"/>
      <c r="E83" s="178"/>
      <c r="F83" s="178"/>
      <c r="G83" s="178"/>
      <c r="H83" s="179"/>
      <c r="I83" s="180"/>
      <c r="J83" s="178"/>
      <c r="K83" s="178"/>
      <c r="L83" s="178"/>
      <c r="M83" s="178"/>
      <c r="N83" s="178"/>
      <c r="O83" s="178"/>
      <c r="P83" s="178"/>
      <c r="Q83" s="178"/>
      <c r="R83" s="178"/>
      <c r="S83" s="178"/>
    </row>
    <row r="84" spans="1:19" s="181" customFormat="1" ht="12" customHeight="1" x14ac:dyDescent="0.2">
      <c r="A84" s="177"/>
      <c r="B84" s="177"/>
      <c r="C84" s="182"/>
      <c r="D84" s="182"/>
      <c r="E84" s="182"/>
      <c r="F84" s="182"/>
      <c r="G84" s="182"/>
      <c r="H84" s="182"/>
      <c r="I84" s="182"/>
      <c r="J84" s="182"/>
      <c r="K84" s="182"/>
      <c r="L84" s="182"/>
      <c r="M84" s="182"/>
      <c r="N84" s="182"/>
      <c r="O84" s="182"/>
      <c r="P84" s="182"/>
      <c r="Q84" s="182"/>
      <c r="R84" s="182"/>
      <c r="S84" s="182"/>
    </row>
    <row r="85" spans="1:19" s="181" customFormat="1" ht="12" customHeight="1" x14ac:dyDescent="0.2">
      <c r="A85" s="183"/>
      <c r="B85" s="184"/>
      <c r="C85" s="177"/>
      <c r="D85" s="17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178"/>
      <c r="R85" s="178"/>
      <c r="S85" s="178"/>
    </row>
    <row r="86" spans="1:19" s="181" customFormat="1" ht="12" customHeight="1" x14ac:dyDescent="0.2">
      <c r="A86" s="185"/>
      <c r="B86" s="58"/>
      <c r="C86" s="183"/>
      <c r="D86" s="186"/>
      <c r="E86" s="186"/>
      <c r="F86" s="186"/>
      <c r="G86" s="186"/>
      <c r="H86" s="186"/>
      <c r="I86" s="186"/>
      <c r="J86" s="186"/>
      <c r="K86" s="186"/>
      <c r="L86" s="186"/>
      <c r="M86" s="186"/>
      <c r="N86" s="186"/>
      <c r="O86" s="186"/>
      <c r="P86" s="186"/>
      <c r="Q86" s="186"/>
      <c r="R86" s="186"/>
      <c r="S86" s="186"/>
    </row>
    <row r="87" spans="1:19" s="192" customFormat="1" ht="12" customHeight="1" x14ac:dyDescent="0.2">
      <c r="A87" s="85"/>
      <c r="B87" s="187"/>
      <c r="C87" s="185"/>
      <c r="D87" s="181"/>
      <c r="E87" s="188"/>
      <c r="F87" s="189"/>
      <c r="G87" s="181"/>
      <c r="H87" s="190"/>
      <c r="I87" s="190"/>
      <c r="J87" s="191"/>
      <c r="K87" s="191"/>
      <c r="L87" s="191"/>
      <c r="M87" s="191"/>
      <c r="N87" s="190"/>
      <c r="O87" s="190"/>
      <c r="P87" s="190"/>
      <c r="Q87" s="190"/>
      <c r="R87" s="190"/>
      <c r="S87" s="190"/>
    </row>
    <row r="88" spans="1:19" s="181" customFormat="1" ht="12" customHeight="1" x14ac:dyDescent="0.2">
      <c r="A88" s="72"/>
      <c r="B88" s="193"/>
      <c r="C88" s="185"/>
      <c r="D88" s="178"/>
      <c r="E88" s="178"/>
      <c r="F88" s="178"/>
      <c r="G88" s="178"/>
      <c r="H88" s="178"/>
      <c r="I88" s="178"/>
      <c r="J88" s="178"/>
      <c r="K88" s="178"/>
      <c r="L88" s="178"/>
      <c r="M88" s="178"/>
      <c r="N88" s="178"/>
      <c r="O88" s="178"/>
      <c r="P88" s="178"/>
      <c r="Q88" s="178"/>
      <c r="R88" s="178"/>
      <c r="S88" s="178"/>
    </row>
    <row r="89" spans="1:19" s="192" customFormat="1" ht="12" x14ac:dyDescent="0.2">
      <c r="A89" s="194"/>
      <c r="B89" s="181"/>
      <c r="E89" s="85"/>
      <c r="F89" s="85"/>
      <c r="G89" s="181"/>
      <c r="J89" s="181"/>
      <c r="K89" s="85"/>
      <c r="L89" s="181"/>
      <c r="M89" s="181"/>
      <c r="N89" s="195"/>
      <c r="O89" s="195"/>
      <c r="P89" s="195"/>
      <c r="Q89" s="196"/>
      <c r="R89" s="196"/>
      <c r="S89" s="196"/>
    </row>
    <row r="90" spans="1:19" s="197" customFormat="1" x14ac:dyDescent="0.2"/>
    <row r="91" spans="1:19" s="197" customFormat="1" x14ac:dyDescent="0.2"/>
    <row r="92" spans="1:19" s="197" customFormat="1" x14ac:dyDescent="0.2"/>
    <row r="93" spans="1:19" x14ac:dyDescent="0.2">
      <c r="A93" s="198"/>
      <c r="B93" s="198"/>
      <c r="C93" s="197"/>
      <c r="D93" s="198"/>
      <c r="E93" s="198"/>
      <c r="F93" s="198"/>
      <c r="G93" s="197"/>
      <c r="H93" s="197"/>
      <c r="I93" s="197"/>
      <c r="J93" s="197"/>
      <c r="K93" s="197"/>
      <c r="L93" s="197"/>
      <c r="M93" s="197"/>
      <c r="N93" s="197"/>
      <c r="O93" s="197"/>
      <c r="P93" s="197"/>
      <c r="Q93" s="197"/>
      <c r="R93" s="197"/>
      <c r="S93" s="197"/>
    </row>
    <row r="94" spans="1:19" x14ac:dyDescent="0.2">
      <c r="C94" s="198"/>
    </row>
  </sheetData>
  <mergeCells count="44">
    <mergeCell ref="A77:J77"/>
    <mergeCell ref="C50:I50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37:S37"/>
    <mergeCell ref="M46:S46"/>
    <mergeCell ref="M50:S50"/>
    <mergeCell ref="A8:I8"/>
    <mergeCell ref="K8:S8"/>
    <mergeCell ref="C12:I12"/>
    <mergeCell ref="C18:I18"/>
    <mergeCell ref="A13:I13"/>
    <mergeCell ref="K13:S13"/>
    <mergeCell ref="M12:S12"/>
    <mergeCell ref="M18:S18"/>
    <mergeCell ref="C31:I31"/>
    <mergeCell ref="C27:I27"/>
    <mergeCell ref="C37:I37"/>
    <mergeCell ref="C46:I46"/>
    <mergeCell ref="A32:I32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2" enableFormatConditionsCalculation="0">
    <pageSetUpPr fitToPage="1"/>
  </sheetPr>
  <dimension ref="A1:IV145"/>
  <sheetViews>
    <sheetView showGridLines="0" zoomScaleNormal="100" zoomScaleSheetLayoutView="100" workbookViewId="0">
      <selection sqref="A1:G1"/>
    </sheetView>
  </sheetViews>
  <sheetFormatPr baseColWidth="10" defaultRowHeight="12" x14ac:dyDescent="0.2"/>
  <cols>
    <col min="1" max="1" width="35.7109375" style="72" customWidth="1" collapsed="1"/>
    <col min="2" max="2" width="4.85546875" style="72" customWidth="1" collapsed="1"/>
    <col min="3" max="3" width="10.7109375" style="72" customWidth="1" collapsed="1"/>
    <col min="4" max="6" width="9.7109375" style="72" customWidth="1" collapsed="1"/>
    <col min="7" max="7" width="10.5703125" style="72" bestFit="1" customWidth="1" collapsed="1"/>
    <col min="8" max="11" width="9.7109375" style="72" customWidth="1" collapsed="1"/>
    <col min="12" max="12" width="9.7109375" style="193" customWidth="1" collapsed="1"/>
    <col min="13" max="16" width="11.42578125" style="193" collapsed="1"/>
    <col min="17" max="17" width="0.140625" style="193" customWidth="1" collapsed="1"/>
    <col min="18" max="16384" width="11.42578125" style="193" collapsed="1"/>
  </cols>
  <sheetData>
    <row r="1" spans="1:19" s="160" customFormat="1" ht="21.75" customHeight="1" x14ac:dyDescent="0.25">
      <c r="A1" s="1230" t="s">
        <v>116</v>
      </c>
      <c r="B1" s="1231"/>
      <c r="C1" s="1231"/>
      <c r="D1" s="1231"/>
      <c r="E1" s="1232"/>
      <c r="F1" s="1232"/>
      <c r="G1" s="1232"/>
      <c r="H1" s="159"/>
      <c r="I1" s="159"/>
      <c r="J1" s="159"/>
      <c r="K1" s="159"/>
    </row>
    <row r="2" spans="1:19" s="160" customFormat="1" ht="21.75" customHeight="1" x14ac:dyDescent="0.25">
      <c r="A2" s="1178" t="s">
        <v>118</v>
      </c>
      <c r="B2" s="1232"/>
      <c r="C2" s="1232"/>
      <c r="D2" s="1232"/>
      <c r="E2" s="1232"/>
      <c r="F2" s="1232"/>
      <c r="G2" s="1232"/>
      <c r="H2" s="1232"/>
      <c r="I2" s="1232"/>
      <c r="J2" s="1232"/>
      <c r="K2" s="1232"/>
      <c r="L2" s="1232"/>
    </row>
    <row r="3" spans="1:19" s="160" customFormat="1" ht="21.75" customHeight="1" x14ac:dyDescent="0.25">
      <c r="A3" s="1178" t="s">
        <v>795</v>
      </c>
      <c r="B3" s="1232"/>
      <c r="C3" s="1232"/>
      <c r="D3" s="1232"/>
      <c r="E3" s="1232"/>
      <c r="F3" s="1232"/>
      <c r="G3" s="1232"/>
      <c r="H3" s="1232"/>
      <c r="I3" s="1232"/>
      <c r="J3" s="161"/>
      <c r="K3" s="161"/>
    </row>
    <row r="4" spans="1:19" s="184" customFormat="1" x14ac:dyDescent="0.2">
      <c r="A4" s="255"/>
      <c r="B4" s="256"/>
      <c r="C4" s="256"/>
      <c r="D4" s="256"/>
      <c r="E4" s="256"/>
      <c r="F4" s="255"/>
      <c r="G4" s="256"/>
      <c r="H4" s="256"/>
      <c r="I4" s="255"/>
      <c r="J4" s="255"/>
      <c r="K4" s="256"/>
    </row>
    <row r="5" spans="1:19" s="174" customFormat="1" ht="15" customHeight="1" x14ac:dyDescent="0.2">
      <c r="A5" s="1217" t="s">
        <v>5</v>
      </c>
      <c r="B5" s="1167"/>
      <c r="C5" s="1214" t="s">
        <v>272</v>
      </c>
      <c r="D5" s="1213" t="s">
        <v>18</v>
      </c>
      <c r="E5" s="1213" t="s">
        <v>19</v>
      </c>
      <c r="F5" s="1213" t="s">
        <v>20</v>
      </c>
      <c r="G5" s="1175" t="s">
        <v>21</v>
      </c>
      <c r="H5" s="1235"/>
      <c r="I5" s="1235"/>
      <c r="J5" s="1235"/>
      <c r="K5" s="1235"/>
      <c r="L5" s="1236"/>
    </row>
    <row r="6" spans="1:19" s="164" customFormat="1" ht="15.75" customHeight="1" x14ac:dyDescent="0.2">
      <c r="A6" s="1218"/>
      <c r="B6" s="1168"/>
      <c r="C6" s="1214"/>
      <c r="D6" s="1213"/>
      <c r="E6" s="1213"/>
      <c r="F6" s="1213"/>
      <c r="G6" s="1161" t="s">
        <v>22</v>
      </c>
      <c r="H6" s="1216" t="s">
        <v>29</v>
      </c>
      <c r="I6" s="1238"/>
      <c r="J6" s="1238"/>
      <c r="K6" s="1238"/>
      <c r="L6" s="1233" t="s">
        <v>24</v>
      </c>
    </row>
    <row r="7" spans="1:19" s="164" customFormat="1" ht="38.25" customHeight="1" x14ac:dyDescent="0.2">
      <c r="A7" s="1218"/>
      <c r="B7" s="1168"/>
      <c r="C7" s="1214"/>
      <c r="D7" s="1213"/>
      <c r="E7" s="1213"/>
      <c r="F7" s="1213"/>
      <c r="G7" s="1162"/>
      <c r="H7" s="166" t="s">
        <v>25</v>
      </c>
      <c r="I7" s="166" t="s">
        <v>26</v>
      </c>
      <c r="J7" s="166" t="s">
        <v>27</v>
      </c>
      <c r="K7" s="222" t="s">
        <v>28</v>
      </c>
      <c r="L7" s="1234"/>
    </row>
    <row r="8" spans="1:19" s="237" customFormat="1" ht="15" customHeight="1" x14ac:dyDescent="0.2">
      <c r="A8" s="1219"/>
      <c r="B8" s="1169"/>
      <c r="C8" s="1175" t="s">
        <v>301</v>
      </c>
      <c r="D8" s="1174"/>
      <c r="E8" s="1174"/>
      <c r="F8" s="1174"/>
      <c r="G8" s="1174"/>
      <c r="H8" s="1174"/>
      <c r="I8" s="1174"/>
      <c r="J8" s="1174"/>
      <c r="K8" s="1174"/>
      <c r="L8" s="1174"/>
    </row>
    <row r="9" spans="1:19" s="6" customFormat="1" ht="39.950000000000003" customHeight="1" x14ac:dyDescent="0.2">
      <c r="A9" s="1127" t="s">
        <v>219</v>
      </c>
      <c r="B9" s="1220"/>
      <c r="C9" s="1220"/>
      <c r="D9" s="1220"/>
      <c r="E9" s="1220"/>
      <c r="F9" s="1220"/>
      <c r="G9" s="1220"/>
      <c r="H9" s="1220"/>
      <c r="I9" s="1220"/>
      <c r="J9" s="1220"/>
      <c r="K9" s="1220"/>
      <c r="L9" s="1220"/>
      <c r="M9" s="40"/>
      <c r="N9" s="244"/>
      <c r="O9" s="15"/>
      <c r="P9" s="40"/>
      <c r="Q9" s="15"/>
      <c r="R9" s="15"/>
      <c r="S9" s="15"/>
    </row>
    <row r="10" spans="1:19" s="17" customFormat="1" ht="18" customHeight="1" x14ac:dyDescent="0.2">
      <c r="A10" s="7" t="s">
        <v>53</v>
      </c>
      <c r="B10" s="39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44"/>
      <c r="O10" s="34"/>
      <c r="P10" s="40"/>
      <c r="Q10" s="34"/>
      <c r="R10" s="34"/>
      <c r="S10" s="34"/>
    </row>
    <row r="11" spans="1:19" s="6" customFormat="1" ht="18" customHeight="1" x14ac:dyDescent="0.2">
      <c r="A11" s="10" t="s">
        <v>55</v>
      </c>
      <c r="B11" s="39"/>
      <c r="C11" s="20">
        <v>45404.666499999999</v>
      </c>
      <c r="D11" s="18">
        <v>21967.625349999998</v>
      </c>
      <c r="E11" s="18">
        <v>6254.8200200000001</v>
      </c>
      <c r="F11" s="18">
        <v>330.27623999999997</v>
      </c>
      <c r="G11" s="18">
        <v>16851.944889999999</v>
      </c>
      <c r="H11" s="18">
        <v>1888.39779</v>
      </c>
      <c r="I11" s="18">
        <v>3168.8306899999998</v>
      </c>
      <c r="J11" s="18">
        <v>4789.9622099999997</v>
      </c>
      <c r="K11" s="18">
        <v>5926.2583199999999</v>
      </c>
      <c r="L11" s="18">
        <v>1078.4958799999999</v>
      </c>
      <c r="M11" s="40"/>
      <c r="N11" s="244"/>
      <c r="O11" s="15"/>
      <c r="P11" s="40"/>
      <c r="Q11" s="15"/>
      <c r="R11" s="15"/>
      <c r="S11" s="15"/>
    </row>
    <row r="12" spans="1:19" s="6" customFormat="1" ht="12.75" x14ac:dyDescent="0.2">
      <c r="A12" s="37" t="s">
        <v>58</v>
      </c>
      <c r="B12" s="39"/>
      <c r="C12" s="20">
        <v>44727.678</v>
      </c>
      <c r="D12" s="18">
        <v>21831.73893</v>
      </c>
      <c r="E12" s="18">
        <v>6224.0182699999996</v>
      </c>
      <c r="F12" s="18">
        <v>330.27623999999997</v>
      </c>
      <c r="G12" s="18">
        <v>16341.64457</v>
      </c>
      <c r="H12" s="18">
        <v>1888.39779</v>
      </c>
      <c r="I12" s="18">
        <v>3166.0303199999998</v>
      </c>
      <c r="J12" s="18">
        <v>4731.02441</v>
      </c>
      <c r="K12" s="18">
        <v>5481.8732600000003</v>
      </c>
      <c r="L12" s="18">
        <v>1074.3188</v>
      </c>
      <c r="M12" s="40"/>
      <c r="N12" s="244"/>
      <c r="O12" s="15"/>
      <c r="P12" s="40"/>
      <c r="Q12" s="15"/>
      <c r="R12" s="15"/>
      <c r="S12" s="15"/>
    </row>
    <row r="13" spans="1:19" s="6" customFormat="1" ht="12.75" x14ac:dyDescent="0.2">
      <c r="A13" s="37" t="s">
        <v>97</v>
      </c>
      <c r="B13" s="39"/>
      <c r="C13" s="20">
        <v>676.98850000000004</v>
      </c>
      <c r="D13" s="18">
        <v>135.88642999999999</v>
      </c>
      <c r="E13" s="18">
        <v>30.801749999999998</v>
      </c>
      <c r="F13" s="18">
        <v>0</v>
      </c>
      <c r="G13" s="18">
        <v>510.30032</v>
      </c>
      <c r="H13" s="18">
        <v>0</v>
      </c>
      <c r="I13" s="18">
        <v>2.80037</v>
      </c>
      <c r="J13" s="18">
        <v>58.937800000000003</v>
      </c>
      <c r="K13" s="18">
        <v>444.38506999999998</v>
      </c>
      <c r="L13" s="18">
        <v>4.1770800000000001</v>
      </c>
      <c r="M13" s="40"/>
      <c r="N13" s="244"/>
      <c r="O13" s="15"/>
      <c r="P13" s="40"/>
      <c r="Q13" s="15"/>
      <c r="R13" s="15"/>
      <c r="S13" s="15"/>
    </row>
    <row r="14" spans="1:19" s="6" customFormat="1" ht="12.75" x14ac:dyDescent="0.2">
      <c r="A14" s="10" t="s">
        <v>56</v>
      </c>
      <c r="B14" s="39"/>
      <c r="C14" s="20">
        <v>170.08507</v>
      </c>
      <c r="D14" s="18">
        <v>154.291</v>
      </c>
      <c r="E14" s="18">
        <v>0.12</v>
      </c>
      <c r="F14" s="18">
        <v>0</v>
      </c>
      <c r="G14" s="18">
        <v>15.67407</v>
      </c>
      <c r="H14" s="18">
        <v>3</v>
      </c>
      <c r="I14" s="18">
        <v>0.5</v>
      </c>
      <c r="J14" s="18">
        <v>0</v>
      </c>
      <c r="K14" s="18">
        <v>10</v>
      </c>
      <c r="L14" s="18">
        <v>2.1740699999999999</v>
      </c>
      <c r="M14" s="40"/>
      <c r="N14" s="244"/>
      <c r="O14" s="15"/>
      <c r="P14" s="40"/>
      <c r="Q14" s="15"/>
      <c r="R14" s="15"/>
      <c r="S14" s="15"/>
    </row>
    <row r="15" spans="1:19" s="6" customFormat="1" ht="12.75" x14ac:dyDescent="0.2">
      <c r="A15" s="10" t="s">
        <v>57</v>
      </c>
      <c r="B15" s="39"/>
      <c r="C15" s="20">
        <v>634.6</v>
      </c>
      <c r="D15" s="18">
        <v>509.5</v>
      </c>
      <c r="E15" s="18">
        <v>0</v>
      </c>
      <c r="F15" s="18">
        <v>0</v>
      </c>
      <c r="G15" s="18">
        <v>125.1</v>
      </c>
      <c r="H15" s="18">
        <v>0.1</v>
      </c>
      <c r="I15" s="18">
        <v>0</v>
      </c>
      <c r="J15" s="18">
        <v>25</v>
      </c>
      <c r="K15" s="18">
        <v>100</v>
      </c>
      <c r="L15" s="18">
        <v>0</v>
      </c>
      <c r="M15" s="40"/>
      <c r="N15" s="244"/>
      <c r="O15" s="15"/>
      <c r="P15" s="40"/>
      <c r="Q15" s="15"/>
      <c r="R15" s="15"/>
      <c r="S15" s="15"/>
    </row>
    <row r="16" spans="1:19" s="6" customFormat="1" ht="12.75" x14ac:dyDescent="0.2">
      <c r="A16" s="37" t="s">
        <v>58</v>
      </c>
      <c r="B16" s="39"/>
      <c r="C16" s="20">
        <v>634.6</v>
      </c>
      <c r="D16" s="18">
        <v>509.5</v>
      </c>
      <c r="E16" s="18">
        <v>0</v>
      </c>
      <c r="F16" s="18">
        <v>0</v>
      </c>
      <c r="G16" s="18">
        <v>125.1</v>
      </c>
      <c r="H16" s="18">
        <v>0.1</v>
      </c>
      <c r="I16" s="18">
        <v>0</v>
      </c>
      <c r="J16" s="18">
        <v>25</v>
      </c>
      <c r="K16" s="18">
        <v>100</v>
      </c>
      <c r="L16" s="18">
        <v>0</v>
      </c>
      <c r="M16" s="40"/>
      <c r="N16" s="244"/>
      <c r="O16" s="15"/>
      <c r="P16" s="40"/>
      <c r="Q16" s="15"/>
      <c r="R16" s="15"/>
      <c r="S16" s="15"/>
    </row>
    <row r="17" spans="1:19" s="6" customFormat="1" ht="12.75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4"/>
      <c r="O17" s="15"/>
      <c r="P17" s="40"/>
      <c r="Q17" s="15"/>
      <c r="R17" s="15"/>
      <c r="S17" s="15"/>
    </row>
    <row r="18" spans="1:19" s="17" customFormat="1" ht="18" customHeight="1" x14ac:dyDescent="0.2">
      <c r="A18" s="13" t="s">
        <v>14</v>
      </c>
      <c r="B18" s="39"/>
      <c r="C18" s="45">
        <v>46209.351569999999</v>
      </c>
      <c r="D18" s="22">
        <v>22631.41635</v>
      </c>
      <c r="E18" s="22">
        <v>6254.94002</v>
      </c>
      <c r="F18" s="22">
        <v>330.27623999999997</v>
      </c>
      <c r="G18" s="22">
        <v>16992.718959999998</v>
      </c>
      <c r="H18" s="22">
        <v>1891.4977899999999</v>
      </c>
      <c r="I18" s="22">
        <v>3169.3306899999998</v>
      </c>
      <c r="J18" s="22">
        <v>4814.9622099999997</v>
      </c>
      <c r="K18" s="22">
        <v>6036.2583199999999</v>
      </c>
      <c r="L18" s="22">
        <v>1080.66995</v>
      </c>
      <c r="M18" s="40"/>
      <c r="N18" s="244"/>
      <c r="O18" s="34"/>
      <c r="P18" s="40"/>
      <c r="Q18" s="34"/>
      <c r="R18" s="34"/>
      <c r="S18" s="34"/>
    </row>
    <row r="19" spans="1:19" s="8" customFormat="1" ht="18" customHeight="1" x14ac:dyDescent="0.2">
      <c r="A19" s="7" t="s">
        <v>302</v>
      </c>
      <c r="B19" s="7"/>
      <c r="C19" s="45"/>
      <c r="D19" s="22"/>
      <c r="E19" s="22"/>
      <c r="F19" s="22"/>
      <c r="G19" s="22"/>
      <c r="H19" s="22"/>
      <c r="I19" s="22"/>
      <c r="J19" s="22"/>
      <c r="K19" s="22"/>
      <c r="L19" s="22"/>
      <c r="M19" s="249"/>
      <c r="N19" s="249"/>
      <c r="O19" s="249"/>
      <c r="P19" s="249"/>
      <c r="Q19" s="249"/>
      <c r="R19" s="249"/>
    </row>
    <row r="20" spans="1:19" s="11" customFormat="1" ht="18" customHeight="1" x14ac:dyDescent="0.2">
      <c r="A20" s="10" t="s">
        <v>59</v>
      </c>
      <c r="B20" s="10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18">
        <v>0</v>
      </c>
      <c r="L20" s="18">
        <v>0</v>
      </c>
      <c r="M20" s="250"/>
      <c r="N20" s="250"/>
      <c r="O20" s="250"/>
      <c r="P20" s="250"/>
      <c r="Q20" s="250"/>
      <c r="R20" s="250"/>
    </row>
    <row r="21" spans="1:19" s="6" customFormat="1" ht="12.75" x14ac:dyDescent="0.2">
      <c r="A21" s="37" t="s">
        <v>58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18">
        <v>0</v>
      </c>
      <c r="L21" s="18">
        <v>0</v>
      </c>
      <c r="M21" s="40"/>
      <c r="N21" s="244"/>
      <c r="O21" s="15"/>
      <c r="P21" s="40"/>
      <c r="Q21" s="15"/>
      <c r="R21" s="15"/>
      <c r="S21" s="15"/>
    </row>
    <row r="22" spans="1:19" s="6" customFormat="1" ht="12.75" x14ac:dyDescent="0.2">
      <c r="A22" s="37" t="s">
        <v>97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40"/>
      <c r="N22" s="244"/>
      <c r="O22" s="15"/>
      <c r="P22" s="40"/>
      <c r="Q22" s="15"/>
      <c r="R22" s="15"/>
      <c r="S22" s="15"/>
    </row>
    <row r="23" spans="1:19" s="11" customFormat="1" ht="12.75" x14ac:dyDescent="0.2">
      <c r="A23" s="10" t="s">
        <v>60</v>
      </c>
      <c r="B23" s="10"/>
      <c r="C23" s="20">
        <v>2403.3195300000002</v>
      </c>
      <c r="D23" s="18">
        <v>2223.1471299999998</v>
      </c>
      <c r="E23" s="18">
        <v>0</v>
      </c>
      <c r="F23" s="18">
        <v>0</v>
      </c>
      <c r="G23" s="18">
        <v>180.17241000000001</v>
      </c>
      <c r="H23" s="18">
        <v>0</v>
      </c>
      <c r="I23" s="18">
        <v>0</v>
      </c>
      <c r="J23" s="18">
        <v>0</v>
      </c>
      <c r="K23" s="18">
        <v>180.17241000000001</v>
      </c>
      <c r="L23" s="18">
        <v>0</v>
      </c>
      <c r="M23" s="250"/>
      <c r="N23" s="250"/>
      <c r="O23" s="250"/>
      <c r="P23" s="250"/>
      <c r="Q23" s="250"/>
      <c r="R23" s="250"/>
    </row>
    <row r="24" spans="1:19" s="6" customFormat="1" ht="12.75" x14ac:dyDescent="0.2">
      <c r="A24" s="37" t="s">
        <v>58</v>
      </c>
      <c r="B24" s="39"/>
      <c r="C24" s="20">
        <v>2403.3195300000002</v>
      </c>
      <c r="D24" s="18">
        <v>2223.1471299999998</v>
      </c>
      <c r="E24" s="18">
        <v>0</v>
      </c>
      <c r="F24" s="18">
        <v>0</v>
      </c>
      <c r="G24" s="18">
        <v>180.17241000000001</v>
      </c>
      <c r="H24" s="18">
        <v>0</v>
      </c>
      <c r="I24" s="18">
        <v>0</v>
      </c>
      <c r="J24" s="18">
        <v>0</v>
      </c>
      <c r="K24" s="18">
        <v>180.17241000000001</v>
      </c>
      <c r="L24" s="18">
        <v>0</v>
      </c>
      <c r="M24" s="40"/>
      <c r="N24" s="244"/>
      <c r="O24" s="15"/>
      <c r="P24" s="40"/>
      <c r="Q24" s="15"/>
      <c r="R24" s="15"/>
      <c r="S24" s="15"/>
    </row>
    <row r="25" spans="1:19" s="6" customFormat="1" ht="12.75" x14ac:dyDescent="0.2">
      <c r="A25" s="37" t="s">
        <v>97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4"/>
      <c r="O25" s="15"/>
      <c r="P25" s="40"/>
      <c r="Q25" s="15"/>
      <c r="R25" s="15"/>
      <c r="S25" s="15"/>
    </row>
    <row r="26" spans="1:19" s="17" customFormat="1" ht="18" customHeight="1" x14ac:dyDescent="0.2">
      <c r="A26" s="13" t="s">
        <v>14</v>
      </c>
      <c r="B26" s="39"/>
      <c r="C26" s="45">
        <v>2403.3195300000002</v>
      </c>
      <c r="D26" s="22">
        <v>2223.1471299999998</v>
      </c>
      <c r="E26" s="22">
        <v>0</v>
      </c>
      <c r="F26" s="22">
        <v>0</v>
      </c>
      <c r="G26" s="22">
        <v>180.17241000000001</v>
      </c>
      <c r="H26" s="22">
        <v>0</v>
      </c>
      <c r="I26" s="22">
        <v>0</v>
      </c>
      <c r="J26" s="22">
        <v>0</v>
      </c>
      <c r="K26" s="22">
        <v>180.17241000000001</v>
      </c>
      <c r="L26" s="22">
        <v>0</v>
      </c>
      <c r="M26" s="40"/>
      <c r="N26" s="244"/>
      <c r="O26" s="34"/>
      <c r="P26" s="40"/>
      <c r="Q26" s="34"/>
      <c r="R26" s="34"/>
      <c r="S26" s="34"/>
    </row>
    <row r="27" spans="1:19" s="8" customFormat="1" ht="18" customHeight="1" x14ac:dyDescent="0.2">
      <c r="A27" s="7" t="s">
        <v>61</v>
      </c>
      <c r="B27" s="7"/>
      <c r="C27" s="45"/>
      <c r="D27" s="22"/>
      <c r="E27" s="22"/>
      <c r="F27" s="22"/>
      <c r="G27" s="22"/>
      <c r="H27" s="22"/>
      <c r="I27" s="22"/>
      <c r="J27" s="22"/>
      <c r="K27" s="22"/>
      <c r="L27" s="22"/>
      <c r="M27" s="249"/>
      <c r="N27" s="249"/>
      <c r="O27" s="249"/>
      <c r="P27" s="249"/>
      <c r="Q27" s="249"/>
      <c r="R27" s="249"/>
    </row>
    <row r="28" spans="1:19" s="6" customFormat="1" ht="18" customHeight="1" x14ac:dyDescent="0.2">
      <c r="A28" s="10" t="s">
        <v>55</v>
      </c>
      <c r="B28" s="39"/>
      <c r="C28" s="20">
        <v>77837.155190000005</v>
      </c>
      <c r="D28" s="18">
        <v>22912.51499</v>
      </c>
      <c r="E28" s="18">
        <v>13494.84642</v>
      </c>
      <c r="F28" s="18">
        <v>930.62031000000002</v>
      </c>
      <c r="G28" s="18">
        <v>40499.173470000002</v>
      </c>
      <c r="H28" s="18">
        <v>13195.91337</v>
      </c>
      <c r="I28" s="18">
        <v>7752.4132300000001</v>
      </c>
      <c r="J28" s="18">
        <v>10019.075339999999</v>
      </c>
      <c r="K28" s="18">
        <v>7941.2484999999997</v>
      </c>
      <c r="L28" s="18">
        <v>1590.5230300000001</v>
      </c>
      <c r="M28" s="40"/>
      <c r="N28" s="244"/>
      <c r="O28" s="15"/>
      <c r="P28" s="40"/>
      <c r="Q28" s="15"/>
      <c r="R28" s="15"/>
      <c r="S28" s="15"/>
    </row>
    <row r="29" spans="1:19" s="6" customFormat="1" ht="12.75" x14ac:dyDescent="0.2">
      <c r="A29" s="37" t="s">
        <v>58</v>
      </c>
      <c r="B29" s="39"/>
      <c r="C29" s="20">
        <v>77675.151819999999</v>
      </c>
      <c r="D29" s="18">
        <v>22810.03859</v>
      </c>
      <c r="E29" s="18">
        <v>13487.870989999999</v>
      </c>
      <c r="F29" s="18">
        <v>930.62031000000002</v>
      </c>
      <c r="G29" s="18">
        <v>40446.621930000001</v>
      </c>
      <c r="H29" s="18">
        <v>13176.88652</v>
      </c>
      <c r="I29" s="18">
        <v>7751.8525099999997</v>
      </c>
      <c r="J29" s="18">
        <v>9993.7741499999993</v>
      </c>
      <c r="K29" s="18">
        <v>7933.5857100000003</v>
      </c>
      <c r="L29" s="18">
        <v>1590.5230300000001</v>
      </c>
      <c r="M29" s="40"/>
      <c r="N29" s="244"/>
      <c r="O29" s="15"/>
      <c r="P29" s="40"/>
      <c r="Q29" s="15"/>
      <c r="R29" s="15"/>
      <c r="S29" s="15"/>
    </row>
    <row r="30" spans="1:19" s="6" customFormat="1" ht="12.75" x14ac:dyDescent="0.2">
      <c r="A30" s="37" t="s">
        <v>97</v>
      </c>
      <c r="B30" s="39"/>
      <c r="C30" s="20">
        <v>162.00336999999999</v>
      </c>
      <c r="D30" s="18">
        <v>102.4764</v>
      </c>
      <c r="E30" s="18">
        <v>6.9754300000000002</v>
      </c>
      <c r="F30" s="18">
        <v>0</v>
      </c>
      <c r="G30" s="18">
        <v>52.551540000000003</v>
      </c>
      <c r="H30" s="18">
        <v>19.02684</v>
      </c>
      <c r="I30" s="18">
        <v>0.56072</v>
      </c>
      <c r="J30" s="18">
        <v>25.301189999999998</v>
      </c>
      <c r="K30" s="18">
        <v>7.6627900000000002</v>
      </c>
      <c r="L30" s="18">
        <v>0</v>
      </c>
      <c r="M30" s="40"/>
      <c r="N30" s="244"/>
      <c r="O30" s="15"/>
      <c r="P30" s="40"/>
      <c r="Q30" s="15"/>
      <c r="R30" s="15"/>
      <c r="S30" s="15"/>
    </row>
    <row r="31" spans="1:19" s="6" customFormat="1" ht="12.75" x14ac:dyDescent="0.2">
      <c r="A31" s="10" t="s">
        <v>56</v>
      </c>
      <c r="B31" s="39"/>
      <c r="C31" s="20">
        <v>1667.5094899999999</v>
      </c>
      <c r="D31" s="18">
        <v>991.11955</v>
      </c>
      <c r="E31" s="18">
        <v>30.941739999999999</v>
      </c>
      <c r="F31" s="18">
        <v>5.6509</v>
      </c>
      <c r="G31" s="18">
        <v>639.79729999999995</v>
      </c>
      <c r="H31" s="18">
        <v>37.687390000000001</v>
      </c>
      <c r="I31" s="18">
        <v>9.0130599999999994</v>
      </c>
      <c r="J31" s="18">
        <v>32.001570000000001</v>
      </c>
      <c r="K31" s="18">
        <v>555.38733000000002</v>
      </c>
      <c r="L31" s="18">
        <v>5.7079599999999999</v>
      </c>
      <c r="M31" s="40"/>
      <c r="N31" s="244"/>
      <c r="O31" s="15"/>
      <c r="P31" s="40"/>
      <c r="Q31" s="15"/>
      <c r="R31" s="15"/>
      <c r="S31" s="15"/>
    </row>
    <row r="32" spans="1:19" s="6" customFormat="1" ht="12.75" x14ac:dyDescent="0.2">
      <c r="A32" s="10" t="s">
        <v>57</v>
      </c>
      <c r="B32" s="39"/>
      <c r="C32" s="20">
        <v>46.192540000000001</v>
      </c>
      <c r="D32" s="18">
        <v>41.244329999999998</v>
      </c>
      <c r="E32" s="18">
        <v>0.42587999999999998</v>
      </c>
      <c r="F32" s="18">
        <v>0</v>
      </c>
      <c r="G32" s="18">
        <v>4.5223300000000002</v>
      </c>
      <c r="H32" s="18">
        <v>3.8600000000000002E-2</v>
      </c>
      <c r="I32" s="18">
        <v>1.02491</v>
      </c>
      <c r="J32" s="18">
        <v>2.35399</v>
      </c>
      <c r="K32" s="18">
        <v>1.10483</v>
      </c>
      <c r="L32" s="18">
        <v>0</v>
      </c>
      <c r="M32" s="40"/>
      <c r="N32" s="244"/>
      <c r="O32" s="15"/>
      <c r="P32" s="40"/>
      <c r="Q32" s="15"/>
      <c r="R32" s="15"/>
      <c r="S32" s="15"/>
    </row>
    <row r="33" spans="1:19" s="6" customFormat="1" ht="12.75" x14ac:dyDescent="0.2">
      <c r="A33" s="37" t="s">
        <v>58</v>
      </c>
      <c r="B33" s="39"/>
      <c r="C33" s="20">
        <v>45.742100000000001</v>
      </c>
      <c r="D33" s="18">
        <v>41.244329999999998</v>
      </c>
      <c r="E33" s="18">
        <v>0</v>
      </c>
      <c r="F33" s="18">
        <v>0</v>
      </c>
      <c r="G33" s="18">
        <v>4.49777</v>
      </c>
      <c r="H33" s="18">
        <v>1.404E-2</v>
      </c>
      <c r="I33" s="18">
        <v>1.02491</v>
      </c>
      <c r="J33" s="18">
        <v>2.35399</v>
      </c>
      <c r="K33" s="18">
        <v>1.10483</v>
      </c>
      <c r="L33" s="18">
        <v>0</v>
      </c>
      <c r="M33" s="40"/>
      <c r="N33" s="244"/>
      <c r="O33" s="15"/>
      <c r="P33" s="40"/>
      <c r="Q33" s="15"/>
      <c r="R33" s="15"/>
      <c r="S33" s="15"/>
    </row>
    <row r="34" spans="1:19" s="6" customFormat="1" ht="12.75" x14ac:dyDescent="0.2">
      <c r="A34" s="37" t="s">
        <v>97</v>
      </c>
      <c r="B34" s="39"/>
      <c r="C34" s="20">
        <v>0.45044000000000001</v>
      </c>
      <c r="D34" s="18">
        <v>0</v>
      </c>
      <c r="E34" s="18">
        <v>0.42587999999999998</v>
      </c>
      <c r="F34" s="18">
        <v>0</v>
      </c>
      <c r="G34" s="18">
        <v>2.4559999999999998E-2</v>
      </c>
      <c r="H34" s="18">
        <v>2.4559999999999998E-2</v>
      </c>
      <c r="I34" s="18">
        <v>0</v>
      </c>
      <c r="J34" s="18">
        <v>0</v>
      </c>
      <c r="K34" s="18">
        <v>0</v>
      </c>
      <c r="L34" s="18">
        <v>0</v>
      </c>
      <c r="M34" s="40"/>
      <c r="N34" s="244"/>
      <c r="O34" s="15"/>
      <c r="P34" s="40"/>
      <c r="Q34" s="15"/>
      <c r="R34" s="15"/>
      <c r="S34" s="15"/>
    </row>
    <row r="35" spans="1:19" s="17" customFormat="1" ht="18" customHeight="1" x14ac:dyDescent="0.2">
      <c r="A35" s="13" t="s">
        <v>14</v>
      </c>
      <c r="B35" s="39"/>
      <c r="C35" s="45">
        <v>79550.857220000005</v>
      </c>
      <c r="D35" s="22">
        <v>23944.878860000001</v>
      </c>
      <c r="E35" s="22">
        <v>13526.214040000001</v>
      </c>
      <c r="F35" s="22">
        <v>936.27121</v>
      </c>
      <c r="G35" s="22">
        <v>41143.4931</v>
      </c>
      <c r="H35" s="22">
        <v>13233.639349999999</v>
      </c>
      <c r="I35" s="22">
        <v>7762.4512100000002</v>
      </c>
      <c r="J35" s="22">
        <v>10053.430899999999</v>
      </c>
      <c r="K35" s="22">
        <v>8497.7406499999997</v>
      </c>
      <c r="L35" s="22">
        <v>1596.231</v>
      </c>
      <c r="M35" s="40"/>
      <c r="N35" s="244"/>
      <c r="O35" s="34"/>
      <c r="P35" s="40"/>
      <c r="Q35" s="34"/>
      <c r="R35" s="34"/>
      <c r="S35" s="34"/>
    </row>
    <row r="36" spans="1:19" s="6" customFormat="1" ht="12.75" x14ac:dyDescent="0.2">
      <c r="A36" s="13"/>
      <c r="B36" s="39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0"/>
      <c r="N36" s="244"/>
      <c r="O36" s="15"/>
      <c r="P36" s="40"/>
      <c r="Q36" s="15"/>
      <c r="R36" s="15"/>
      <c r="S36" s="15"/>
    </row>
    <row r="37" spans="1:19" s="8" customFormat="1" ht="18" customHeight="1" x14ac:dyDescent="0.2">
      <c r="A37" s="13" t="s">
        <v>272</v>
      </c>
      <c r="B37" s="12"/>
      <c r="C37" s="45">
        <v>128163.52832</v>
      </c>
      <c r="D37" s="22">
        <v>48799.442340000001</v>
      </c>
      <c r="E37" s="22">
        <v>19781.154060000001</v>
      </c>
      <c r="F37" s="22">
        <v>1266.54745</v>
      </c>
      <c r="G37" s="22">
        <v>58316.384469999997</v>
      </c>
      <c r="H37" s="22">
        <v>15125.137140000001</v>
      </c>
      <c r="I37" s="22">
        <v>10931.78189</v>
      </c>
      <c r="J37" s="22">
        <v>14868.393099999999</v>
      </c>
      <c r="K37" s="22">
        <v>14714.17138</v>
      </c>
      <c r="L37" s="22">
        <v>2676.90094</v>
      </c>
      <c r="M37" s="249"/>
      <c r="N37" s="249"/>
      <c r="O37" s="249"/>
      <c r="P37" s="249"/>
      <c r="Q37" s="249"/>
      <c r="R37" s="249"/>
    </row>
    <row r="38" spans="1:19" s="11" customFormat="1" ht="5.0999999999999996" customHeight="1" x14ac:dyDescent="0.2">
      <c r="A38" s="13"/>
      <c r="B38" s="12"/>
      <c r="C38" s="1237"/>
      <c r="D38" s="1179"/>
      <c r="E38" s="1179"/>
      <c r="F38" s="1179"/>
      <c r="G38" s="1179"/>
      <c r="H38" s="1179"/>
      <c r="I38" s="1179"/>
      <c r="J38" s="1179"/>
      <c r="K38" s="1179"/>
      <c r="L38" s="1179"/>
      <c r="M38" s="14"/>
      <c r="N38" s="14"/>
      <c r="O38" s="14"/>
      <c r="P38" s="14"/>
      <c r="Q38" s="14"/>
      <c r="R38" s="14"/>
    </row>
    <row r="39" spans="1:19" s="15" customFormat="1" ht="24.95" customHeight="1" x14ac:dyDescent="0.2">
      <c r="A39" s="1130" t="s">
        <v>173</v>
      </c>
      <c r="B39" s="1153"/>
      <c r="C39" s="1153"/>
      <c r="D39" s="1153"/>
      <c r="E39" s="1153"/>
      <c r="F39" s="1153"/>
      <c r="G39" s="1153"/>
      <c r="H39" s="1153"/>
      <c r="I39" s="1153"/>
      <c r="J39" s="1153"/>
      <c r="K39" s="1153"/>
      <c r="L39" s="1153"/>
      <c r="M39" s="16"/>
      <c r="N39" s="257"/>
      <c r="P39" s="16"/>
      <c r="Q39" s="9"/>
      <c r="R39" s="9"/>
    </row>
    <row r="40" spans="1:19" s="17" customFormat="1" ht="18" customHeight="1" x14ac:dyDescent="0.2">
      <c r="A40" s="7" t="s">
        <v>53</v>
      </c>
      <c r="B40" s="39"/>
      <c r="C40" s="45"/>
      <c r="D40" s="22"/>
      <c r="E40" s="22"/>
      <c r="F40" s="22"/>
      <c r="G40" s="22"/>
      <c r="H40" s="22"/>
      <c r="I40" s="22"/>
      <c r="J40" s="22"/>
      <c r="K40" s="22"/>
      <c r="L40" s="22"/>
      <c r="M40" s="40"/>
      <c r="N40" s="244"/>
      <c r="O40" s="34"/>
      <c r="P40" s="40"/>
      <c r="Q40" s="34"/>
      <c r="R40" s="34"/>
      <c r="S40" s="34"/>
    </row>
    <row r="41" spans="1:19" s="6" customFormat="1" ht="18" customHeight="1" x14ac:dyDescent="0.2">
      <c r="A41" s="10" t="s">
        <v>62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40"/>
      <c r="N41" s="244"/>
      <c r="O41" s="15"/>
      <c r="P41" s="40"/>
      <c r="Q41" s="15"/>
      <c r="R41" s="15"/>
      <c r="S41" s="15"/>
    </row>
    <row r="42" spans="1:19" s="6" customFormat="1" ht="12.75" x14ac:dyDescent="0.2">
      <c r="A42" s="10" t="s">
        <v>15</v>
      </c>
      <c r="B42" s="39"/>
      <c r="C42" s="20">
        <v>124.69504000000001</v>
      </c>
      <c r="D42" s="18">
        <v>7.2619400000000001</v>
      </c>
      <c r="E42" s="18">
        <v>1.32927</v>
      </c>
      <c r="F42" s="18">
        <v>0</v>
      </c>
      <c r="G42" s="18">
        <v>116.10383</v>
      </c>
      <c r="H42" s="18">
        <v>87.518929999999997</v>
      </c>
      <c r="I42" s="18">
        <v>23.059670000000001</v>
      </c>
      <c r="J42" s="18">
        <v>5.52522</v>
      </c>
      <c r="K42" s="18">
        <v>0</v>
      </c>
      <c r="L42" s="18">
        <v>0</v>
      </c>
      <c r="M42" s="40"/>
      <c r="N42" s="244"/>
      <c r="O42" s="15"/>
      <c r="P42" s="40"/>
      <c r="Q42" s="15"/>
      <c r="R42" s="15"/>
      <c r="S42" s="15"/>
    </row>
    <row r="43" spans="1:19" s="6" customFormat="1" ht="12.75" x14ac:dyDescent="0.2">
      <c r="A43" s="10" t="s">
        <v>16</v>
      </c>
      <c r="B43" s="39"/>
      <c r="C43" s="20">
        <v>2022.1840299999999</v>
      </c>
      <c r="D43" s="18">
        <v>0</v>
      </c>
      <c r="E43" s="18">
        <v>0</v>
      </c>
      <c r="F43" s="18">
        <v>0</v>
      </c>
      <c r="G43" s="18">
        <v>2022.1840299999999</v>
      </c>
      <c r="H43" s="18">
        <v>1021.59387</v>
      </c>
      <c r="I43" s="18">
        <v>24.512889999999999</v>
      </c>
      <c r="J43" s="18">
        <v>6.6355300000000002</v>
      </c>
      <c r="K43" s="18">
        <v>1.22404</v>
      </c>
      <c r="L43" s="18">
        <v>968.21771000000001</v>
      </c>
      <c r="M43" s="40"/>
      <c r="N43" s="244"/>
      <c r="O43" s="15"/>
      <c r="P43" s="40"/>
      <c r="Q43" s="15"/>
      <c r="R43" s="15"/>
      <c r="S43" s="15"/>
    </row>
    <row r="44" spans="1:19" s="6" customFormat="1" ht="12.75" x14ac:dyDescent="0.2">
      <c r="A44" s="10" t="s">
        <v>63</v>
      </c>
      <c r="B44" s="39"/>
      <c r="C44" s="20">
        <v>61.42154</v>
      </c>
      <c r="D44" s="18">
        <v>12.654299999999999</v>
      </c>
      <c r="E44" s="18">
        <v>14.75426</v>
      </c>
      <c r="F44" s="18">
        <v>0</v>
      </c>
      <c r="G44" s="18">
        <v>34.012979999999999</v>
      </c>
      <c r="H44" s="18">
        <v>1.9636899999999999</v>
      </c>
      <c r="I44" s="18">
        <v>1.1037999999999999</v>
      </c>
      <c r="J44" s="18">
        <v>5.6630099999999999</v>
      </c>
      <c r="K44" s="18">
        <v>0.11391</v>
      </c>
      <c r="L44" s="18">
        <v>25.168569999999999</v>
      </c>
      <c r="M44" s="40"/>
      <c r="N44" s="244"/>
      <c r="O44" s="15"/>
      <c r="P44" s="40"/>
      <c r="Q44" s="15"/>
      <c r="R44" s="15"/>
      <c r="S44" s="15"/>
    </row>
    <row r="45" spans="1:19" s="6" customFormat="1" ht="12.75" x14ac:dyDescent="0.2">
      <c r="A45" s="10" t="s">
        <v>740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44"/>
      <c r="O45" s="15"/>
      <c r="P45" s="40"/>
      <c r="Q45" s="15"/>
      <c r="R45" s="15"/>
      <c r="S45" s="15"/>
    </row>
    <row r="46" spans="1:19" s="6" customFormat="1" ht="12.75" x14ac:dyDescent="0.2">
      <c r="A46" s="10" t="s">
        <v>64</v>
      </c>
      <c r="B46" s="39"/>
      <c r="C46" s="20"/>
      <c r="D46" s="18"/>
      <c r="E46" s="18"/>
      <c r="F46" s="18"/>
      <c r="G46" s="18"/>
      <c r="H46" s="18"/>
      <c r="I46" s="18"/>
      <c r="J46" s="18"/>
      <c r="K46" s="18"/>
      <c r="L46" s="18"/>
      <c r="M46" s="40"/>
      <c r="N46" s="244"/>
      <c r="O46" s="15"/>
      <c r="P46" s="40"/>
      <c r="Q46" s="15"/>
      <c r="R46" s="15"/>
      <c r="S46" s="15"/>
    </row>
    <row r="47" spans="1:19" s="6" customFormat="1" ht="12.75" x14ac:dyDescent="0.2">
      <c r="A47" s="10" t="s">
        <v>73</v>
      </c>
      <c r="B47" s="39"/>
      <c r="C47" s="20"/>
      <c r="D47" s="18"/>
      <c r="E47" s="18"/>
      <c r="F47" s="18"/>
      <c r="G47" s="18"/>
      <c r="H47" s="18"/>
      <c r="I47" s="18"/>
      <c r="J47" s="18"/>
      <c r="K47" s="18"/>
      <c r="L47" s="18"/>
      <c r="M47" s="40"/>
      <c r="N47" s="244"/>
      <c r="O47" s="15"/>
      <c r="P47" s="40"/>
      <c r="Q47" s="15"/>
      <c r="R47" s="15"/>
      <c r="S47" s="15"/>
    </row>
    <row r="48" spans="1:19" s="6" customFormat="1" ht="12.75" x14ac:dyDescent="0.2">
      <c r="A48" s="10" t="s">
        <v>74</v>
      </c>
      <c r="B48" s="39"/>
      <c r="C48" s="20">
        <v>1180.1351500000001</v>
      </c>
      <c r="D48" s="18">
        <v>529.13054</v>
      </c>
      <c r="E48" s="18">
        <v>172.18102999999999</v>
      </c>
      <c r="F48" s="18">
        <v>206.71191999999999</v>
      </c>
      <c r="G48" s="18">
        <v>272.11165999999997</v>
      </c>
      <c r="H48" s="18">
        <v>30.220199999999998</v>
      </c>
      <c r="I48" s="18">
        <v>26.88156</v>
      </c>
      <c r="J48" s="18">
        <v>61.01484</v>
      </c>
      <c r="K48" s="18">
        <v>57.575369999999999</v>
      </c>
      <c r="L48" s="18">
        <v>96.419690000000003</v>
      </c>
      <c r="M48" s="40"/>
      <c r="N48" s="244"/>
      <c r="O48" s="15"/>
      <c r="P48" s="40"/>
      <c r="Q48" s="15"/>
      <c r="R48" s="15"/>
      <c r="S48" s="15"/>
    </row>
    <row r="49" spans="1:19" s="6" customFormat="1" ht="12.75" x14ac:dyDescent="0.2">
      <c r="A49" s="10" t="s">
        <v>66</v>
      </c>
      <c r="B49" s="39"/>
      <c r="C49" s="20"/>
      <c r="D49" s="18"/>
      <c r="E49" s="18"/>
      <c r="F49" s="18"/>
      <c r="G49" s="18"/>
      <c r="H49" s="18"/>
      <c r="I49" s="18"/>
      <c r="J49" s="18"/>
      <c r="K49" s="18"/>
      <c r="L49" s="18"/>
      <c r="M49" s="40"/>
      <c r="N49" s="244"/>
      <c r="O49" s="15"/>
      <c r="P49" s="40"/>
      <c r="Q49" s="15"/>
      <c r="R49" s="15"/>
      <c r="S49" s="15"/>
    </row>
    <row r="50" spans="1:19" s="6" customFormat="1" ht="12.75" x14ac:dyDescent="0.2">
      <c r="A50" s="10" t="s">
        <v>67</v>
      </c>
      <c r="B50" s="39"/>
      <c r="C50" s="20">
        <v>61.336790000000001</v>
      </c>
      <c r="D50" s="18">
        <v>26</v>
      </c>
      <c r="E50" s="18">
        <v>0</v>
      </c>
      <c r="F50" s="18">
        <v>0</v>
      </c>
      <c r="G50" s="18">
        <v>35.336790000000001</v>
      </c>
      <c r="H50" s="18">
        <v>21.950759999999999</v>
      </c>
      <c r="I50" s="18">
        <v>0</v>
      </c>
      <c r="J50" s="18">
        <v>4.5314500000000004</v>
      </c>
      <c r="K50" s="18">
        <v>0</v>
      </c>
      <c r="L50" s="18">
        <v>8.85459</v>
      </c>
      <c r="M50" s="40"/>
      <c r="N50" s="244"/>
      <c r="O50" s="15"/>
      <c r="P50" s="40"/>
      <c r="Q50" s="15"/>
      <c r="R50" s="15"/>
      <c r="S50" s="15"/>
    </row>
    <row r="51" spans="1:19" s="17" customFormat="1" ht="18" customHeight="1" x14ac:dyDescent="0.2">
      <c r="A51" s="13" t="s">
        <v>14</v>
      </c>
      <c r="B51" s="39"/>
      <c r="C51" s="45">
        <v>3449.7725300000002</v>
      </c>
      <c r="D51" s="22">
        <v>575.04678000000001</v>
      </c>
      <c r="E51" s="22">
        <v>188.26455999999999</v>
      </c>
      <c r="F51" s="22">
        <v>206.71191999999999</v>
      </c>
      <c r="G51" s="22">
        <v>2479.74928</v>
      </c>
      <c r="H51" s="22">
        <v>1163.2474400000001</v>
      </c>
      <c r="I51" s="22">
        <v>75.557919999999996</v>
      </c>
      <c r="J51" s="22">
        <v>83.370050000000006</v>
      </c>
      <c r="K51" s="22">
        <v>58.913310000000003</v>
      </c>
      <c r="L51" s="22">
        <v>1098.66056</v>
      </c>
      <c r="M51" s="40"/>
      <c r="N51" s="244"/>
      <c r="O51" s="34"/>
      <c r="P51" s="40"/>
      <c r="Q51" s="34"/>
      <c r="R51" s="34"/>
      <c r="S51" s="34"/>
    </row>
    <row r="52" spans="1:19" s="17" customFormat="1" ht="18" customHeight="1" x14ac:dyDescent="0.2">
      <c r="A52" s="7" t="s">
        <v>61</v>
      </c>
      <c r="B52" s="39"/>
      <c r="C52" s="45"/>
      <c r="D52" s="22"/>
      <c r="E52" s="22"/>
      <c r="F52" s="22"/>
      <c r="G52" s="22"/>
      <c r="H52" s="22"/>
      <c r="I52" s="22"/>
      <c r="J52" s="22"/>
      <c r="K52" s="22"/>
      <c r="L52" s="22"/>
      <c r="M52" s="40"/>
      <c r="N52" s="244"/>
      <c r="O52" s="34"/>
      <c r="P52" s="40"/>
      <c r="Q52" s="34"/>
      <c r="R52" s="34"/>
      <c r="S52" s="34"/>
    </row>
    <row r="53" spans="1:19" s="6" customFormat="1" ht="18" customHeight="1" x14ac:dyDescent="0.2">
      <c r="A53" s="10" t="s">
        <v>62</v>
      </c>
      <c r="B53" s="39"/>
      <c r="C53" s="20">
        <v>56.083820000000003</v>
      </c>
      <c r="D53" s="18">
        <v>36.771560000000001</v>
      </c>
      <c r="E53" s="18">
        <v>2.0400000000000001E-2</v>
      </c>
      <c r="F53" s="18">
        <v>0.70865</v>
      </c>
      <c r="G53" s="18">
        <v>18.583200000000001</v>
      </c>
      <c r="H53" s="18">
        <v>5.0803099999999999</v>
      </c>
      <c r="I53" s="18">
        <v>4.2163199999999996</v>
      </c>
      <c r="J53" s="18">
        <v>8.9849099999999993</v>
      </c>
      <c r="K53" s="18">
        <v>0.30165999999999998</v>
      </c>
      <c r="L53" s="18">
        <v>0</v>
      </c>
      <c r="M53" s="40"/>
      <c r="N53" s="244"/>
      <c r="O53" s="15"/>
      <c r="P53" s="40"/>
      <c r="Q53" s="15"/>
      <c r="R53" s="15"/>
      <c r="S53" s="15"/>
    </row>
    <row r="54" spans="1:19" s="6" customFormat="1" ht="12.75" x14ac:dyDescent="0.2">
      <c r="A54" s="10" t="s">
        <v>15</v>
      </c>
      <c r="B54" s="39"/>
      <c r="C54" s="20">
        <v>140.52262999999999</v>
      </c>
      <c r="D54" s="18">
        <v>15.071949999999999</v>
      </c>
      <c r="E54" s="18">
        <v>4.13591</v>
      </c>
      <c r="F54" s="18">
        <v>0.38091000000000003</v>
      </c>
      <c r="G54" s="18">
        <v>120.93386</v>
      </c>
      <c r="H54" s="18">
        <v>25.477429999999998</v>
      </c>
      <c r="I54" s="18">
        <v>27.081230000000001</v>
      </c>
      <c r="J54" s="18">
        <v>62.189950000000003</v>
      </c>
      <c r="K54" s="18">
        <v>3.2800699999999998</v>
      </c>
      <c r="L54" s="18">
        <v>2.9051800000000001</v>
      </c>
      <c r="M54" s="40"/>
      <c r="N54" s="244"/>
      <c r="O54" s="15"/>
      <c r="P54" s="40"/>
      <c r="Q54" s="15"/>
      <c r="R54" s="15"/>
      <c r="S54" s="15"/>
    </row>
    <row r="55" spans="1:19" s="6" customFormat="1" ht="12.75" x14ac:dyDescent="0.2">
      <c r="A55" s="10" t="s">
        <v>16</v>
      </c>
      <c r="B55" s="39"/>
      <c r="C55" s="20">
        <v>267.11345999999998</v>
      </c>
      <c r="D55" s="18">
        <v>0.25473000000000001</v>
      </c>
      <c r="E55" s="18">
        <v>98.100560000000002</v>
      </c>
      <c r="F55" s="18">
        <v>0.60673999999999995</v>
      </c>
      <c r="G55" s="18">
        <v>168.15143</v>
      </c>
      <c r="H55" s="18">
        <v>60.437220000000003</v>
      </c>
      <c r="I55" s="18">
        <v>34.587330000000001</v>
      </c>
      <c r="J55" s="18">
        <v>27.090440000000001</v>
      </c>
      <c r="K55" s="18">
        <v>2.3677700000000002</v>
      </c>
      <c r="L55" s="18">
        <v>43.668669999999999</v>
      </c>
      <c r="M55" s="40"/>
      <c r="N55" s="244"/>
      <c r="O55" s="15"/>
      <c r="P55" s="40"/>
      <c r="Q55" s="15"/>
      <c r="R55" s="15"/>
      <c r="S55" s="15"/>
    </row>
    <row r="56" spans="1:19" s="6" customFormat="1" ht="12.75" x14ac:dyDescent="0.2">
      <c r="A56" s="10" t="s">
        <v>63</v>
      </c>
      <c r="B56" s="39"/>
      <c r="C56" s="20">
        <v>16.745069999999998</v>
      </c>
      <c r="D56" s="18">
        <v>4.9680000000000002E-2</v>
      </c>
      <c r="E56" s="18">
        <v>2.00753</v>
      </c>
      <c r="F56" s="18">
        <v>0</v>
      </c>
      <c r="G56" s="18">
        <v>14.687860000000001</v>
      </c>
      <c r="H56" s="18">
        <v>5.5073699999999999</v>
      </c>
      <c r="I56" s="18">
        <v>1.4592799999999999</v>
      </c>
      <c r="J56" s="18">
        <v>5.58535</v>
      </c>
      <c r="K56" s="18">
        <v>0</v>
      </c>
      <c r="L56" s="18">
        <v>2.1358700000000002</v>
      </c>
      <c r="M56" s="40"/>
      <c r="N56" s="244"/>
      <c r="O56" s="15"/>
      <c r="P56" s="40"/>
      <c r="Q56" s="15"/>
      <c r="R56" s="15"/>
      <c r="S56" s="15"/>
    </row>
    <row r="57" spans="1:19" s="6" customFormat="1" ht="12.75" x14ac:dyDescent="0.2">
      <c r="A57" s="10" t="s">
        <v>740</v>
      </c>
      <c r="B57" s="39"/>
      <c r="C57" s="20">
        <v>9.5598600000000005</v>
      </c>
      <c r="D57" s="18">
        <v>8.1492900000000006</v>
      </c>
      <c r="E57" s="18">
        <v>1.866E-2</v>
      </c>
      <c r="F57" s="18">
        <v>0</v>
      </c>
      <c r="G57" s="18">
        <v>1.39191</v>
      </c>
      <c r="H57" s="18">
        <v>0.91327999999999998</v>
      </c>
      <c r="I57" s="18">
        <v>0.27959000000000001</v>
      </c>
      <c r="J57" s="18">
        <v>0.13395000000000001</v>
      </c>
      <c r="K57" s="18">
        <v>0</v>
      </c>
      <c r="L57" s="18">
        <v>6.5089999999999995E-2</v>
      </c>
      <c r="M57" s="40"/>
      <c r="N57" s="244"/>
      <c r="O57" s="15"/>
      <c r="P57" s="40"/>
      <c r="Q57" s="15"/>
      <c r="R57" s="15"/>
      <c r="S57" s="15"/>
    </row>
    <row r="58" spans="1:19" s="6" customFormat="1" ht="12.75" x14ac:dyDescent="0.2">
      <c r="A58" s="10" t="s">
        <v>64</v>
      </c>
      <c r="B58" s="39"/>
      <c r="C58" s="20"/>
      <c r="D58" s="18"/>
      <c r="E58" s="18"/>
      <c r="F58" s="18"/>
      <c r="G58" s="18"/>
      <c r="H58" s="18"/>
      <c r="I58" s="18"/>
      <c r="J58" s="18"/>
      <c r="K58" s="18"/>
      <c r="L58" s="18"/>
      <c r="M58" s="40"/>
      <c r="N58" s="244"/>
      <c r="O58" s="15"/>
      <c r="P58" s="40"/>
      <c r="Q58" s="15"/>
      <c r="R58" s="15"/>
      <c r="S58" s="15"/>
    </row>
    <row r="59" spans="1:19" s="6" customFormat="1" ht="12.75" x14ac:dyDescent="0.2">
      <c r="A59" s="10" t="s">
        <v>73</v>
      </c>
      <c r="B59" s="39"/>
      <c r="C59" s="20"/>
      <c r="D59" s="18"/>
      <c r="E59" s="18"/>
      <c r="F59" s="18"/>
      <c r="G59" s="18"/>
      <c r="H59" s="18"/>
      <c r="I59" s="18"/>
      <c r="J59" s="18"/>
      <c r="K59" s="18"/>
      <c r="L59" s="18"/>
      <c r="M59" s="40"/>
      <c r="N59" s="244"/>
      <c r="O59" s="15"/>
      <c r="P59" s="40"/>
      <c r="Q59" s="15"/>
      <c r="R59" s="15"/>
      <c r="S59" s="15"/>
    </row>
    <row r="60" spans="1:19" s="6" customFormat="1" ht="12.75" x14ac:dyDescent="0.2">
      <c r="A60" s="10" t="s">
        <v>74</v>
      </c>
      <c r="B60" s="39"/>
      <c r="C60" s="20">
        <v>510.36160000000001</v>
      </c>
      <c r="D60" s="18">
        <v>352.68049999999999</v>
      </c>
      <c r="E60" s="18">
        <v>114.14185000000001</v>
      </c>
      <c r="F60" s="18">
        <v>0</v>
      </c>
      <c r="G60" s="18">
        <v>43.539239999999999</v>
      </c>
      <c r="H60" s="18">
        <v>8.6120900000000002</v>
      </c>
      <c r="I60" s="18">
        <v>11.23902</v>
      </c>
      <c r="J60" s="18">
        <v>17.966449999999998</v>
      </c>
      <c r="K60" s="18">
        <v>0.35219</v>
      </c>
      <c r="L60" s="18">
        <v>5.3694899999999999</v>
      </c>
      <c r="M60" s="40"/>
      <c r="N60" s="244"/>
      <c r="O60" s="15"/>
      <c r="P60" s="40"/>
      <c r="Q60" s="15"/>
      <c r="R60" s="15"/>
      <c r="S60" s="15"/>
    </row>
    <row r="61" spans="1:19" s="6" customFormat="1" ht="12.75" x14ac:dyDescent="0.2">
      <c r="A61" s="10" t="s">
        <v>66</v>
      </c>
      <c r="B61" s="39"/>
      <c r="C61" s="20"/>
      <c r="D61" s="18"/>
      <c r="E61" s="18"/>
      <c r="F61" s="18"/>
      <c r="G61" s="18"/>
      <c r="H61" s="18"/>
      <c r="I61" s="18"/>
      <c r="J61" s="18"/>
      <c r="K61" s="18"/>
      <c r="L61" s="18"/>
      <c r="M61" s="40"/>
      <c r="N61" s="244"/>
      <c r="O61" s="15"/>
      <c r="P61" s="40"/>
      <c r="Q61" s="15"/>
      <c r="R61" s="15"/>
      <c r="S61" s="15"/>
    </row>
    <row r="62" spans="1:19" s="6" customFormat="1" ht="12.75" x14ac:dyDescent="0.2">
      <c r="A62" s="10" t="s">
        <v>67</v>
      </c>
      <c r="B62" s="39"/>
      <c r="C62" s="20">
        <v>1713.5153600000001</v>
      </c>
      <c r="D62" s="18">
        <v>319.53201000000001</v>
      </c>
      <c r="E62" s="18">
        <v>454.63659999999999</v>
      </c>
      <c r="F62" s="18">
        <v>16.812049999999999</v>
      </c>
      <c r="G62" s="18">
        <v>922.53468999999996</v>
      </c>
      <c r="H62" s="18">
        <v>321.74466999999999</v>
      </c>
      <c r="I62" s="18">
        <v>167.38932</v>
      </c>
      <c r="J62" s="18">
        <v>197.62882999999999</v>
      </c>
      <c r="K62" s="18">
        <v>207.66336000000001</v>
      </c>
      <c r="L62" s="18">
        <v>28.108509999999999</v>
      </c>
      <c r="M62" s="40"/>
      <c r="N62" s="244"/>
      <c r="O62" s="15"/>
      <c r="P62" s="40"/>
      <c r="Q62" s="15"/>
      <c r="R62" s="15"/>
      <c r="S62" s="15"/>
    </row>
    <row r="63" spans="1:19" s="17" customFormat="1" ht="18" customHeight="1" x14ac:dyDescent="0.2">
      <c r="A63" s="13" t="s">
        <v>14</v>
      </c>
      <c r="B63" s="39"/>
      <c r="C63" s="45">
        <v>2713.9017899999999</v>
      </c>
      <c r="D63" s="22">
        <v>732.50972000000002</v>
      </c>
      <c r="E63" s="22">
        <v>673.06151999999997</v>
      </c>
      <c r="F63" s="22">
        <v>18.50835</v>
      </c>
      <c r="G63" s="22">
        <v>1289.8221900000001</v>
      </c>
      <c r="H63" s="22">
        <v>427.77238</v>
      </c>
      <c r="I63" s="22">
        <v>246.25208000000001</v>
      </c>
      <c r="J63" s="22">
        <v>319.57987000000003</v>
      </c>
      <c r="K63" s="22">
        <v>213.96504999999999</v>
      </c>
      <c r="L63" s="22">
        <v>82.252809999999997</v>
      </c>
      <c r="M63" s="40"/>
      <c r="N63" s="244"/>
      <c r="O63" s="34"/>
      <c r="P63" s="40"/>
      <c r="Q63" s="34"/>
      <c r="R63" s="34"/>
      <c r="S63" s="34"/>
    </row>
    <row r="64" spans="1:19" s="6" customFormat="1" ht="12.75" x14ac:dyDescent="0.2">
      <c r="A64" s="13"/>
      <c r="B64" s="39"/>
      <c r="C64" s="20"/>
      <c r="D64" s="18"/>
      <c r="E64" s="18"/>
      <c r="F64" s="18"/>
      <c r="G64" s="18"/>
      <c r="H64" s="18"/>
      <c r="I64" s="18"/>
      <c r="J64" s="18"/>
      <c r="K64" s="18"/>
      <c r="L64" s="18"/>
      <c r="M64" s="40"/>
      <c r="N64" s="244"/>
      <c r="O64" s="15"/>
      <c r="P64" s="40"/>
      <c r="Q64" s="15"/>
      <c r="R64" s="15"/>
      <c r="S64" s="15"/>
    </row>
    <row r="65" spans="1:256" s="8" customFormat="1" ht="18" customHeight="1" x14ac:dyDescent="0.2">
      <c r="A65" s="13" t="s">
        <v>272</v>
      </c>
      <c r="B65" s="12"/>
      <c r="C65" s="45">
        <v>6163.6743200000001</v>
      </c>
      <c r="D65" s="22">
        <v>1307.5564999999999</v>
      </c>
      <c r="E65" s="22">
        <v>861.32608000000005</v>
      </c>
      <c r="F65" s="22">
        <v>225.22027</v>
      </c>
      <c r="G65" s="22">
        <v>3769.5714699999999</v>
      </c>
      <c r="H65" s="22">
        <v>1591.01981</v>
      </c>
      <c r="I65" s="22">
        <v>321.81</v>
      </c>
      <c r="J65" s="22">
        <v>402.94992000000002</v>
      </c>
      <c r="K65" s="22">
        <v>272.87835999999999</v>
      </c>
      <c r="L65" s="22">
        <v>1180.91338</v>
      </c>
      <c r="M65" s="249"/>
      <c r="N65" s="249"/>
      <c r="O65" s="249"/>
      <c r="P65" s="249"/>
      <c r="Q65" s="249"/>
      <c r="R65" s="249"/>
    </row>
    <row r="66" spans="1:256" s="258" customFormat="1" ht="37.5" customHeight="1" x14ac:dyDescent="0.2">
      <c r="A66" s="1130" t="s">
        <v>918</v>
      </c>
      <c r="B66" s="1153"/>
      <c r="C66" s="1153"/>
      <c r="D66" s="1153"/>
      <c r="E66" s="1153"/>
      <c r="F66" s="1153"/>
      <c r="G66" s="1153"/>
      <c r="H66" s="1153"/>
      <c r="I66" s="1153"/>
      <c r="J66" s="1153"/>
      <c r="K66" s="1153"/>
      <c r="L66" s="1153"/>
      <c r="M66" s="1130"/>
      <c r="N66" s="1153"/>
      <c r="O66" s="1153"/>
      <c r="P66" s="1153"/>
      <c r="Q66" s="1153"/>
      <c r="R66" s="1153"/>
      <c r="S66" s="1153"/>
      <c r="T66" s="1153"/>
      <c r="U66" s="1153"/>
      <c r="V66" s="1153"/>
      <c r="W66" s="1153"/>
      <c r="X66" s="1153"/>
      <c r="Y66" s="1130"/>
      <c r="Z66" s="1153"/>
      <c r="AA66" s="1153"/>
      <c r="AB66" s="1153"/>
      <c r="AC66" s="1153"/>
      <c r="AD66" s="1153"/>
      <c r="AE66" s="1153"/>
      <c r="AF66" s="1153"/>
      <c r="AG66" s="1153"/>
      <c r="AH66" s="1153"/>
      <c r="AI66" s="1153"/>
      <c r="AJ66" s="1153"/>
      <c r="AK66" s="1130"/>
      <c r="AL66" s="1153"/>
      <c r="AM66" s="1153"/>
      <c r="AN66" s="1153"/>
      <c r="AO66" s="1153"/>
      <c r="AP66" s="1153"/>
      <c r="AQ66" s="1153"/>
      <c r="AR66" s="1153"/>
      <c r="AS66" s="1153"/>
      <c r="AT66" s="1153"/>
      <c r="AU66" s="1153"/>
      <c r="AV66" s="1153"/>
      <c r="AW66" s="1130"/>
      <c r="AX66" s="1153"/>
      <c r="AY66" s="1153"/>
      <c r="AZ66" s="1153"/>
      <c r="BA66" s="1153"/>
      <c r="BB66" s="1153"/>
      <c r="BC66" s="1153"/>
      <c r="BD66" s="1153"/>
      <c r="BE66" s="1153"/>
      <c r="BF66" s="1153"/>
      <c r="BG66" s="1153"/>
      <c r="BH66" s="1153"/>
      <c r="BI66" s="1130"/>
      <c r="BJ66" s="1153"/>
      <c r="BK66" s="1153"/>
      <c r="BL66" s="1153"/>
      <c r="BM66" s="1153"/>
      <c r="BN66" s="1153"/>
      <c r="BO66" s="1153"/>
      <c r="BP66" s="1153"/>
      <c r="BQ66" s="1153"/>
      <c r="BR66" s="1153"/>
      <c r="BS66" s="1153"/>
      <c r="BT66" s="1153"/>
      <c r="BU66" s="1130"/>
      <c r="BV66" s="1153"/>
      <c r="BW66" s="1153"/>
      <c r="BX66" s="1153"/>
      <c r="BY66" s="1153"/>
      <c r="BZ66" s="1153"/>
      <c r="CA66" s="1153"/>
      <c r="CB66" s="1153"/>
      <c r="CC66" s="1153"/>
      <c r="CD66" s="1153"/>
      <c r="CE66" s="1153"/>
      <c r="CF66" s="1153"/>
      <c r="CG66" s="1130"/>
      <c r="CH66" s="1153"/>
      <c r="CI66" s="1153"/>
      <c r="CJ66" s="1153"/>
      <c r="CK66" s="1153"/>
      <c r="CL66" s="1153"/>
      <c r="CM66" s="1153"/>
      <c r="CN66" s="1153"/>
      <c r="CO66" s="1153"/>
      <c r="CP66" s="1153"/>
      <c r="CQ66" s="1153"/>
      <c r="CR66" s="1153"/>
      <c r="CS66" s="1130"/>
      <c r="CT66" s="1153"/>
      <c r="CU66" s="1153"/>
      <c r="CV66" s="1153"/>
      <c r="CW66" s="1153"/>
      <c r="CX66" s="1153"/>
      <c r="CY66" s="1153"/>
      <c r="CZ66" s="1153"/>
      <c r="DA66" s="1153"/>
      <c r="DB66" s="1153"/>
      <c r="DC66" s="1153"/>
      <c r="DD66" s="1153"/>
      <c r="DE66" s="1130"/>
      <c r="DF66" s="1153"/>
      <c r="DG66" s="1153"/>
      <c r="DH66" s="1153"/>
      <c r="DI66" s="1153"/>
      <c r="DJ66" s="1153"/>
      <c r="DK66" s="1153"/>
      <c r="DL66" s="1153"/>
      <c r="DM66" s="1153"/>
      <c r="DN66" s="1153"/>
      <c r="DO66" s="1153"/>
      <c r="DP66" s="1153"/>
      <c r="DQ66" s="1130"/>
      <c r="DR66" s="1153"/>
      <c r="DS66" s="1153"/>
      <c r="DT66" s="1153"/>
      <c r="DU66" s="1153"/>
      <c r="DV66" s="1153"/>
      <c r="DW66" s="1153"/>
      <c r="DX66" s="1153"/>
      <c r="DY66" s="1153"/>
      <c r="DZ66" s="1153"/>
      <c r="EA66" s="1153"/>
      <c r="EB66" s="1153"/>
      <c r="EC66" s="1130"/>
      <c r="ED66" s="1153"/>
      <c r="EE66" s="1153"/>
      <c r="EF66" s="1153"/>
      <c r="EG66" s="1153"/>
      <c r="EH66" s="1153"/>
      <c r="EI66" s="1153"/>
      <c r="EJ66" s="1153"/>
      <c r="EK66" s="1153"/>
      <c r="EL66" s="1153"/>
      <c r="EM66" s="1153"/>
      <c r="EN66" s="1153"/>
      <c r="EO66" s="1130"/>
      <c r="EP66" s="1153"/>
      <c r="EQ66" s="1153"/>
      <c r="ER66" s="1153"/>
      <c r="ES66" s="1153"/>
      <c r="ET66" s="1153"/>
      <c r="EU66" s="1153"/>
      <c r="EV66" s="1153"/>
      <c r="EW66" s="1153"/>
      <c r="EX66" s="1153"/>
      <c r="EY66" s="1153"/>
      <c r="EZ66" s="1153"/>
      <c r="FA66" s="1130"/>
      <c r="FB66" s="1153"/>
      <c r="FC66" s="1153"/>
      <c r="FD66" s="1153"/>
      <c r="FE66" s="1153"/>
      <c r="FF66" s="1153"/>
      <c r="FG66" s="1153"/>
      <c r="FH66" s="1153"/>
      <c r="FI66" s="1153"/>
      <c r="FJ66" s="1153"/>
      <c r="FK66" s="1153"/>
      <c r="FL66" s="1153"/>
      <c r="FM66" s="1130"/>
      <c r="FN66" s="1153"/>
      <c r="FO66" s="1153"/>
      <c r="FP66" s="1153"/>
      <c r="FQ66" s="1153"/>
      <c r="FR66" s="1153"/>
      <c r="FS66" s="1153"/>
      <c r="FT66" s="1153"/>
      <c r="FU66" s="1153"/>
      <c r="FV66" s="1153"/>
      <c r="FW66" s="1153"/>
      <c r="FX66" s="1153"/>
      <c r="FY66" s="1130"/>
      <c r="FZ66" s="1153"/>
      <c r="GA66" s="1153"/>
      <c r="GB66" s="1153"/>
      <c r="GC66" s="1153"/>
      <c r="GD66" s="1153"/>
      <c r="GE66" s="1153"/>
      <c r="GF66" s="1153"/>
      <c r="GG66" s="1153"/>
      <c r="GH66" s="1153"/>
      <c r="GI66" s="1153"/>
      <c r="GJ66" s="1153"/>
      <c r="GK66" s="1130"/>
      <c r="GL66" s="1153"/>
      <c r="GM66" s="1153"/>
      <c r="GN66" s="1153"/>
      <c r="GO66" s="1153"/>
      <c r="GP66" s="1153"/>
      <c r="GQ66" s="1153"/>
      <c r="GR66" s="1153"/>
      <c r="GS66" s="1153"/>
      <c r="GT66" s="1153"/>
      <c r="GU66" s="1153"/>
      <c r="GV66" s="1153"/>
      <c r="GW66" s="1130"/>
      <c r="GX66" s="1153"/>
      <c r="GY66" s="1153"/>
      <c r="GZ66" s="1153"/>
      <c r="HA66" s="1153"/>
      <c r="HB66" s="1153"/>
      <c r="HC66" s="1153"/>
      <c r="HD66" s="1153"/>
      <c r="HE66" s="1153"/>
      <c r="HF66" s="1153"/>
      <c r="HG66" s="1153"/>
      <c r="HH66" s="1153"/>
      <c r="HI66" s="1130"/>
      <c r="HJ66" s="1153"/>
      <c r="HK66" s="1153"/>
      <c r="HL66" s="1153"/>
      <c r="HM66" s="1153"/>
      <c r="HN66" s="1153"/>
      <c r="HO66" s="1153"/>
      <c r="HP66" s="1153"/>
      <c r="HQ66" s="1153"/>
      <c r="HR66" s="1153"/>
      <c r="HS66" s="1153"/>
      <c r="HT66" s="1153"/>
      <c r="HU66" s="1130"/>
      <c r="HV66" s="1153"/>
      <c r="HW66" s="1153"/>
      <c r="HX66" s="1153"/>
      <c r="HY66" s="1153"/>
      <c r="HZ66" s="1153"/>
      <c r="IA66" s="1153"/>
      <c r="IB66" s="1153"/>
      <c r="IC66" s="1153"/>
      <c r="ID66" s="1153"/>
      <c r="IE66" s="1153"/>
      <c r="IF66" s="1153"/>
      <c r="IG66" s="1130"/>
      <c r="IH66" s="1153"/>
      <c r="II66" s="1153"/>
      <c r="IJ66" s="1153"/>
      <c r="IK66" s="1153"/>
      <c r="IL66" s="1153"/>
      <c r="IM66" s="1153"/>
      <c r="IN66" s="1153"/>
      <c r="IO66" s="1153"/>
      <c r="IP66" s="1153"/>
      <c r="IQ66" s="1153"/>
      <c r="IR66" s="1153"/>
      <c r="IS66" s="1130"/>
      <c r="IT66" s="1153"/>
      <c r="IU66" s="1153"/>
      <c r="IV66" s="1153"/>
    </row>
    <row r="67" spans="1:256" s="21" customFormat="1" ht="12.75" customHeight="1" x14ac:dyDescent="0.2">
      <c r="A67" s="57" t="s">
        <v>42</v>
      </c>
      <c r="B67" s="19"/>
      <c r="C67" s="18"/>
      <c r="D67" s="18"/>
      <c r="E67" s="18"/>
      <c r="F67" s="18"/>
      <c r="G67" s="18"/>
      <c r="H67" s="18"/>
      <c r="I67" s="18"/>
      <c r="J67" s="18"/>
      <c r="K67" s="18"/>
      <c r="L67" s="18"/>
      <c r="M67" s="18"/>
      <c r="N67" s="18"/>
      <c r="O67" s="18"/>
      <c r="P67" s="18"/>
      <c r="Q67" s="18"/>
      <c r="R67" s="18"/>
      <c r="S67" s="11"/>
    </row>
    <row r="68" spans="1:256" s="21" customFormat="1" ht="12.75" customHeight="1" x14ac:dyDescent="0.2">
      <c r="A68" s="57" t="s">
        <v>43</v>
      </c>
      <c r="B68" s="19"/>
      <c r="C68" s="18">
        <v>3917.5497300000002</v>
      </c>
      <c r="D68" s="18">
        <v>1271.32665</v>
      </c>
      <c r="E68" s="18">
        <v>817.48680000000002</v>
      </c>
      <c r="F68" s="18">
        <v>38.633560000000003</v>
      </c>
      <c r="G68" s="18">
        <v>1790.1027099999999</v>
      </c>
      <c r="H68" s="18">
        <v>413.25862999999998</v>
      </c>
      <c r="I68" s="18">
        <v>332.96141</v>
      </c>
      <c r="J68" s="18">
        <v>570.48667</v>
      </c>
      <c r="K68" s="18">
        <v>426.15476000000001</v>
      </c>
      <c r="L68" s="18">
        <v>47.241239999999998</v>
      </c>
      <c r="M68" s="18"/>
      <c r="N68" s="18"/>
      <c r="O68" s="18"/>
      <c r="P68" s="18"/>
      <c r="Q68" s="18"/>
      <c r="R68" s="18"/>
      <c r="S68" s="11"/>
    </row>
    <row r="69" spans="1:256" s="21" customFormat="1" ht="12.75" customHeight="1" x14ac:dyDescent="0.2">
      <c r="A69" s="57" t="s">
        <v>17</v>
      </c>
      <c r="B69" s="19"/>
      <c r="C69" s="18">
        <v>865.58981000000006</v>
      </c>
      <c r="D69" s="18">
        <v>291.04435999999998</v>
      </c>
      <c r="E69" s="18">
        <v>181.52873</v>
      </c>
      <c r="F69" s="18">
        <v>0</v>
      </c>
      <c r="G69" s="18">
        <v>393.01672000000002</v>
      </c>
      <c r="H69" s="18">
        <v>192.9093</v>
      </c>
      <c r="I69" s="18">
        <v>77.560069999999996</v>
      </c>
      <c r="J69" s="18">
        <v>93.253039999999999</v>
      </c>
      <c r="K69" s="18">
        <v>25.735790000000001</v>
      </c>
      <c r="L69" s="18">
        <v>3.5585100000000001</v>
      </c>
      <c r="M69" s="18"/>
      <c r="N69" s="18"/>
      <c r="O69" s="18"/>
      <c r="P69" s="18"/>
      <c r="Q69" s="18"/>
      <c r="R69" s="18"/>
      <c r="S69" s="11"/>
    </row>
    <row r="70" spans="1:256" s="21" customFormat="1" ht="12.75" customHeight="1" x14ac:dyDescent="0.2">
      <c r="A70" s="57" t="s">
        <v>232</v>
      </c>
      <c r="B70" s="19"/>
      <c r="C70" s="18">
        <v>118.12617</v>
      </c>
      <c r="D70" s="18">
        <v>57.959029999999998</v>
      </c>
      <c r="E70" s="18">
        <v>0.98994000000000004</v>
      </c>
      <c r="F70" s="18">
        <v>0</v>
      </c>
      <c r="G70" s="18">
        <v>59.177199999999999</v>
      </c>
      <c r="H70" s="18">
        <v>25.43675</v>
      </c>
      <c r="I70" s="18">
        <v>11.14381</v>
      </c>
      <c r="J70" s="18">
        <v>11.788650000000001</v>
      </c>
      <c r="K70" s="18">
        <v>8.0999499999999998</v>
      </c>
      <c r="L70" s="18">
        <v>2.70804</v>
      </c>
      <c r="M70" s="18"/>
      <c r="N70" s="18"/>
      <c r="O70" s="18"/>
      <c r="P70" s="18"/>
      <c r="Q70" s="18"/>
      <c r="R70" s="18"/>
      <c r="S70" s="11"/>
    </row>
    <row r="71" spans="1:256" s="11" customFormat="1" ht="12.75" customHeight="1" x14ac:dyDescent="0.2">
      <c r="A71" s="57" t="s">
        <v>233</v>
      </c>
      <c r="B71" s="19"/>
      <c r="C71" s="18">
        <v>435.76609000000002</v>
      </c>
      <c r="D71" s="18">
        <v>190.37423000000001</v>
      </c>
      <c r="E71" s="18">
        <v>36.96837</v>
      </c>
      <c r="F71" s="18">
        <v>0</v>
      </c>
      <c r="G71" s="18">
        <v>208.42348999999999</v>
      </c>
      <c r="H71" s="18">
        <v>119.8232</v>
      </c>
      <c r="I71" s="18">
        <v>32.958010000000002</v>
      </c>
      <c r="J71" s="18">
        <v>46.28434</v>
      </c>
      <c r="K71" s="18">
        <v>9.3579399999999993</v>
      </c>
      <c r="L71" s="18">
        <v>0</v>
      </c>
      <c r="M71" s="18"/>
      <c r="N71" s="18"/>
      <c r="O71" s="18"/>
      <c r="P71" s="18"/>
      <c r="Q71" s="18"/>
      <c r="R71" s="18"/>
    </row>
    <row r="72" spans="1:256" s="11" customFormat="1" ht="12.75" customHeight="1" x14ac:dyDescent="0.2">
      <c r="A72" s="57" t="s">
        <v>234</v>
      </c>
      <c r="B72" s="19"/>
      <c r="C72" s="18">
        <v>311.69754999999998</v>
      </c>
      <c r="D72" s="18">
        <v>42.711089999999999</v>
      </c>
      <c r="E72" s="18">
        <v>143.57042000000001</v>
      </c>
      <c r="F72" s="18">
        <v>0</v>
      </c>
      <c r="G72" s="18">
        <v>125.41603000000001</v>
      </c>
      <c r="H72" s="18">
        <v>47.649360000000001</v>
      </c>
      <c r="I72" s="18">
        <v>33.45825</v>
      </c>
      <c r="J72" s="18">
        <v>35.180050000000001</v>
      </c>
      <c r="K72" s="18">
        <v>8.2779000000000007</v>
      </c>
      <c r="L72" s="18">
        <v>0.85048000000000001</v>
      </c>
      <c r="M72" s="18"/>
      <c r="N72" s="18"/>
      <c r="O72" s="18"/>
      <c r="P72" s="18"/>
      <c r="Q72" s="18"/>
      <c r="R72" s="18"/>
    </row>
    <row r="73" spans="1:256" s="11" customFormat="1" ht="12.75" x14ac:dyDescent="0.2">
      <c r="A73" s="57" t="s">
        <v>190</v>
      </c>
      <c r="B73" s="12"/>
      <c r="C73" s="20">
        <v>27406.52665</v>
      </c>
      <c r="D73" s="18">
        <v>12417.62953</v>
      </c>
      <c r="E73" s="18">
        <v>4083.4716400000002</v>
      </c>
      <c r="F73" s="18">
        <v>888.38539000000003</v>
      </c>
      <c r="G73" s="18">
        <v>10017.040080000001</v>
      </c>
      <c r="H73" s="18">
        <v>1840.98992</v>
      </c>
      <c r="I73" s="18">
        <v>1719.72543</v>
      </c>
      <c r="J73" s="18">
        <v>3521.28629</v>
      </c>
      <c r="K73" s="18">
        <v>2857.6129799999999</v>
      </c>
      <c r="L73" s="18">
        <v>77.425479999999993</v>
      </c>
      <c r="M73" s="259"/>
      <c r="N73" s="22"/>
      <c r="O73" s="22"/>
      <c r="Q73" s="9"/>
      <c r="R73" s="9"/>
    </row>
    <row r="74" spans="1:256" s="11" customFormat="1" ht="5.0999999999999996" customHeight="1" x14ac:dyDescent="0.2">
      <c r="A74" s="24"/>
      <c r="B74" s="12"/>
      <c r="C74" s="1237"/>
      <c r="D74" s="1179"/>
      <c r="E74" s="1179"/>
      <c r="F74" s="1179"/>
      <c r="G74" s="1179"/>
      <c r="H74" s="1179"/>
      <c r="I74" s="1179"/>
      <c r="J74" s="1179"/>
      <c r="K74" s="1179"/>
      <c r="L74" s="1179"/>
      <c r="M74" s="14"/>
      <c r="N74" s="14"/>
      <c r="O74" s="14"/>
      <c r="P74" s="14"/>
      <c r="Q74" s="14"/>
      <c r="R74" s="14"/>
    </row>
    <row r="75" spans="1:256" s="17" customFormat="1" ht="24.95" customHeight="1" x14ac:dyDescent="0.2">
      <c r="A75" s="1130"/>
      <c r="B75" s="1153"/>
      <c r="C75" s="1153">
        <v>27610.935679999999</v>
      </c>
      <c r="D75" s="1153">
        <v>12339.205400000001</v>
      </c>
      <c r="E75" s="1153">
        <v>4075.7684300000001</v>
      </c>
      <c r="F75" s="1153">
        <v>788.21307000000002</v>
      </c>
      <c r="G75" s="1153">
        <v>10407.74878</v>
      </c>
      <c r="H75" s="1153">
        <v>1442.2453700000001</v>
      </c>
      <c r="I75" s="1153">
        <v>1743.4994999999999</v>
      </c>
      <c r="J75" s="1153">
        <v>4038.0567299999998</v>
      </c>
      <c r="K75" s="1153">
        <v>3106.5676800000001</v>
      </c>
      <c r="L75" s="1153">
        <v>77.379499999999993</v>
      </c>
      <c r="M75" s="34"/>
      <c r="N75" s="257"/>
      <c r="O75" s="34"/>
      <c r="P75" s="16"/>
      <c r="Q75" s="9"/>
      <c r="R75" s="18"/>
      <c r="S75" s="34"/>
    </row>
    <row r="76" spans="1:256" s="21" customFormat="1" ht="12.75" customHeight="1" x14ac:dyDescent="0.2">
      <c r="A76" s="24"/>
      <c r="B76" s="59"/>
      <c r="C76" s="18"/>
      <c r="D76" s="18"/>
      <c r="E76" s="18"/>
      <c r="F76" s="18"/>
      <c r="G76" s="18"/>
      <c r="H76" s="18"/>
      <c r="J76" s="25"/>
      <c r="K76" s="24"/>
      <c r="L76" s="59"/>
      <c r="M76" s="18"/>
      <c r="N76" s="18"/>
      <c r="O76" s="18"/>
      <c r="P76" s="18"/>
      <c r="Q76" s="18"/>
      <c r="R76" s="18"/>
      <c r="S76" s="11"/>
    </row>
    <row r="77" spans="1:256" s="28" customFormat="1" ht="12.75" customHeight="1" x14ac:dyDescent="0.2">
      <c r="A77" s="27"/>
      <c r="E77" s="29"/>
      <c r="G77" s="30"/>
      <c r="H77" s="30"/>
      <c r="J77" s="35"/>
      <c r="K77" s="260"/>
      <c r="L77" s="64"/>
      <c r="M77" s="64"/>
      <c r="N77" s="64"/>
      <c r="O77" s="29"/>
      <c r="P77" s="64"/>
      <c r="Q77" s="30"/>
      <c r="R77" s="30"/>
      <c r="S77" s="64"/>
    </row>
    <row r="78" spans="1:256" s="43" customFormat="1" ht="12.75" customHeight="1" x14ac:dyDescent="0.2">
      <c r="A78" s="226"/>
      <c r="B78" s="42"/>
      <c r="C78" s="42"/>
      <c r="D78" s="42"/>
      <c r="E78" s="42"/>
      <c r="F78" s="42"/>
      <c r="G78" s="42"/>
      <c r="H78" s="42"/>
      <c r="I78" s="42"/>
      <c r="J78" s="42"/>
      <c r="K78" s="261"/>
      <c r="L78" s="262"/>
      <c r="M78" s="262"/>
      <c r="N78" s="262"/>
      <c r="O78" s="262"/>
      <c r="P78" s="262"/>
      <c r="Q78" s="262"/>
      <c r="R78" s="262"/>
      <c r="S78" s="262"/>
    </row>
    <row r="79" spans="1:256" ht="12.75" customHeight="1" x14ac:dyDescent="0.2">
      <c r="A79" s="181"/>
      <c r="B79" s="181"/>
      <c r="C79" s="181"/>
      <c r="D79" s="181"/>
      <c r="E79" s="181"/>
      <c r="F79" s="181"/>
      <c r="G79" s="181"/>
      <c r="H79" s="181"/>
      <c r="I79" s="181"/>
      <c r="J79" s="181"/>
      <c r="K79" s="181"/>
      <c r="L79" s="181"/>
      <c r="M79" s="181"/>
    </row>
    <row r="80" spans="1:256" ht="12.75" customHeight="1" x14ac:dyDescent="0.2">
      <c r="A80" s="181"/>
      <c r="B80" s="181"/>
      <c r="C80" s="181"/>
      <c r="D80" s="263"/>
      <c r="E80" s="263"/>
      <c r="F80" s="263"/>
      <c r="G80" s="181"/>
      <c r="H80" s="181"/>
      <c r="I80" s="181"/>
      <c r="J80" s="181"/>
      <c r="K80" s="181"/>
      <c r="L80" s="181"/>
    </row>
    <row r="81" spans="1:11" x14ac:dyDescent="0.2">
      <c r="A81" s="263"/>
      <c r="B81" s="263"/>
      <c r="C81" s="263"/>
      <c r="K81" s="193"/>
    </row>
    <row r="82" spans="1:11" x14ac:dyDescent="0.2">
      <c r="K82" s="193"/>
    </row>
    <row r="83" spans="1:11" x14ac:dyDescent="0.2">
      <c r="K83" s="193"/>
    </row>
    <row r="84" spans="1:11" x14ac:dyDescent="0.2">
      <c r="K84" s="193"/>
    </row>
    <row r="85" spans="1:11" x14ac:dyDescent="0.2">
      <c r="K85" s="193"/>
    </row>
    <row r="86" spans="1:11" x14ac:dyDescent="0.2">
      <c r="K86" s="193"/>
    </row>
    <row r="87" spans="1:11" x14ac:dyDescent="0.2">
      <c r="K87" s="193"/>
    </row>
    <row r="88" spans="1:11" x14ac:dyDescent="0.2">
      <c r="K88" s="193"/>
    </row>
    <row r="89" spans="1:11" x14ac:dyDescent="0.2">
      <c r="K89" s="193"/>
    </row>
    <row r="90" spans="1:11" x14ac:dyDescent="0.2">
      <c r="K90" s="193"/>
    </row>
    <row r="91" spans="1:11" x14ac:dyDescent="0.2">
      <c r="K91" s="193"/>
    </row>
    <row r="92" spans="1:11" x14ac:dyDescent="0.2">
      <c r="K92" s="193"/>
    </row>
    <row r="93" spans="1:11" x14ac:dyDescent="0.2">
      <c r="K93" s="193"/>
    </row>
    <row r="94" spans="1:11" x14ac:dyDescent="0.2">
      <c r="K94" s="193"/>
    </row>
    <row r="95" spans="1:11" x14ac:dyDescent="0.2">
      <c r="K95" s="193"/>
    </row>
    <row r="96" spans="1:11" x14ac:dyDescent="0.2">
      <c r="K96" s="193"/>
    </row>
    <row r="97" spans="11:11" x14ac:dyDescent="0.2">
      <c r="K97" s="193"/>
    </row>
    <row r="98" spans="11:11" x14ac:dyDescent="0.2">
      <c r="K98" s="193"/>
    </row>
    <row r="99" spans="11:11" x14ac:dyDescent="0.2">
      <c r="K99" s="193"/>
    </row>
    <row r="100" spans="11:11" x14ac:dyDescent="0.2">
      <c r="K100" s="193"/>
    </row>
    <row r="101" spans="11:11" x14ac:dyDescent="0.2">
      <c r="K101" s="193"/>
    </row>
    <row r="102" spans="11:11" x14ac:dyDescent="0.2">
      <c r="K102" s="193"/>
    </row>
    <row r="103" spans="11:11" x14ac:dyDescent="0.2">
      <c r="K103" s="193"/>
    </row>
    <row r="104" spans="11:11" x14ac:dyDescent="0.2">
      <c r="K104" s="193"/>
    </row>
    <row r="105" spans="11:11" x14ac:dyDescent="0.2">
      <c r="K105" s="193"/>
    </row>
    <row r="106" spans="11:11" x14ac:dyDescent="0.2">
      <c r="K106" s="193"/>
    </row>
    <row r="107" spans="11:11" x14ac:dyDescent="0.2">
      <c r="K107" s="193"/>
    </row>
    <row r="108" spans="11:11" x14ac:dyDescent="0.2">
      <c r="K108" s="193"/>
    </row>
    <row r="109" spans="11:11" x14ac:dyDescent="0.2">
      <c r="K109" s="193"/>
    </row>
    <row r="110" spans="11:11" x14ac:dyDescent="0.2">
      <c r="K110" s="193"/>
    </row>
    <row r="111" spans="11:11" x14ac:dyDescent="0.2">
      <c r="K111" s="193"/>
    </row>
    <row r="112" spans="11:11" x14ac:dyDescent="0.2">
      <c r="K112" s="193"/>
    </row>
    <row r="113" spans="11:11" x14ac:dyDescent="0.2">
      <c r="K113" s="193"/>
    </row>
    <row r="114" spans="11:11" x14ac:dyDescent="0.2">
      <c r="K114" s="193"/>
    </row>
    <row r="115" spans="11:11" x14ac:dyDescent="0.2">
      <c r="K115" s="193"/>
    </row>
    <row r="116" spans="11:11" x14ac:dyDescent="0.2">
      <c r="K116" s="193"/>
    </row>
    <row r="117" spans="11:11" x14ac:dyDescent="0.2">
      <c r="K117" s="193"/>
    </row>
    <row r="118" spans="11:11" x14ac:dyDescent="0.2">
      <c r="K118" s="193"/>
    </row>
    <row r="119" spans="11:11" x14ac:dyDescent="0.2">
      <c r="K119" s="193"/>
    </row>
    <row r="120" spans="11:11" x14ac:dyDescent="0.2">
      <c r="K120" s="193"/>
    </row>
    <row r="121" spans="11:11" x14ac:dyDescent="0.2">
      <c r="K121" s="193"/>
    </row>
    <row r="122" spans="11:11" x14ac:dyDescent="0.2">
      <c r="K122" s="193"/>
    </row>
    <row r="123" spans="11:11" x14ac:dyDescent="0.2">
      <c r="K123" s="193"/>
    </row>
    <row r="124" spans="11:11" x14ac:dyDescent="0.2">
      <c r="K124" s="193"/>
    </row>
    <row r="125" spans="11:11" x14ac:dyDescent="0.2">
      <c r="K125" s="193"/>
    </row>
    <row r="126" spans="11:11" x14ac:dyDescent="0.2">
      <c r="K126" s="193"/>
    </row>
    <row r="127" spans="11:11" x14ac:dyDescent="0.2">
      <c r="K127" s="193"/>
    </row>
    <row r="128" spans="11:11" x14ac:dyDescent="0.2">
      <c r="K128" s="193"/>
    </row>
    <row r="129" spans="11:12" x14ac:dyDescent="0.2">
      <c r="K129" s="193"/>
    </row>
    <row r="130" spans="11:12" x14ac:dyDescent="0.2">
      <c r="K130" s="193"/>
    </row>
    <row r="131" spans="11:12" x14ac:dyDescent="0.2">
      <c r="K131" s="193"/>
    </row>
    <row r="132" spans="11:12" x14ac:dyDescent="0.2">
      <c r="L132" s="72"/>
    </row>
    <row r="133" spans="11:12" x14ac:dyDescent="0.2">
      <c r="L133" s="72"/>
    </row>
    <row r="134" spans="11:12" x14ac:dyDescent="0.2">
      <c r="L134" s="72"/>
    </row>
    <row r="135" spans="11:12" x14ac:dyDescent="0.2">
      <c r="L135" s="72"/>
    </row>
    <row r="136" spans="11:12" x14ac:dyDescent="0.2">
      <c r="L136" s="72"/>
    </row>
    <row r="137" spans="11:12" x14ac:dyDescent="0.2">
      <c r="L137" s="72"/>
    </row>
    <row r="138" spans="11:12" x14ac:dyDescent="0.2">
      <c r="L138" s="72"/>
    </row>
    <row r="139" spans="11:12" x14ac:dyDescent="0.2">
      <c r="L139" s="72"/>
    </row>
    <row r="140" spans="11:12" x14ac:dyDescent="0.2">
      <c r="L140" s="72"/>
    </row>
    <row r="141" spans="11:12" x14ac:dyDescent="0.2">
      <c r="L141" s="72"/>
    </row>
    <row r="142" spans="11:12" x14ac:dyDescent="0.2">
      <c r="L142" s="72"/>
    </row>
    <row r="143" spans="11:12" x14ac:dyDescent="0.2">
      <c r="L143" s="72"/>
    </row>
    <row r="144" spans="11:12" x14ac:dyDescent="0.2">
      <c r="L144" s="72"/>
    </row>
    <row r="145" spans="12:12" x14ac:dyDescent="0.2">
      <c r="L145" s="72"/>
    </row>
  </sheetData>
  <mergeCells count="40">
    <mergeCell ref="A75:L75"/>
    <mergeCell ref="A1:G1"/>
    <mergeCell ref="L6:L7"/>
    <mergeCell ref="A5:B8"/>
    <mergeCell ref="C8:L8"/>
    <mergeCell ref="G5:L5"/>
    <mergeCell ref="C5:C7"/>
    <mergeCell ref="D5:D7"/>
    <mergeCell ref="A2:L2"/>
    <mergeCell ref="A9:L9"/>
    <mergeCell ref="A39:L39"/>
    <mergeCell ref="A66:L66"/>
    <mergeCell ref="C74:L74"/>
    <mergeCell ref="A3:I3"/>
    <mergeCell ref="C38:L38"/>
    <mergeCell ref="H6:K6"/>
    <mergeCell ref="M66:X66"/>
    <mergeCell ref="Y66:AJ66"/>
    <mergeCell ref="G6:G7"/>
    <mergeCell ref="E5:E7"/>
    <mergeCell ref="F5:F7"/>
    <mergeCell ref="AK66:AV66"/>
    <mergeCell ref="AW66:BH66"/>
    <mergeCell ref="BI66:BT66"/>
    <mergeCell ref="BU66:CF66"/>
    <mergeCell ref="CG66:CR66"/>
    <mergeCell ref="CS66:DD66"/>
    <mergeCell ref="DE66:DP66"/>
    <mergeCell ref="DQ66:EB66"/>
    <mergeCell ref="EC66:EN66"/>
    <mergeCell ref="EO66:EZ66"/>
    <mergeCell ref="FA66:FL66"/>
    <mergeCell ref="FM66:FX66"/>
    <mergeCell ref="FY66:GJ66"/>
    <mergeCell ref="GK66:GV66"/>
    <mergeCell ref="IS66:IV66"/>
    <mergeCell ref="GW66:HH66"/>
    <mergeCell ref="HI66:HT66"/>
    <mergeCell ref="HU66:IF66"/>
    <mergeCell ref="IG66:IR6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3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1" enableFormatConditionsCalculation="0"/>
  <dimension ref="A1:R199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3" width="10.7109375" style="71" customWidth="1" collapsed="1"/>
    <col min="4" max="6" width="9.7109375" style="71" customWidth="1" collapsed="1"/>
    <col min="7" max="7" width="10.5703125" style="71" bestFit="1" customWidth="1" collapsed="1"/>
    <col min="8" max="12" width="9.7109375" style="71" customWidth="1" collapsed="1"/>
    <col min="13" max="16384" width="11.42578125" style="77" collapsed="1"/>
  </cols>
  <sheetData>
    <row r="1" spans="1:18" s="158" customFormat="1" ht="21.75" customHeight="1" x14ac:dyDescent="0.25">
      <c r="A1" s="1230" t="s">
        <v>116</v>
      </c>
      <c r="B1" s="1231"/>
      <c r="C1" s="1231"/>
      <c r="D1" s="1231"/>
      <c r="E1" s="1232"/>
      <c r="F1" s="1232"/>
      <c r="G1" s="1232"/>
      <c r="H1" s="159"/>
      <c r="I1" s="159"/>
      <c r="J1" s="159"/>
      <c r="K1" s="159"/>
      <c r="L1" s="159"/>
    </row>
    <row r="2" spans="1:18" s="160" customFormat="1" ht="21.75" customHeight="1" x14ac:dyDescent="0.25">
      <c r="A2" s="1178" t="s">
        <v>118</v>
      </c>
      <c r="B2" s="1232"/>
      <c r="C2" s="1232"/>
      <c r="D2" s="1232"/>
      <c r="E2" s="1232"/>
      <c r="F2" s="1232"/>
      <c r="G2" s="1232"/>
      <c r="H2" s="1232"/>
      <c r="I2" s="1232"/>
      <c r="J2" s="1232"/>
      <c r="K2" s="1232"/>
      <c r="L2" s="161"/>
    </row>
    <row r="3" spans="1:18" s="160" customFormat="1" ht="21.75" customHeight="1" x14ac:dyDescent="0.25">
      <c r="A3" s="161" t="s">
        <v>838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</row>
    <row r="4" spans="1:18" s="164" customFormat="1" ht="15" x14ac:dyDescent="0.2">
      <c r="A4" s="237"/>
      <c r="B4" s="237"/>
      <c r="C4" s="251"/>
      <c r="D4" s="251"/>
      <c r="E4" s="251"/>
      <c r="F4" s="251"/>
      <c r="G4" s="237"/>
      <c r="H4" s="251"/>
      <c r="I4" s="251"/>
      <c r="J4" s="237"/>
      <c r="K4" s="237"/>
      <c r="L4" s="251"/>
    </row>
    <row r="5" spans="1:18" s="174" customFormat="1" ht="15" customHeight="1" x14ac:dyDescent="0.2">
      <c r="A5" s="1217" t="s">
        <v>5</v>
      </c>
      <c r="B5" s="1167"/>
      <c r="C5" s="1214" t="s">
        <v>272</v>
      </c>
      <c r="D5" s="1213" t="s">
        <v>18</v>
      </c>
      <c r="E5" s="1161" t="s">
        <v>19</v>
      </c>
      <c r="F5" s="1213" t="s">
        <v>20</v>
      </c>
      <c r="G5" s="1175" t="s">
        <v>21</v>
      </c>
      <c r="H5" s="1235"/>
      <c r="I5" s="1235"/>
      <c r="J5" s="1235"/>
      <c r="K5" s="1235"/>
      <c r="L5" s="1236"/>
    </row>
    <row r="6" spans="1:18" s="164" customFormat="1" ht="15" customHeight="1" x14ac:dyDescent="0.2">
      <c r="A6" s="1218"/>
      <c r="B6" s="1168"/>
      <c r="C6" s="1214"/>
      <c r="D6" s="1213"/>
      <c r="E6" s="1172"/>
      <c r="F6" s="1213"/>
      <c r="G6" s="1161" t="s">
        <v>22</v>
      </c>
      <c r="H6" s="1216" t="s">
        <v>23</v>
      </c>
      <c r="I6" s="1238"/>
      <c r="J6" s="1238"/>
      <c r="K6" s="1238"/>
      <c r="L6" s="1233" t="s">
        <v>24</v>
      </c>
    </row>
    <row r="7" spans="1:18" s="164" customFormat="1" ht="46.5" customHeight="1" x14ac:dyDescent="0.2">
      <c r="A7" s="1218"/>
      <c r="B7" s="1168"/>
      <c r="C7" s="1214"/>
      <c r="D7" s="1213"/>
      <c r="E7" s="1162"/>
      <c r="F7" s="1213"/>
      <c r="G7" s="1162"/>
      <c r="H7" s="166" t="s">
        <v>25</v>
      </c>
      <c r="I7" s="166" t="s">
        <v>26</v>
      </c>
      <c r="J7" s="166" t="s">
        <v>27</v>
      </c>
      <c r="K7" s="222" t="s">
        <v>28</v>
      </c>
      <c r="L7" s="1234"/>
    </row>
    <row r="8" spans="1:18" s="164" customFormat="1" ht="15" customHeight="1" x14ac:dyDescent="0.2">
      <c r="A8" s="1219"/>
      <c r="B8" s="1169"/>
      <c r="C8" s="1216" t="s">
        <v>301</v>
      </c>
      <c r="D8" s="1238"/>
      <c r="E8" s="1238"/>
      <c r="F8" s="1238"/>
      <c r="G8" s="1238"/>
      <c r="H8" s="1238"/>
      <c r="I8" s="1238"/>
      <c r="J8" s="1238"/>
      <c r="K8" s="1238"/>
      <c r="L8" s="1238"/>
    </row>
    <row r="9" spans="1:18" s="11" customFormat="1" ht="39.950000000000003" customHeight="1" x14ac:dyDescent="0.2">
      <c r="A9" s="1133" t="s">
        <v>220</v>
      </c>
      <c r="B9" s="1154"/>
      <c r="C9" s="1154"/>
      <c r="D9" s="1154"/>
      <c r="E9" s="1154"/>
      <c r="F9" s="1154"/>
      <c r="G9" s="1154"/>
      <c r="H9" s="1154"/>
      <c r="I9" s="1154"/>
      <c r="J9" s="1154"/>
      <c r="K9" s="1154"/>
      <c r="L9" s="1154"/>
      <c r="M9" s="34"/>
      <c r="N9" s="253"/>
    </row>
    <row r="10" spans="1:18" s="8" customFormat="1" ht="18" customHeight="1" x14ac:dyDescent="0.2">
      <c r="A10" s="7" t="s">
        <v>302</v>
      </c>
      <c r="B10" s="7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249"/>
      <c r="N10" s="249"/>
      <c r="O10" s="249"/>
      <c r="P10" s="249"/>
      <c r="Q10" s="249"/>
      <c r="R10" s="249"/>
    </row>
    <row r="11" spans="1:18" s="11" customFormat="1" ht="18" customHeight="1" x14ac:dyDescent="0.2">
      <c r="A11" s="10" t="s">
        <v>59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50"/>
      <c r="N11" s="250"/>
      <c r="O11" s="250"/>
      <c r="P11" s="250"/>
      <c r="Q11" s="250"/>
      <c r="R11" s="250"/>
    </row>
    <row r="12" spans="1:18" s="6" customFormat="1" x14ac:dyDescent="0.2">
      <c r="A12" s="37" t="s">
        <v>58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244"/>
      <c r="P12" s="40"/>
    </row>
    <row r="13" spans="1:18" s="6" customFormat="1" x14ac:dyDescent="0.2">
      <c r="A13" s="37" t="s">
        <v>97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244"/>
      <c r="P13" s="40"/>
    </row>
    <row r="14" spans="1:18" s="11" customFormat="1" x14ac:dyDescent="0.2">
      <c r="A14" s="10" t="s">
        <v>60</v>
      </c>
      <c r="B14" s="10"/>
      <c r="C14" s="20">
        <v>447.5</v>
      </c>
      <c r="D14" s="18">
        <v>447.5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18">
        <v>0</v>
      </c>
      <c r="L14" s="18">
        <v>0</v>
      </c>
      <c r="M14" s="250"/>
      <c r="N14" s="250"/>
      <c r="O14" s="250"/>
      <c r="P14" s="250"/>
      <c r="Q14" s="250"/>
      <c r="R14" s="250"/>
    </row>
    <row r="15" spans="1:18" s="6" customFormat="1" x14ac:dyDescent="0.2">
      <c r="A15" s="37" t="s">
        <v>58</v>
      </c>
      <c r="B15" s="39"/>
      <c r="C15" s="20">
        <v>447.5</v>
      </c>
      <c r="D15" s="18">
        <v>447.5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18">
        <v>0</v>
      </c>
      <c r="L15" s="18">
        <v>0</v>
      </c>
      <c r="M15" s="40"/>
      <c r="N15" s="244"/>
      <c r="P15" s="40"/>
    </row>
    <row r="16" spans="1:18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244"/>
      <c r="P16" s="40"/>
    </row>
    <row r="17" spans="1:18" s="17" customFormat="1" ht="18" customHeight="1" x14ac:dyDescent="0.2">
      <c r="A17" s="13" t="s">
        <v>14</v>
      </c>
      <c r="B17" s="39"/>
      <c r="C17" s="45">
        <v>447.5</v>
      </c>
      <c r="D17" s="22">
        <v>447.5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0</v>
      </c>
      <c r="L17" s="22">
        <v>0</v>
      </c>
      <c r="M17" s="40"/>
      <c r="N17" s="244"/>
      <c r="P17" s="40"/>
    </row>
    <row r="18" spans="1:18" s="8" customFormat="1" ht="18" customHeight="1" x14ac:dyDescent="0.2">
      <c r="A18" s="7" t="s">
        <v>68</v>
      </c>
      <c r="B18" s="7"/>
      <c r="C18" s="45"/>
      <c r="D18" s="22"/>
      <c r="E18" s="22"/>
      <c r="F18" s="22"/>
      <c r="G18" s="22"/>
      <c r="H18" s="22"/>
      <c r="I18" s="22"/>
      <c r="J18" s="22"/>
      <c r="K18" s="22"/>
      <c r="L18" s="22"/>
      <c r="M18" s="249"/>
      <c r="N18" s="249"/>
      <c r="O18" s="249"/>
      <c r="P18" s="249"/>
      <c r="Q18" s="249"/>
      <c r="R18" s="249"/>
    </row>
    <row r="19" spans="1:18" s="6" customFormat="1" ht="18" customHeight="1" x14ac:dyDescent="0.2">
      <c r="A19" s="10" t="s">
        <v>55</v>
      </c>
      <c r="B19" s="39"/>
      <c r="C19" s="20">
        <v>9802.4665100000002</v>
      </c>
      <c r="D19" s="18">
        <v>3365.87923</v>
      </c>
      <c r="E19" s="18">
        <v>1608.1069299999999</v>
      </c>
      <c r="F19" s="18">
        <v>229.56039999999999</v>
      </c>
      <c r="G19" s="18">
        <v>4598.9199600000002</v>
      </c>
      <c r="H19" s="18">
        <v>1500.97765</v>
      </c>
      <c r="I19" s="18">
        <v>817.41364999999996</v>
      </c>
      <c r="J19" s="18">
        <v>982.36416999999994</v>
      </c>
      <c r="K19" s="18">
        <v>1071.9040399999999</v>
      </c>
      <c r="L19" s="18">
        <v>226.26045999999999</v>
      </c>
      <c r="M19" s="40"/>
      <c r="N19" s="244"/>
      <c r="P19" s="40"/>
    </row>
    <row r="20" spans="1:18" s="6" customFormat="1" x14ac:dyDescent="0.2">
      <c r="A20" s="37" t="s">
        <v>58</v>
      </c>
      <c r="B20" s="39"/>
      <c r="C20" s="20">
        <v>9774.5777799999996</v>
      </c>
      <c r="D20" s="18">
        <v>3349.8628399999998</v>
      </c>
      <c r="E20" s="18">
        <v>1608.1069299999999</v>
      </c>
      <c r="F20" s="18">
        <v>229.56039999999999</v>
      </c>
      <c r="G20" s="18">
        <v>4587.0476200000003</v>
      </c>
      <c r="H20" s="18">
        <v>1496.51683</v>
      </c>
      <c r="I20" s="18">
        <v>817.41364999999996</v>
      </c>
      <c r="J20" s="18">
        <v>974.95264999999995</v>
      </c>
      <c r="K20" s="18">
        <v>1071.9040399999999</v>
      </c>
      <c r="L20" s="18">
        <v>226.26045999999999</v>
      </c>
      <c r="M20" s="40"/>
      <c r="N20" s="244"/>
      <c r="P20" s="40"/>
    </row>
    <row r="21" spans="1:18" s="6" customFormat="1" x14ac:dyDescent="0.2">
      <c r="A21" s="37" t="s">
        <v>97</v>
      </c>
      <c r="B21" s="39"/>
      <c r="C21" s="20">
        <v>27.888739999999999</v>
      </c>
      <c r="D21" s="18">
        <v>16.016390000000001</v>
      </c>
      <c r="E21" s="18">
        <v>0</v>
      </c>
      <c r="F21" s="18">
        <v>0</v>
      </c>
      <c r="G21" s="18">
        <v>11.872350000000001</v>
      </c>
      <c r="H21" s="18">
        <v>4.46082</v>
      </c>
      <c r="I21" s="18">
        <v>0</v>
      </c>
      <c r="J21" s="18">
        <v>7.41153</v>
      </c>
      <c r="K21" s="18">
        <v>0</v>
      </c>
      <c r="L21" s="18">
        <v>0</v>
      </c>
      <c r="M21" s="40"/>
      <c r="N21" s="244"/>
      <c r="P21" s="40"/>
    </row>
    <row r="22" spans="1:18" s="6" customFormat="1" x14ac:dyDescent="0.2">
      <c r="A22" s="10" t="s">
        <v>56</v>
      </c>
      <c r="B22" s="39"/>
      <c r="C22" s="20">
        <v>420.98849000000001</v>
      </c>
      <c r="D22" s="18">
        <v>317.17665</v>
      </c>
      <c r="E22" s="18">
        <v>4.4400000000000004</v>
      </c>
      <c r="F22" s="18">
        <v>5.6509</v>
      </c>
      <c r="G22" s="18">
        <v>93.720939999999999</v>
      </c>
      <c r="H22" s="18">
        <v>5.2745300000000004</v>
      </c>
      <c r="I22" s="18">
        <v>9.5430000000000001E-2</v>
      </c>
      <c r="J22" s="18">
        <v>1.60388</v>
      </c>
      <c r="K22" s="18">
        <v>84.747110000000006</v>
      </c>
      <c r="L22" s="18">
        <v>2</v>
      </c>
      <c r="M22" s="40"/>
      <c r="N22" s="244"/>
      <c r="P22" s="40"/>
    </row>
    <row r="23" spans="1:18" s="6" customFormat="1" x14ac:dyDescent="0.2">
      <c r="A23" s="10" t="s">
        <v>57</v>
      </c>
      <c r="B23" s="39"/>
      <c r="C23" s="20">
        <v>10</v>
      </c>
      <c r="D23" s="18">
        <v>10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44"/>
      <c r="P23" s="40"/>
    </row>
    <row r="24" spans="1:18" s="6" customFormat="1" x14ac:dyDescent="0.2">
      <c r="A24" s="37" t="s">
        <v>58</v>
      </c>
      <c r="B24" s="39"/>
      <c r="C24" s="20">
        <v>10</v>
      </c>
      <c r="D24" s="18">
        <v>10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40"/>
      <c r="N24" s="244"/>
      <c r="P24" s="40"/>
    </row>
    <row r="25" spans="1:18" s="6" customFormat="1" x14ac:dyDescent="0.2">
      <c r="A25" s="37" t="s">
        <v>97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4"/>
      <c r="P25" s="40"/>
    </row>
    <row r="26" spans="1:18" s="17" customFormat="1" ht="18" customHeight="1" x14ac:dyDescent="0.2">
      <c r="A26" s="13" t="s">
        <v>14</v>
      </c>
      <c r="B26" s="39"/>
      <c r="C26" s="45">
        <v>10233.45501</v>
      </c>
      <c r="D26" s="22">
        <v>3693.0558799999999</v>
      </c>
      <c r="E26" s="22">
        <v>1612.54693</v>
      </c>
      <c r="F26" s="22">
        <v>235.21129999999999</v>
      </c>
      <c r="G26" s="22">
        <v>4692.6409100000001</v>
      </c>
      <c r="H26" s="22">
        <v>1506.25218</v>
      </c>
      <c r="I26" s="22">
        <v>817.50908000000004</v>
      </c>
      <c r="J26" s="22">
        <v>983.96804999999995</v>
      </c>
      <c r="K26" s="22">
        <v>1156.6511399999999</v>
      </c>
      <c r="L26" s="22">
        <v>228.26045999999999</v>
      </c>
      <c r="M26" s="40"/>
      <c r="N26" s="244"/>
      <c r="P26" s="40"/>
    </row>
    <row r="27" spans="1:18" s="6" customFormat="1" ht="8.25" customHeight="1" x14ac:dyDescent="0.2">
      <c r="A27" s="13"/>
      <c r="B27" s="39"/>
      <c r="C27" s="1165"/>
      <c r="D27" s="1166"/>
      <c r="E27" s="1166"/>
      <c r="F27" s="1166"/>
      <c r="G27" s="1166"/>
      <c r="H27" s="1166"/>
      <c r="I27" s="1166"/>
      <c r="J27" s="1166"/>
      <c r="K27" s="1166"/>
      <c r="L27" s="1166"/>
      <c r="M27" s="40"/>
      <c r="N27" s="244"/>
      <c r="P27" s="40"/>
    </row>
    <row r="28" spans="1:18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J28" s="22"/>
      <c r="K28" s="22"/>
      <c r="L28" s="22"/>
      <c r="M28" s="40"/>
      <c r="N28" s="244"/>
      <c r="P28" s="40"/>
    </row>
    <row r="29" spans="1:18" s="17" customFormat="1" ht="18" customHeight="1" x14ac:dyDescent="0.2">
      <c r="A29" s="93" t="s">
        <v>70</v>
      </c>
      <c r="B29" s="39"/>
      <c r="C29" s="55">
        <v>10680.95501</v>
      </c>
      <c r="D29" s="56">
        <v>4140.5558799999999</v>
      </c>
      <c r="E29" s="56">
        <v>1612.54693</v>
      </c>
      <c r="F29" s="56">
        <v>235.21129999999999</v>
      </c>
      <c r="G29" s="56">
        <v>4692.6409100000001</v>
      </c>
      <c r="H29" s="56">
        <v>1506.25218</v>
      </c>
      <c r="I29" s="56">
        <v>817.50908000000004</v>
      </c>
      <c r="J29" s="56">
        <v>983.96804999999995</v>
      </c>
      <c r="K29" s="56">
        <v>1156.6511399999999</v>
      </c>
      <c r="L29" s="56">
        <v>228.26045999999999</v>
      </c>
      <c r="M29" s="40"/>
      <c r="N29" s="244"/>
      <c r="P29" s="40"/>
    </row>
    <row r="30" spans="1:18" s="17" customFormat="1" ht="18" customHeight="1" x14ac:dyDescent="0.2">
      <c r="A30" s="7" t="s">
        <v>71</v>
      </c>
      <c r="B30" s="39"/>
      <c r="C30" s="45"/>
      <c r="D30" s="22"/>
      <c r="E30" s="22"/>
      <c r="F30" s="22"/>
      <c r="G30" s="22"/>
      <c r="H30" s="22"/>
      <c r="I30" s="22"/>
      <c r="J30" s="22"/>
      <c r="K30" s="22"/>
      <c r="L30" s="22"/>
      <c r="M30" s="40"/>
      <c r="N30" s="244"/>
      <c r="P30" s="40"/>
    </row>
    <row r="31" spans="1:18" s="6" customFormat="1" ht="18" customHeight="1" x14ac:dyDescent="0.2">
      <c r="A31" s="10" t="s">
        <v>62</v>
      </c>
      <c r="B31" s="39"/>
      <c r="C31" s="20">
        <v>4.194</v>
      </c>
      <c r="D31" s="18">
        <v>0</v>
      </c>
      <c r="E31" s="18">
        <v>0</v>
      </c>
      <c r="F31" s="18">
        <v>0</v>
      </c>
      <c r="G31" s="18">
        <v>4.194</v>
      </c>
      <c r="H31" s="18">
        <v>0.80300000000000005</v>
      </c>
      <c r="I31" s="18">
        <v>1.391</v>
      </c>
      <c r="J31" s="18">
        <v>2</v>
      </c>
      <c r="K31" s="18">
        <v>0</v>
      </c>
      <c r="L31" s="18">
        <v>0</v>
      </c>
      <c r="M31" s="40"/>
      <c r="N31" s="244"/>
      <c r="P31" s="40"/>
    </row>
    <row r="32" spans="1:18" s="6" customFormat="1" x14ac:dyDescent="0.2">
      <c r="A32" s="10" t="s">
        <v>15</v>
      </c>
      <c r="B32" s="39"/>
      <c r="C32" s="20">
        <v>2.4327100000000002</v>
      </c>
      <c r="D32" s="18">
        <v>4.4999999999999998E-2</v>
      </c>
      <c r="E32" s="18">
        <v>2.538E-2</v>
      </c>
      <c r="F32" s="18">
        <v>0</v>
      </c>
      <c r="G32" s="18">
        <v>2.36233</v>
      </c>
      <c r="H32" s="18">
        <v>0.27495000000000003</v>
      </c>
      <c r="I32" s="18">
        <v>2.0197099999999999</v>
      </c>
      <c r="J32" s="18">
        <v>6.7669999999999994E-2</v>
      </c>
      <c r="K32" s="18">
        <v>0</v>
      </c>
      <c r="L32" s="18">
        <v>0</v>
      </c>
      <c r="M32" s="40"/>
      <c r="N32" s="244"/>
      <c r="P32" s="40"/>
    </row>
    <row r="33" spans="1:18" s="6" customFormat="1" x14ac:dyDescent="0.2">
      <c r="A33" s="10" t="s">
        <v>16</v>
      </c>
      <c r="B33" s="39"/>
      <c r="C33" s="20">
        <v>25.182729999999999</v>
      </c>
      <c r="D33" s="18">
        <v>0</v>
      </c>
      <c r="E33" s="18">
        <v>9.6866299999999992</v>
      </c>
      <c r="F33" s="18">
        <v>0</v>
      </c>
      <c r="G33" s="18">
        <v>15.4961</v>
      </c>
      <c r="H33" s="18">
        <v>5.33657</v>
      </c>
      <c r="I33" s="18">
        <v>1.8443099999999999</v>
      </c>
      <c r="J33" s="18">
        <v>1.49604</v>
      </c>
      <c r="K33" s="18">
        <v>0.39296999999999999</v>
      </c>
      <c r="L33" s="18">
        <v>6.4262199999999998</v>
      </c>
      <c r="M33" s="40"/>
      <c r="N33" s="244"/>
      <c r="P33" s="40"/>
    </row>
    <row r="34" spans="1:18" s="6" customFormat="1" x14ac:dyDescent="0.2">
      <c r="A34" s="10" t="s">
        <v>63</v>
      </c>
      <c r="B34" s="39"/>
      <c r="C34" s="20">
        <v>0.41387000000000002</v>
      </c>
      <c r="D34" s="18">
        <v>0</v>
      </c>
      <c r="E34" s="18">
        <v>0</v>
      </c>
      <c r="F34" s="18">
        <v>0</v>
      </c>
      <c r="G34" s="18">
        <v>0.41387000000000002</v>
      </c>
      <c r="H34" s="18">
        <v>0.10965</v>
      </c>
      <c r="I34" s="18">
        <v>0.30421999999999999</v>
      </c>
      <c r="J34" s="18">
        <v>0</v>
      </c>
      <c r="K34" s="18">
        <v>0</v>
      </c>
      <c r="L34" s="18">
        <v>0</v>
      </c>
      <c r="M34" s="40"/>
      <c r="N34" s="244"/>
      <c r="P34" s="40"/>
    </row>
    <row r="35" spans="1:18" s="6" customFormat="1" x14ac:dyDescent="0.2">
      <c r="A35" s="10" t="s">
        <v>740</v>
      </c>
      <c r="B35" s="39"/>
      <c r="C35" s="20">
        <v>8.1237700000000004</v>
      </c>
      <c r="D35" s="18">
        <v>8.1</v>
      </c>
      <c r="E35" s="18">
        <v>0</v>
      </c>
      <c r="F35" s="18">
        <v>0</v>
      </c>
      <c r="G35" s="18">
        <v>2.3769999999999999E-2</v>
      </c>
      <c r="H35" s="18">
        <v>2.3769999999999999E-2</v>
      </c>
      <c r="I35" s="18">
        <v>0</v>
      </c>
      <c r="J35" s="18">
        <v>0</v>
      </c>
      <c r="K35" s="18">
        <v>0</v>
      </c>
      <c r="L35" s="18">
        <v>0</v>
      </c>
      <c r="M35" s="40"/>
      <c r="N35" s="244"/>
      <c r="P35" s="40"/>
    </row>
    <row r="36" spans="1:18" s="6" customFormat="1" x14ac:dyDescent="0.2">
      <c r="A36" s="10" t="s">
        <v>64</v>
      </c>
      <c r="B36" s="39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0"/>
      <c r="N36" s="244"/>
      <c r="P36" s="40"/>
    </row>
    <row r="37" spans="1:18" s="6" customFormat="1" x14ac:dyDescent="0.2">
      <c r="A37" s="10" t="s">
        <v>65</v>
      </c>
      <c r="B37" s="39"/>
      <c r="C37" s="20">
        <v>75.632750000000001</v>
      </c>
      <c r="D37" s="18">
        <v>61</v>
      </c>
      <c r="E37" s="18">
        <v>14.172689999999999</v>
      </c>
      <c r="F37" s="18">
        <v>0</v>
      </c>
      <c r="G37" s="18">
        <v>0.46006000000000002</v>
      </c>
      <c r="H37" s="18">
        <v>0.24531</v>
      </c>
      <c r="I37" s="18">
        <v>0</v>
      </c>
      <c r="J37" s="18">
        <v>0.15</v>
      </c>
      <c r="K37" s="18">
        <v>0</v>
      </c>
      <c r="L37" s="18">
        <v>6.4750000000000002E-2</v>
      </c>
      <c r="M37" s="40"/>
      <c r="N37" s="244"/>
      <c r="P37" s="40"/>
    </row>
    <row r="38" spans="1:18" s="6" customFormat="1" x14ac:dyDescent="0.2">
      <c r="A38" s="10" t="s">
        <v>66</v>
      </c>
      <c r="B38" s="39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0"/>
      <c r="N38" s="244"/>
      <c r="P38" s="40"/>
    </row>
    <row r="39" spans="1:18" s="6" customFormat="1" x14ac:dyDescent="0.2">
      <c r="A39" s="10" t="s">
        <v>67</v>
      </c>
      <c r="B39" s="39"/>
      <c r="C39" s="20">
        <v>109.25826000000001</v>
      </c>
      <c r="D39" s="18">
        <v>16.579999999999998</v>
      </c>
      <c r="E39" s="18">
        <v>14.76873</v>
      </c>
      <c r="F39" s="18">
        <v>0.51300000000000001</v>
      </c>
      <c r="G39" s="18">
        <v>77.396529999999998</v>
      </c>
      <c r="H39" s="18">
        <v>19.93533</v>
      </c>
      <c r="I39" s="18">
        <v>19.838090000000001</v>
      </c>
      <c r="J39" s="18">
        <v>17.251809999999999</v>
      </c>
      <c r="K39" s="18">
        <v>15.033300000000001</v>
      </c>
      <c r="L39" s="18">
        <v>5.3380000000000001</v>
      </c>
      <c r="M39" s="40"/>
      <c r="N39" s="244"/>
      <c r="P39" s="40"/>
    </row>
    <row r="40" spans="1:18" s="17" customFormat="1" ht="18" customHeight="1" x14ac:dyDescent="0.2">
      <c r="A40" s="13" t="s">
        <v>14</v>
      </c>
      <c r="B40" s="39"/>
      <c r="C40" s="45">
        <v>225.2381</v>
      </c>
      <c r="D40" s="22">
        <v>85.724999999999994</v>
      </c>
      <c r="E40" s="22">
        <v>38.65343</v>
      </c>
      <c r="F40" s="22">
        <v>0.51300000000000001</v>
      </c>
      <c r="G40" s="22">
        <v>100.34667</v>
      </c>
      <c r="H40" s="22">
        <v>26.728590000000001</v>
      </c>
      <c r="I40" s="22">
        <v>25.39733</v>
      </c>
      <c r="J40" s="22">
        <v>20.965509999999998</v>
      </c>
      <c r="K40" s="22">
        <v>15.426270000000001</v>
      </c>
      <c r="L40" s="22">
        <v>11.82897</v>
      </c>
      <c r="M40" s="40"/>
      <c r="N40" s="244"/>
      <c r="P40" s="40"/>
    </row>
    <row r="41" spans="1:18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40"/>
      <c r="N41" s="244"/>
      <c r="P41" s="40"/>
    </row>
    <row r="42" spans="1:18" s="17" customFormat="1" ht="18" customHeight="1" x14ac:dyDescent="0.2">
      <c r="A42" s="13" t="s">
        <v>272</v>
      </c>
      <c r="B42" s="39"/>
      <c r="C42" s="45">
        <v>10906.1931</v>
      </c>
      <c r="D42" s="22">
        <v>4226.2808800000003</v>
      </c>
      <c r="E42" s="22">
        <v>1651.20036</v>
      </c>
      <c r="F42" s="22">
        <v>235.7243</v>
      </c>
      <c r="G42" s="22">
        <v>4792.9875700000002</v>
      </c>
      <c r="H42" s="22">
        <v>1532.9807699999999</v>
      </c>
      <c r="I42" s="22">
        <v>842.90641000000005</v>
      </c>
      <c r="J42" s="22">
        <v>1004.9335600000001</v>
      </c>
      <c r="K42" s="22">
        <v>1172.0774100000001</v>
      </c>
      <c r="L42" s="22">
        <v>240.08942999999999</v>
      </c>
      <c r="M42" s="40"/>
      <c r="N42" s="244"/>
      <c r="P42" s="40"/>
    </row>
    <row r="43" spans="1:18" s="11" customFormat="1" ht="39.950000000000003" customHeight="1" x14ac:dyDescent="0.2">
      <c r="A43" s="1130" t="s">
        <v>174</v>
      </c>
      <c r="B43" s="1153"/>
      <c r="C43" s="1153"/>
      <c r="D43" s="1153"/>
      <c r="E43" s="1153"/>
      <c r="F43" s="1153"/>
      <c r="G43" s="1153"/>
      <c r="H43" s="1153"/>
      <c r="I43" s="1153"/>
      <c r="J43" s="1153"/>
      <c r="K43" s="1153"/>
      <c r="L43" s="1153"/>
      <c r="M43" s="16"/>
      <c r="N43" s="254"/>
    </row>
    <row r="44" spans="1:18" s="8" customFormat="1" ht="18" customHeight="1" x14ac:dyDescent="0.2">
      <c r="A44" s="7" t="s">
        <v>302</v>
      </c>
      <c r="B44" s="7"/>
      <c r="C44" s="45"/>
      <c r="D44" s="22"/>
      <c r="E44" s="22"/>
      <c r="F44" s="22"/>
      <c r="G44" s="22"/>
      <c r="H44" s="22"/>
      <c r="I44" s="22"/>
      <c r="J44" s="22"/>
      <c r="K44" s="22"/>
      <c r="L44" s="22"/>
      <c r="M44" s="249"/>
      <c r="N44" s="249"/>
      <c r="O44" s="249"/>
      <c r="P44" s="249"/>
      <c r="Q44" s="249"/>
      <c r="R44" s="249"/>
    </row>
    <row r="45" spans="1:18" s="11" customFormat="1" ht="18" customHeight="1" x14ac:dyDescent="0.2">
      <c r="A45" s="10" t="s">
        <v>59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250"/>
      <c r="N45" s="250"/>
      <c r="O45" s="250"/>
      <c r="P45" s="250"/>
      <c r="Q45" s="250"/>
      <c r="R45" s="250"/>
    </row>
    <row r="46" spans="1:18" s="6" customFormat="1" x14ac:dyDescent="0.2">
      <c r="A46" s="37" t="s">
        <v>58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4"/>
      <c r="P46" s="40"/>
    </row>
    <row r="47" spans="1:18" s="6" customFormat="1" x14ac:dyDescent="0.2">
      <c r="A47" s="37" t="s">
        <v>97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244"/>
      <c r="P47" s="40"/>
    </row>
    <row r="48" spans="1:18" s="11" customFormat="1" x14ac:dyDescent="0.2">
      <c r="A48" s="10" t="s">
        <v>60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250"/>
      <c r="N48" s="250"/>
      <c r="O48" s="250"/>
      <c r="P48" s="250"/>
      <c r="Q48" s="250"/>
      <c r="R48" s="250"/>
    </row>
    <row r="49" spans="1:18" s="6" customFormat="1" x14ac:dyDescent="0.2">
      <c r="A49" s="37" t="s">
        <v>58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0"/>
      <c r="N49" s="244"/>
      <c r="P49" s="40"/>
    </row>
    <row r="50" spans="1:18" s="6" customFormat="1" x14ac:dyDescent="0.2">
      <c r="A50" s="37" t="s">
        <v>97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244"/>
      <c r="P50" s="40"/>
    </row>
    <row r="51" spans="1:18" s="17" customFormat="1" ht="18" customHeight="1" x14ac:dyDescent="0.2">
      <c r="A51" s="13" t="s">
        <v>14</v>
      </c>
      <c r="B51" s="39"/>
      <c r="C51" s="45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40"/>
      <c r="N51" s="244"/>
      <c r="P51" s="40"/>
    </row>
    <row r="52" spans="1:18" s="8" customFormat="1" ht="18" customHeight="1" x14ac:dyDescent="0.2">
      <c r="A52" s="7" t="s">
        <v>68</v>
      </c>
      <c r="B52" s="7"/>
      <c r="C52" s="45"/>
      <c r="D52" s="22"/>
      <c r="E52" s="22"/>
      <c r="F52" s="22"/>
      <c r="G52" s="22"/>
      <c r="H52" s="22"/>
      <c r="I52" s="22"/>
      <c r="J52" s="22"/>
      <c r="K52" s="22"/>
      <c r="L52" s="22"/>
      <c r="M52" s="249"/>
      <c r="N52" s="249"/>
      <c r="O52" s="249"/>
      <c r="P52" s="249"/>
      <c r="Q52" s="249"/>
      <c r="R52" s="249"/>
    </row>
    <row r="53" spans="1:18" s="6" customFormat="1" ht="18" customHeight="1" x14ac:dyDescent="0.2">
      <c r="A53" s="10" t="s">
        <v>55</v>
      </c>
      <c r="B53" s="39"/>
      <c r="C53" s="20">
        <v>958.15048999999999</v>
      </c>
      <c r="D53" s="18">
        <v>563.31704000000002</v>
      </c>
      <c r="E53" s="18">
        <v>90.560680000000005</v>
      </c>
      <c r="F53" s="18">
        <v>0</v>
      </c>
      <c r="G53" s="18">
        <v>304.27276999999998</v>
      </c>
      <c r="H53" s="18">
        <v>58.463749999999997</v>
      </c>
      <c r="I53" s="18">
        <v>60.236040000000003</v>
      </c>
      <c r="J53" s="18">
        <v>98.990449999999996</v>
      </c>
      <c r="K53" s="18">
        <v>81.95881</v>
      </c>
      <c r="L53" s="18">
        <v>4.6237199999999996</v>
      </c>
      <c r="M53" s="40"/>
      <c r="N53" s="244"/>
      <c r="P53" s="40"/>
    </row>
    <row r="54" spans="1:18" s="6" customFormat="1" x14ac:dyDescent="0.2">
      <c r="A54" s="37" t="s">
        <v>58</v>
      </c>
      <c r="B54" s="39"/>
      <c r="C54" s="20">
        <v>957.08330999999998</v>
      </c>
      <c r="D54" s="18">
        <v>562.60292000000004</v>
      </c>
      <c r="E54" s="18">
        <v>90.536510000000007</v>
      </c>
      <c r="F54" s="18">
        <v>0</v>
      </c>
      <c r="G54" s="18">
        <v>303.94387999999998</v>
      </c>
      <c r="H54" s="18">
        <v>58.383710000000001</v>
      </c>
      <c r="I54" s="18">
        <v>60.236040000000003</v>
      </c>
      <c r="J54" s="18">
        <v>98.741600000000005</v>
      </c>
      <c r="K54" s="18">
        <v>81.95881</v>
      </c>
      <c r="L54" s="18">
        <v>4.6237199999999996</v>
      </c>
      <c r="M54" s="40"/>
      <c r="N54" s="244"/>
      <c r="P54" s="40"/>
    </row>
    <row r="55" spans="1:18" s="6" customFormat="1" x14ac:dyDescent="0.2">
      <c r="A55" s="37" t="s">
        <v>97</v>
      </c>
      <c r="B55" s="39"/>
      <c r="C55" s="20">
        <v>1.06718</v>
      </c>
      <c r="D55" s="18">
        <v>0.71411999999999998</v>
      </c>
      <c r="E55" s="18">
        <v>2.4170000000000001E-2</v>
      </c>
      <c r="F55" s="18">
        <v>0</v>
      </c>
      <c r="G55" s="18">
        <v>0.32889000000000002</v>
      </c>
      <c r="H55" s="18">
        <v>8.004E-2</v>
      </c>
      <c r="I55" s="18">
        <v>0</v>
      </c>
      <c r="J55" s="18">
        <v>0.24884999999999999</v>
      </c>
      <c r="K55" s="18">
        <v>0</v>
      </c>
      <c r="L55" s="18">
        <v>0</v>
      </c>
      <c r="M55" s="40"/>
      <c r="N55" s="244"/>
      <c r="P55" s="40"/>
    </row>
    <row r="56" spans="1:18" s="6" customFormat="1" x14ac:dyDescent="0.2">
      <c r="A56" s="10" t="s">
        <v>56</v>
      </c>
      <c r="B56" s="39"/>
      <c r="C56" s="20">
        <v>13.269590000000001</v>
      </c>
      <c r="D56" s="18">
        <v>10.46095</v>
      </c>
      <c r="E56" s="18">
        <v>1.1610000000000001E-2</v>
      </c>
      <c r="F56" s="18">
        <v>0</v>
      </c>
      <c r="G56" s="18">
        <v>2.79704</v>
      </c>
      <c r="H56" s="18">
        <v>1.42327</v>
      </c>
      <c r="I56" s="18">
        <v>0</v>
      </c>
      <c r="J56" s="18">
        <v>0</v>
      </c>
      <c r="K56" s="18">
        <v>0</v>
      </c>
      <c r="L56" s="18">
        <v>1.3737699999999999</v>
      </c>
      <c r="M56" s="40"/>
      <c r="N56" s="244"/>
      <c r="P56" s="40"/>
    </row>
    <row r="57" spans="1:18" s="6" customFormat="1" x14ac:dyDescent="0.2">
      <c r="A57" s="10" t="s">
        <v>57</v>
      </c>
      <c r="B57" s="39"/>
      <c r="C57" s="20">
        <v>21.627310000000001</v>
      </c>
      <c r="D57" s="18">
        <v>16.191279999999999</v>
      </c>
      <c r="E57" s="18">
        <v>0.56784000000000001</v>
      </c>
      <c r="F57" s="18">
        <v>0</v>
      </c>
      <c r="G57" s="18">
        <v>4.8681900000000002</v>
      </c>
      <c r="H57" s="18">
        <v>0</v>
      </c>
      <c r="I57" s="18">
        <v>0.77412000000000003</v>
      </c>
      <c r="J57" s="18">
        <v>2.6751</v>
      </c>
      <c r="K57" s="18">
        <v>1.4189700000000001</v>
      </c>
      <c r="L57" s="18">
        <v>0</v>
      </c>
      <c r="M57" s="40"/>
      <c r="N57" s="244"/>
      <c r="P57" s="40"/>
    </row>
    <row r="58" spans="1:18" s="6" customFormat="1" x14ac:dyDescent="0.2">
      <c r="A58" s="37" t="s">
        <v>58</v>
      </c>
      <c r="B58" s="39"/>
      <c r="C58" s="20">
        <v>21.059470000000001</v>
      </c>
      <c r="D58" s="18">
        <v>16.191279999999999</v>
      </c>
      <c r="E58" s="18">
        <v>0</v>
      </c>
      <c r="F58" s="18">
        <v>0</v>
      </c>
      <c r="G58" s="18">
        <v>4.8681900000000002</v>
      </c>
      <c r="H58" s="18">
        <v>0</v>
      </c>
      <c r="I58" s="18">
        <v>0.77412000000000003</v>
      </c>
      <c r="J58" s="18">
        <v>2.6751</v>
      </c>
      <c r="K58" s="18">
        <v>1.4189700000000001</v>
      </c>
      <c r="L58" s="18">
        <v>0</v>
      </c>
      <c r="M58" s="40"/>
      <c r="N58" s="244"/>
      <c r="P58" s="40"/>
    </row>
    <row r="59" spans="1:18" s="6" customFormat="1" x14ac:dyDescent="0.2">
      <c r="A59" s="37" t="s">
        <v>97</v>
      </c>
      <c r="B59" s="39"/>
      <c r="C59" s="20">
        <v>0.56784000000000001</v>
      </c>
      <c r="D59" s="18">
        <v>0</v>
      </c>
      <c r="E59" s="18">
        <v>0.56784000000000001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0"/>
      <c r="N59" s="244"/>
      <c r="P59" s="40"/>
    </row>
    <row r="60" spans="1:18" s="17" customFormat="1" ht="18" customHeight="1" x14ac:dyDescent="0.2">
      <c r="A60" s="13" t="s">
        <v>14</v>
      </c>
      <c r="B60" s="39"/>
      <c r="C60" s="45">
        <v>993.04740000000004</v>
      </c>
      <c r="D60" s="22">
        <v>589.96927000000005</v>
      </c>
      <c r="E60" s="22">
        <v>91.140129999999999</v>
      </c>
      <c r="F60" s="22">
        <v>0</v>
      </c>
      <c r="G60" s="22">
        <v>311.93799999999999</v>
      </c>
      <c r="H60" s="22">
        <v>59.88702</v>
      </c>
      <c r="I60" s="22">
        <v>61.010150000000003</v>
      </c>
      <c r="J60" s="22">
        <v>101.66556</v>
      </c>
      <c r="K60" s="22">
        <v>83.377780000000001</v>
      </c>
      <c r="L60" s="22">
        <v>5.99749</v>
      </c>
      <c r="M60" s="40"/>
      <c r="N60" s="244"/>
      <c r="P60" s="40"/>
    </row>
    <row r="61" spans="1:18" s="6" customFormat="1" ht="8.25" customHeight="1" x14ac:dyDescent="0.2">
      <c r="A61" s="13"/>
      <c r="B61" s="39"/>
      <c r="C61" s="1165"/>
      <c r="D61" s="1166"/>
      <c r="E61" s="1166"/>
      <c r="F61" s="1166"/>
      <c r="G61" s="1166"/>
      <c r="H61" s="1166"/>
      <c r="I61" s="1166"/>
      <c r="J61" s="1166"/>
      <c r="K61" s="1166"/>
      <c r="L61" s="1166"/>
      <c r="M61" s="40"/>
      <c r="N61" s="244"/>
      <c r="P61" s="40"/>
    </row>
    <row r="62" spans="1:18" s="17" customFormat="1" ht="18" customHeight="1" x14ac:dyDescent="0.2">
      <c r="A62" s="7" t="s">
        <v>69</v>
      </c>
      <c r="B62" s="39"/>
      <c r="C62" s="45"/>
      <c r="D62" s="22"/>
      <c r="E62" s="22"/>
      <c r="F62" s="22"/>
      <c r="G62" s="22"/>
      <c r="H62" s="22"/>
      <c r="I62" s="22"/>
      <c r="J62" s="22"/>
      <c r="K62" s="22"/>
      <c r="L62" s="22"/>
      <c r="M62" s="40"/>
      <c r="N62" s="244"/>
      <c r="P62" s="40"/>
    </row>
    <row r="63" spans="1:18" s="17" customFormat="1" ht="18" customHeight="1" x14ac:dyDescent="0.2">
      <c r="A63" s="93" t="s">
        <v>70</v>
      </c>
      <c r="B63" s="39"/>
      <c r="C63" s="55">
        <v>993.04740000000004</v>
      </c>
      <c r="D63" s="56">
        <v>589.96927000000005</v>
      </c>
      <c r="E63" s="56">
        <v>91.140129999999999</v>
      </c>
      <c r="F63" s="56">
        <v>0</v>
      </c>
      <c r="G63" s="56">
        <v>311.93799999999999</v>
      </c>
      <c r="H63" s="56">
        <v>59.88702</v>
      </c>
      <c r="I63" s="56">
        <v>61.010150000000003</v>
      </c>
      <c r="J63" s="56">
        <v>101.66556</v>
      </c>
      <c r="K63" s="56">
        <v>83.377780000000001</v>
      </c>
      <c r="L63" s="56">
        <v>5.99749</v>
      </c>
      <c r="M63" s="40"/>
      <c r="N63" s="244"/>
      <c r="P63" s="40"/>
    </row>
    <row r="64" spans="1:18" s="17" customFormat="1" ht="18" customHeight="1" x14ac:dyDescent="0.2">
      <c r="A64" s="7" t="s">
        <v>71</v>
      </c>
      <c r="B64" s="39"/>
      <c r="C64" s="45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244"/>
      <c r="P64" s="40"/>
    </row>
    <row r="65" spans="1:16" s="6" customFormat="1" ht="18" customHeight="1" x14ac:dyDescent="0.2">
      <c r="A65" s="10" t="s">
        <v>62</v>
      </c>
      <c r="B65" s="39"/>
      <c r="C65" s="20">
        <v>2.0400000000000001E-2</v>
      </c>
      <c r="D65" s="18">
        <v>0</v>
      </c>
      <c r="E65" s="18">
        <v>2.0400000000000001E-2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4"/>
      <c r="P65" s="40"/>
    </row>
    <row r="66" spans="1:16" s="6" customFormat="1" x14ac:dyDescent="0.2">
      <c r="A66" s="10" t="s">
        <v>15</v>
      </c>
      <c r="B66" s="39"/>
      <c r="C66" s="20">
        <v>0.72874000000000005</v>
      </c>
      <c r="D66" s="18">
        <v>0</v>
      </c>
      <c r="E66" s="18">
        <v>5.2569999999999999E-2</v>
      </c>
      <c r="F66" s="18">
        <v>0</v>
      </c>
      <c r="G66" s="18">
        <v>0.67617000000000005</v>
      </c>
      <c r="H66" s="18">
        <v>2.7390000000000001E-2</v>
      </c>
      <c r="I66" s="18">
        <v>0.22653000000000001</v>
      </c>
      <c r="J66" s="18">
        <v>1.2959999999999999E-2</v>
      </c>
      <c r="K66" s="18">
        <v>0.40928999999999999</v>
      </c>
      <c r="L66" s="18">
        <v>0</v>
      </c>
      <c r="M66" s="40"/>
      <c r="N66" s="244"/>
      <c r="P66" s="40"/>
    </row>
    <row r="67" spans="1:16" s="6" customFormat="1" x14ac:dyDescent="0.2">
      <c r="A67" s="10" t="s">
        <v>16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40"/>
      <c r="N67" s="244"/>
      <c r="P67" s="40"/>
    </row>
    <row r="68" spans="1:16" s="6" customFormat="1" x14ac:dyDescent="0.2">
      <c r="A68" s="10" t="s">
        <v>63</v>
      </c>
      <c r="B68" s="39"/>
      <c r="C68" s="20">
        <v>1.7278800000000001</v>
      </c>
      <c r="D68" s="18">
        <v>5.0520000000000002E-2</v>
      </c>
      <c r="E68" s="18">
        <v>1.65</v>
      </c>
      <c r="F68" s="18">
        <v>0</v>
      </c>
      <c r="G68" s="18">
        <v>2.7369999999999998E-2</v>
      </c>
      <c r="H68" s="18">
        <v>2.7369999999999998E-2</v>
      </c>
      <c r="I68" s="18">
        <v>0</v>
      </c>
      <c r="J68" s="18">
        <v>0</v>
      </c>
      <c r="K68" s="18">
        <v>0</v>
      </c>
      <c r="L68" s="18">
        <v>0</v>
      </c>
      <c r="M68" s="40"/>
      <c r="N68" s="244"/>
      <c r="P68" s="40"/>
    </row>
    <row r="69" spans="1:16" s="6" customFormat="1" x14ac:dyDescent="0.2">
      <c r="A69" s="10" t="s">
        <v>740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40"/>
      <c r="N69" s="244"/>
      <c r="P69" s="40"/>
    </row>
    <row r="70" spans="1:16" s="6" customFormat="1" x14ac:dyDescent="0.2">
      <c r="A70" s="10" t="s">
        <v>64</v>
      </c>
      <c r="B70" s="39"/>
      <c r="C70" s="20"/>
      <c r="D70" s="18"/>
      <c r="E70" s="18"/>
      <c r="F70" s="18"/>
      <c r="G70" s="18"/>
      <c r="H70" s="18"/>
      <c r="I70" s="18"/>
      <c r="J70" s="18"/>
      <c r="K70" s="18"/>
      <c r="L70" s="18"/>
      <c r="M70" s="40"/>
      <c r="N70" s="244"/>
      <c r="P70" s="40"/>
    </row>
    <row r="71" spans="1:16" s="6" customFormat="1" x14ac:dyDescent="0.2">
      <c r="A71" s="59" t="s">
        <v>90</v>
      </c>
      <c r="B71" s="39"/>
      <c r="C71" s="20">
        <v>47.212000000000003</v>
      </c>
      <c r="D71" s="18">
        <v>47.212000000000003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40"/>
      <c r="N71" s="244"/>
      <c r="P71" s="40"/>
    </row>
    <row r="72" spans="1:16" s="6" customFormat="1" x14ac:dyDescent="0.2">
      <c r="A72" s="10" t="s">
        <v>66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244"/>
      <c r="P72" s="40"/>
    </row>
    <row r="73" spans="1:16" s="6" customFormat="1" x14ac:dyDescent="0.2">
      <c r="A73" s="10" t="s">
        <v>67</v>
      </c>
      <c r="B73" s="39"/>
      <c r="C73" s="20">
        <v>5.1057600000000001</v>
      </c>
      <c r="D73" s="18">
        <v>0</v>
      </c>
      <c r="E73" s="18">
        <v>0</v>
      </c>
      <c r="F73" s="18">
        <v>0</v>
      </c>
      <c r="G73" s="18">
        <v>5.1057600000000001</v>
      </c>
      <c r="H73" s="18">
        <v>0.38643</v>
      </c>
      <c r="I73" s="18">
        <v>0</v>
      </c>
      <c r="J73" s="18">
        <v>4.65733</v>
      </c>
      <c r="K73" s="18">
        <v>0</v>
      </c>
      <c r="L73" s="18">
        <v>6.2E-2</v>
      </c>
      <c r="M73" s="40"/>
      <c r="N73" s="244"/>
      <c r="P73" s="40"/>
    </row>
    <row r="74" spans="1:16" s="17" customFormat="1" ht="18" customHeight="1" x14ac:dyDescent="0.2">
      <c r="A74" s="13" t="s">
        <v>14</v>
      </c>
      <c r="B74" s="39"/>
      <c r="C74" s="45">
        <v>54.794780000000003</v>
      </c>
      <c r="D74" s="22">
        <v>47.262520000000002</v>
      </c>
      <c r="E74" s="22">
        <v>1.7229699999999999</v>
      </c>
      <c r="F74" s="22">
        <v>0</v>
      </c>
      <c r="G74" s="22">
        <v>5.8092899999999998</v>
      </c>
      <c r="H74" s="22">
        <v>0.44119000000000003</v>
      </c>
      <c r="I74" s="22">
        <v>0.22653000000000001</v>
      </c>
      <c r="J74" s="22">
        <v>4.67028</v>
      </c>
      <c r="K74" s="22">
        <v>0.40928999999999999</v>
      </c>
      <c r="L74" s="22">
        <v>6.2E-2</v>
      </c>
      <c r="M74" s="40"/>
      <c r="N74" s="244"/>
      <c r="P74" s="40"/>
    </row>
    <row r="75" spans="1:16" s="6" customFormat="1" x14ac:dyDescent="0.2">
      <c r="A75" s="13"/>
      <c r="B75" s="39"/>
      <c r="C75" s="20"/>
      <c r="D75" s="18"/>
      <c r="E75" s="18"/>
      <c r="F75" s="18"/>
      <c r="G75" s="18"/>
      <c r="H75" s="18"/>
      <c r="I75" s="18"/>
      <c r="J75" s="18"/>
      <c r="K75" s="18"/>
      <c r="L75" s="18"/>
      <c r="M75" s="40"/>
      <c r="N75" s="244"/>
      <c r="P75" s="40"/>
    </row>
    <row r="76" spans="1:16" s="17" customFormat="1" ht="18" customHeight="1" x14ac:dyDescent="0.2">
      <c r="A76" s="13" t="s">
        <v>272</v>
      </c>
      <c r="B76" s="39"/>
      <c r="C76" s="45">
        <v>1047.8421800000001</v>
      </c>
      <c r="D76" s="22">
        <v>637.23177999999996</v>
      </c>
      <c r="E76" s="22">
        <v>92.863110000000006</v>
      </c>
      <c r="F76" s="22">
        <v>0</v>
      </c>
      <c r="G76" s="22">
        <v>317.74729000000002</v>
      </c>
      <c r="H76" s="22">
        <v>60.328209999999999</v>
      </c>
      <c r="I76" s="22">
        <v>61.236690000000003</v>
      </c>
      <c r="J76" s="22">
        <v>106.33584</v>
      </c>
      <c r="K76" s="22">
        <v>83.78707</v>
      </c>
      <c r="L76" s="22">
        <v>6.0594900000000003</v>
      </c>
      <c r="M76" s="40"/>
      <c r="N76" s="244"/>
      <c r="P76" s="40"/>
    </row>
    <row r="77" spans="1:16" s="17" customFormat="1" ht="18" customHeight="1" x14ac:dyDescent="0.2">
      <c r="A77" s="1225"/>
      <c r="B77" s="1179"/>
      <c r="C77" s="1179"/>
      <c r="D77" s="1179"/>
      <c r="E77" s="1179"/>
      <c r="F77" s="1179"/>
      <c r="G77" s="1179"/>
      <c r="H77" s="1179"/>
      <c r="I77" s="1179"/>
      <c r="J77" s="1179"/>
      <c r="K77" s="22"/>
      <c r="L77" s="22"/>
      <c r="M77" s="40"/>
      <c r="N77" s="244"/>
      <c r="P77" s="40"/>
    </row>
    <row r="78" spans="1:16" s="15" customFormat="1" ht="12.75" customHeight="1" x14ac:dyDescent="0.2">
      <c r="A78" s="8"/>
      <c r="B78" s="11"/>
      <c r="C78" s="22"/>
      <c r="D78" s="22"/>
      <c r="J78" s="9"/>
      <c r="K78" s="8"/>
      <c r="L78" s="11"/>
      <c r="M78" s="22"/>
      <c r="N78" s="22"/>
    </row>
    <row r="79" spans="1:16" x14ac:dyDescent="0.2">
      <c r="A79" s="72"/>
      <c r="B79" s="72"/>
      <c r="C79" s="72"/>
      <c r="D79" s="72"/>
      <c r="E79" s="72"/>
      <c r="F79" s="72"/>
      <c r="G79" s="72"/>
      <c r="H79" s="72"/>
      <c r="I79" s="72"/>
      <c r="J79" s="72"/>
      <c r="K79" s="72"/>
      <c r="L79" s="72"/>
    </row>
    <row r="80" spans="1:16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</row>
    <row r="81" spans="1:12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</row>
    <row r="82" spans="1:12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</row>
    <row r="83" spans="1:12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</row>
    <row r="84" spans="1:12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</row>
    <row r="85" spans="1:12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</row>
    <row r="86" spans="1:12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</row>
    <row r="87" spans="1:12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</row>
    <row r="88" spans="1:12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</row>
    <row r="89" spans="1:12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</row>
    <row r="90" spans="1:12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</row>
    <row r="91" spans="1:12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</row>
    <row r="92" spans="1:12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</row>
    <row r="93" spans="1:12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</row>
    <row r="94" spans="1:12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</row>
    <row r="95" spans="1:12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</row>
    <row r="96" spans="1:12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</row>
    <row r="97" spans="1:12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</row>
    <row r="98" spans="1:12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</row>
    <row r="99" spans="1:12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</row>
    <row r="100" spans="1:12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</row>
    <row r="101" spans="1:12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</row>
    <row r="102" spans="1:12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</row>
    <row r="103" spans="1:12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</row>
    <row r="104" spans="1:12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</row>
    <row r="105" spans="1:12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</row>
    <row r="106" spans="1:12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</row>
    <row r="107" spans="1:12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</row>
    <row r="108" spans="1:12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</row>
    <row r="109" spans="1:12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</row>
    <row r="110" spans="1:12" x14ac:dyDescent="0.2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72"/>
      <c r="L110" s="72"/>
    </row>
    <row r="111" spans="1:12" x14ac:dyDescent="0.2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72"/>
      <c r="L111" s="72"/>
    </row>
    <row r="112" spans="1:12" x14ac:dyDescent="0.2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</row>
    <row r="113" spans="1:12" x14ac:dyDescent="0.2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</row>
    <row r="114" spans="1:12" x14ac:dyDescent="0.2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</row>
    <row r="115" spans="1:12" x14ac:dyDescent="0.2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</row>
    <row r="116" spans="1:12" x14ac:dyDescent="0.2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</row>
    <row r="117" spans="1:12" x14ac:dyDescent="0.2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</row>
    <row r="118" spans="1:12" x14ac:dyDescent="0.2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</row>
    <row r="119" spans="1:12" x14ac:dyDescent="0.2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72"/>
      <c r="L119" s="72"/>
    </row>
    <row r="120" spans="1:12" x14ac:dyDescent="0.2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72"/>
      <c r="L120" s="72"/>
    </row>
    <row r="121" spans="1:12" x14ac:dyDescent="0.2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72"/>
      <c r="L121" s="72"/>
    </row>
    <row r="122" spans="1:12" x14ac:dyDescent="0.2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72"/>
      <c r="L122" s="72"/>
    </row>
    <row r="123" spans="1:12" x14ac:dyDescent="0.2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</row>
    <row r="124" spans="1:12" x14ac:dyDescent="0.2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</row>
    <row r="125" spans="1:12" x14ac:dyDescent="0.2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</row>
    <row r="126" spans="1:12" x14ac:dyDescent="0.2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72"/>
    </row>
    <row r="127" spans="1:12" x14ac:dyDescent="0.2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72"/>
    </row>
    <row r="128" spans="1:12" x14ac:dyDescent="0.2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</row>
    <row r="129" spans="1:12" x14ac:dyDescent="0.2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</row>
    <row r="130" spans="1:12" x14ac:dyDescent="0.2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</row>
    <row r="131" spans="1:12" x14ac:dyDescent="0.2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</row>
    <row r="132" spans="1:12" x14ac:dyDescent="0.2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</row>
    <row r="133" spans="1:12" x14ac:dyDescent="0.2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72"/>
      <c r="L133" s="72"/>
    </row>
    <row r="134" spans="1:12" x14ac:dyDescent="0.2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72"/>
      <c r="L134" s="72"/>
    </row>
    <row r="135" spans="1:12" x14ac:dyDescent="0.2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</row>
    <row r="136" spans="1:12" x14ac:dyDescent="0.2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</row>
    <row r="137" spans="1:12" x14ac:dyDescent="0.2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72"/>
      <c r="L137" s="72"/>
    </row>
    <row r="138" spans="1:12" x14ac:dyDescent="0.2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72"/>
      <c r="L138" s="72"/>
    </row>
    <row r="139" spans="1:12" x14ac:dyDescent="0.2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72"/>
      <c r="L139" s="72"/>
    </row>
    <row r="140" spans="1:12" x14ac:dyDescent="0.2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</row>
    <row r="141" spans="1:12" x14ac:dyDescent="0.2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72"/>
      <c r="L141" s="72"/>
    </row>
    <row r="142" spans="1:12" x14ac:dyDescent="0.2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72"/>
      <c r="L142" s="72"/>
    </row>
    <row r="143" spans="1:12" x14ac:dyDescent="0.2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72"/>
      <c r="L143" s="72"/>
    </row>
    <row r="144" spans="1:12" x14ac:dyDescent="0.2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</row>
    <row r="145" spans="1:12" x14ac:dyDescent="0.2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</row>
    <row r="146" spans="1:12" x14ac:dyDescent="0.2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</row>
    <row r="147" spans="1:12" x14ac:dyDescent="0.2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</row>
    <row r="148" spans="1:12" x14ac:dyDescent="0.2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72"/>
      <c r="L148" s="72"/>
    </row>
    <row r="149" spans="1:12" x14ac:dyDescent="0.2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</row>
    <row r="150" spans="1:12" x14ac:dyDescent="0.2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</row>
    <row r="151" spans="1:12" x14ac:dyDescent="0.2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72"/>
      <c r="L151" s="72"/>
    </row>
    <row r="152" spans="1:12" x14ac:dyDescent="0.2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</row>
    <row r="153" spans="1:12" x14ac:dyDescent="0.2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</row>
    <row r="154" spans="1:12" x14ac:dyDescent="0.2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</row>
    <row r="155" spans="1:12" x14ac:dyDescent="0.2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72"/>
      <c r="L155" s="72"/>
    </row>
    <row r="156" spans="1:12" x14ac:dyDescent="0.2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72"/>
      <c r="L156" s="72"/>
    </row>
    <row r="157" spans="1:12" x14ac:dyDescent="0.2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72"/>
      <c r="L157" s="72"/>
    </row>
    <row r="158" spans="1:12" x14ac:dyDescent="0.2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</row>
    <row r="159" spans="1:12" x14ac:dyDescent="0.2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</row>
    <row r="160" spans="1:12" x14ac:dyDescent="0.2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</row>
    <row r="161" spans="1:12" x14ac:dyDescent="0.2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72"/>
      <c r="L161" s="72"/>
    </row>
    <row r="162" spans="1:12" x14ac:dyDescent="0.2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</row>
    <row r="163" spans="1:12" x14ac:dyDescent="0.2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72"/>
      <c r="L163" s="72"/>
    </row>
    <row r="164" spans="1:12" x14ac:dyDescent="0.2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</row>
    <row r="165" spans="1:12" x14ac:dyDescent="0.2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72"/>
      <c r="L165" s="72"/>
    </row>
    <row r="166" spans="1:12" x14ac:dyDescent="0.2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72"/>
      <c r="L166" s="72"/>
    </row>
    <row r="167" spans="1:12" x14ac:dyDescent="0.2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72"/>
      <c r="L167" s="72"/>
    </row>
    <row r="168" spans="1:12" x14ac:dyDescent="0.2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72"/>
      <c r="L168" s="72"/>
    </row>
    <row r="169" spans="1:12" x14ac:dyDescent="0.2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72"/>
      <c r="L169" s="72"/>
    </row>
    <row r="170" spans="1:12" x14ac:dyDescent="0.2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72"/>
      <c r="L170" s="72"/>
    </row>
    <row r="171" spans="1:12" x14ac:dyDescent="0.2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72"/>
      <c r="L171" s="72"/>
    </row>
    <row r="172" spans="1:12" x14ac:dyDescent="0.2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</row>
    <row r="173" spans="1:12" x14ac:dyDescent="0.2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72"/>
      <c r="L173" s="72"/>
    </row>
    <row r="174" spans="1:12" x14ac:dyDescent="0.2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72"/>
      <c r="L174" s="72"/>
    </row>
    <row r="175" spans="1:12" x14ac:dyDescent="0.2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72"/>
      <c r="L175" s="72"/>
    </row>
    <row r="176" spans="1:12" x14ac:dyDescent="0.2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72"/>
      <c r="L176" s="72"/>
    </row>
    <row r="177" spans="1:12" x14ac:dyDescent="0.2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72"/>
      <c r="L177" s="72"/>
    </row>
    <row r="178" spans="1:12" x14ac:dyDescent="0.2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72"/>
      <c r="L178" s="72"/>
    </row>
    <row r="179" spans="1:12" x14ac:dyDescent="0.2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72"/>
      <c r="L179" s="72"/>
    </row>
    <row r="180" spans="1:12" x14ac:dyDescent="0.2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72"/>
      <c r="L180" s="72"/>
    </row>
    <row r="181" spans="1:12" x14ac:dyDescent="0.2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72"/>
      <c r="L181" s="72"/>
    </row>
    <row r="182" spans="1:12" x14ac:dyDescent="0.2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</row>
    <row r="183" spans="1:12" x14ac:dyDescent="0.2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</row>
    <row r="184" spans="1:12" x14ac:dyDescent="0.2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72"/>
      <c r="L184" s="72"/>
    </row>
    <row r="185" spans="1:12" x14ac:dyDescent="0.2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</row>
    <row r="186" spans="1:12" x14ac:dyDescent="0.2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</row>
    <row r="187" spans="1:12" x14ac:dyDescent="0.2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</row>
    <row r="188" spans="1:12" x14ac:dyDescent="0.2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</row>
    <row r="189" spans="1:12" x14ac:dyDescent="0.2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72"/>
      <c r="L189" s="72"/>
    </row>
    <row r="190" spans="1:12" x14ac:dyDescent="0.2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72"/>
      <c r="L190" s="72"/>
    </row>
    <row r="191" spans="1:12" x14ac:dyDescent="0.2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72"/>
      <c r="L191" s="72"/>
    </row>
    <row r="192" spans="1:12" x14ac:dyDescent="0.2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</row>
    <row r="193" spans="1:12" x14ac:dyDescent="0.2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72"/>
      <c r="L193" s="72"/>
    </row>
    <row r="194" spans="1:12" x14ac:dyDescent="0.2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</row>
    <row r="195" spans="1:12" x14ac:dyDescent="0.2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72"/>
      <c r="L195" s="72"/>
    </row>
    <row r="196" spans="1:12" x14ac:dyDescent="0.2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72"/>
      <c r="L196" s="72"/>
    </row>
    <row r="197" spans="1:12" x14ac:dyDescent="0.2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72"/>
      <c r="L197" s="72"/>
    </row>
    <row r="198" spans="1:12" x14ac:dyDescent="0.2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72"/>
      <c r="L198" s="72"/>
    </row>
    <row r="199" spans="1:12" x14ac:dyDescent="0.2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72"/>
      <c r="L199" s="72"/>
    </row>
  </sheetData>
  <mergeCells count="17">
    <mergeCell ref="A77:J77"/>
    <mergeCell ref="C61:L61"/>
    <mergeCell ref="A43:L43"/>
    <mergeCell ref="A1:G1"/>
    <mergeCell ref="A2:K2"/>
    <mergeCell ref="C27:L27"/>
    <mergeCell ref="F5:F7"/>
    <mergeCell ref="L6:L7"/>
    <mergeCell ref="H6:K6"/>
    <mergeCell ref="C8:L8"/>
    <mergeCell ref="A9:L9"/>
    <mergeCell ref="A5:B8"/>
    <mergeCell ref="G5:L5"/>
    <mergeCell ref="C5:C7"/>
    <mergeCell ref="D5:D7"/>
    <mergeCell ref="G6:G7"/>
    <mergeCell ref="E5:E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1" enableFormatConditionsCalculation="0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3" width="10.7109375" style="71" customWidth="1" collapsed="1"/>
    <col min="4" max="6" width="9.7109375" style="71" customWidth="1" collapsed="1"/>
    <col min="7" max="7" width="10.85546875" style="71" customWidth="1" collapsed="1"/>
    <col min="8" max="12" width="9.7109375" style="71" customWidth="1" collapsed="1"/>
    <col min="13" max="16384" width="11.42578125" style="77" collapsed="1"/>
  </cols>
  <sheetData>
    <row r="1" spans="1:18" s="158" customFormat="1" ht="21.75" customHeight="1" x14ac:dyDescent="0.25">
      <c r="A1" s="1230" t="s">
        <v>116</v>
      </c>
      <c r="B1" s="1231"/>
      <c r="C1" s="1231"/>
      <c r="D1" s="1231"/>
      <c r="E1" s="1231"/>
      <c r="F1" s="1231"/>
      <c r="G1" s="1231"/>
      <c r="H1" s="159"/>
      <c r="I1" s="159"/>
      <c r="J1" s="159"/>
      <c r="K1" s="159"/>
      <c r="L1" s="159"/>
    </row>
    <row r="2" spans="1:18" s="160" customFormat="1" ht="21.75" customHeight="1" x14ac:dyDescent="0.25">
      <c r="A2" s="1178" t="s">
        <v>118</v>
      </c>
      <c r="B2" s="1232"/>
      <c r="C2" s="1232"/>
      <c r="D2" s="1232"/>
      <c r="E2" s="1232"/>
      <c r="F2" s="1232"/>
      <c r="G2" s="1232"/>
      <c r="H2" s="1232"/>
      <c r="I2" s="1232"/>
      <c r="J2" s="1232"/>
      <c r="K2" s="1232"/>
      <c r="L2" s="1232"/>
    </row>
    <row r="3" spans="1:18" s="160" customFormat="1" ht="21.75" customHeight="1" x14ac:dyDescent="0.25">
      <c r="A3" s="1178" t="s">
        <v>796</v>
      </c>
      <c r="B3" s="1232"/>
      <c r="C3" s="1232"/>
      <c r="D3" s="1232"/>
      <c r="E3" s="1232"/>
      <c r="F3" s="1240"/>
      <c r="G3" s="1240"/>
      <c r="H3" s="1240"/>
      <c r="I3" s="161"/>
      <c r="J3" s="161"/>
      <c r="K3" s="161"/>
      <c r="L3" s="161"/>
    </row>
    <row r="4" spans="1:18" s="164" customFormat="1" ht="15" x14ac:dyDescent="0.2">
      <c r="C4" s="163"/>
      <c r="D4" s="163"/>
      <c r="E4" s="163"/>
      <c r="F4" s="163"/>
      <c r="L4" s="159"/>
    </row>
    <row r="5" spans="1:18" s="164" customFormat="1" ht="15" customHeight="1" x14ac:dyDescent="0.2">
      <c r="A5" s="1217" t="s">
        <v>5</v>
      </c>
      <c r="B5" s="1167"/>
      <c r="C5" s="1214" t="s">
        <v>272</v>
      </c>
      <c r="D5" s="1214" t="s">
        <v>18</v>
      </c>
      <c r="E5" s="1213" t="s">
        <v>19</v>
      </c>
      <c r="F5" s="1213" t="s">
        <v>20</v>
      </c>
      <c r="G5" s="1215" t="s">
        <v>21</v>
      </c>
      <c r="H5" s="1215"/>
      <c r="I5" s="1215"/>
      <c r="J5" s="1215"/>
      <c r="K5" s="1215"/>
      <c r="L5" s="1233"/>
    </row>
    <row r="6" spans="1:18" s="164" customFormat="1" ht="15" customHeight="1" x14ac:dyDescent="0.2">
      <c r="A6" s="1218"/>
      <c r="B6" s="1168"/>
      <c r="C6" s="1214"/>
      <c r="D6" s="1214"/>
      <c r="E6" s="1213"/>
      <c r="F6" s="1213"/>
      <c r="G6" s="1215" t="s">
        <v>22</v>
      </c>
      <c r="H6" s="1213" t="s">
        <v>23</v>
      </c>
      <c r="I6" s="1213"/>
      <c r="J6" s="1213"/>
      <c r="K6" s="1216"/>
      <c r="L6" s="1233" t="s">
        <v>24</v>
      </c>
    </row>
    <row r="7" spans="1:18" s="164" customFormat="1" ht="46.5" customHeight="1" x14ac:dyDescent="0.2">
      <c r="A7" s="1218"/>
      <c r="B7" s="1168"/>
      <c r="C7" s="1214"/>
      <c r="D7" s="1214"/>
      <c r="E7" s="1213"/>
      <c r="F7" s="1213"/>
      <c r="G7" s="1215"/>
      <c r="H7" s="166" t="s">
        <v>25</v>
      </c>
      <c r="I7" s="166" t="s">
        <v>26</v>
      </c>
      <c r="J7" s="166" t="s">
        <v>27</v>
      </c>
      <c r="K7" s="222" t="s">
        <v>28</v>
      </c>
      <c r="L7" s="1234"/>
    </row>
    <row r="8" spans="1:18" s="164" customFormat="1" ht="15" customHeight="1" x14ac:dyDescent="0.2">
      <c r="A8" s="1219"/>
      <c r="B8" s="1169"/>
      <c r="C8" s="1216" t="s">
        <v>301</v>
      </c>
      <c r="D8" s="1238"/>
      <c r="E8" s="1238"/>
      <c r="F8" s="1238"/>
      <c r="G8" s="1238"/>
      <c r="H8" s="1238"/>
      <c r="I8" s="1238"/>
      <c r="J8" s="1238"/>
      <c r="K8" s="1238"/>
      <c r="L8" s="1238"/>
    </row>
    <row r="9" spans="1:18" s="8" customFormat="1" ht="33.75" customHeight="1" x14ac:dyDescent="0.2">
      <c r="A9" s="1137" t="s">
        <v>213</v>
      </c>
      <c r="B9" s="1154"/>
      <c r="C9" s="1154">
        <v>0</v>
      </c>
      <c r="D9" s="1154">
        <v>0</v>
      </c>
      <c r="E9" s="1154">
        <v>0</v>
      </c>
      <c r="F9" s="1154">
        <v>0</v>
      </c>
      <c r="G9" s="1154">
        <v>0</v>
      </c>
      <c r="H9" s="1154">
        <v>0</v>
      </c>
      <c r="I9" s="1154">
        <v>0</v>
      </c>
      <c r="J9" s="1154">
        <v>0</v>
      </c>
      <c r="K9" s="1154">
        <v>0</v>
      </c>
      <c r="L9" s="1154">
        <v>0</v>
      </c>
      <c r="M9" s="248"/>
      <c r="N9" s="22"/>
    </row>
    <row r="10" spans="1:18" s="17" customFormat="1" ht="18" customHeight="1" x14ac:dyDescent="0.2">
      <c r="A10" s="7" t="s">
        <v>69</v>
      </c>
      <c r="B10" s="39"/>
      <c r="C10" s="1239"/>
      <c r="D10" s="1166"/>
      <c r="E10" s="1166"/>
      <c r="F10" s="1166"/>
      <c r="G10" s="1166"/>
      <c r="H10" s="1166"/>
      <c r="I10" s="1166"/>
      <c r="J10" s="1166"/>
      <c r="K10" s="1166"/>
      <c r="L10" s="1166"/>
      <c r="M10" s="40"/>
      <c r="N10" s="244"/>
      <c r="O10" s="34"/>
      <c r="P10" s="40"/>
    </row>
    <row r="11" spans="1:18" s="17" customFormat="1" ht="18" customHeight="1" x14ac:dyDescent="0.2">
      <c r="A11" s="93" t="s">
        <v>70</v>
      </c>
      <c r="B11" s="39"/>
      <c r="C11" s="55">
        <v>10680.95501</v>
      </c>
      <c r="D11" s="56">
        <v>4140.5558799999999</v>
      </c>
      <c r="E11" s="56">
        <v>1612.54693</v>
      </c>
      <c r="F11" s="56">
        <v>235.21129999999999</v>
      </c>
      <c r="G11" s="56">
        <v>4692.6409100000001</v>
      </c>
      <c r="H11" s="56">
        <v>1506.25218</v>
      </c>
      <c r="I11" s="56">
        <v>817.50908000000004</v>
      </c>
      <c r="J11" s="56">
        <v>983.96804999999995</v>
      </c>
      <c r="K11" s="56">
        <v>1156.6511399999999</v>
      </c>
      <c r="L11" s="56">
        <v>228.26045999999999</v>
      </c>
      <c r="M11" s="40"/>
      <c r="N11" s="244"/>
      <c r="O11" s="34"/>
      <c r="P11" s="40"/>
    </row>
    <row r="12" spans="1:18" s="17" customFormat="1" ht="18" customHeight="1" x14ac:dyDescent="0.2">
      <c r="A12" s="7" t="s">
        <v>71</v>
      </c>
      <c r="B12" s="39"/>
      <c r="C12" s="45">
        <v>225.2381</v>
      </c>
      <c r="D12" s="22">
        <v>85.724999999999994</v>
      </c>
      <c r="E12" s="22">
        <v>38.65343</v>
      </c>
      <c r="F12" s="22">
        <v>0.51300000000000001</v>
      </c>
      <c r="G12" s="22">
        <v>100.34667</v>
      </c>
      <c r="H12" s="22">
        <v>26.728590000000001</v>
      </c>
      <c r="I12" s="22">
        <v>25.39733</v>
      </c>
      <c r="J12" s="22">
        <v>20.965509999999998</v>
      </c>
      <c r="K12" s="22">
        <v>15.426270000000001</v>
      </c>
      <c r="L12" s="22">
        <v>11.82897</v>
      </c>
      <c r="M12" s="40"/>
      <c r="N12" s="244"/>
      <c r="O12" s="34"/>
      <c r="P12" s="40"/>
    </row>
    <row r="13" spans="1:18" s="11" customFormat="1" ht="8.1" customHeight="1" x14ac:dyDescent="0.2">
      <c r="A13" s="94"/>
      <c r="B13" s="94"/>
      <c r="C13" s="1129"/>
      <c r="D13" s="1179"/>
      <c r="E13" s="1179"/>
      <c r="F13" s="1179"/>
      <c r="G13" s="1179"/>
      <c r="H13" s="1179"/>
      <c r="I13" s="1179"/>
      <c r="J13" s="1179"/>
      <c r="K13" s="1179"/>
      <c r="L13" s="1179"/>
      <c r="M13" s="18"/>
      <c r="N13" s="18"/>
    </row>
    <row r="14" spans="1:18" s="8" customFormat="1" ht="24.95" customHeight="1" x14ac:dyDescent="0.2">
      <c r="A14" s="1138" t="s">
        <v>153</v>
      </c>
      <c r="B14" s="1153"/>
      <c r="C14" s="1153"/>
      <c r="D14" s="1153"/>
      <c r="E14" s="1153"/>
      <c r="F14" s="1153"/>
      <c r="G14" s="1153"/>
      <c r="H14" s="1153"/>
      <c r="I14" s="1153"/>
      <c r="J14" s="1153"/>
      <c r="K14" s="1153"/>
      <c r="L14" s="1153"/>
      <c r="M14" s="248"/>
      <c r="N14" s="22"/>
    </row>
    <row r="15" spans="1:18" s="8" customFormat="1" ht="18" customHeight="1" x14ac:dyDescent="0.2">
      <c r="A15" s="7" t="s">
        <v>302</v>
      </c>
      <c r="B15" s="7"/>
      <c r="C15" s="45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9"/>
      <c r="N15" s="249"/>
      <c r="O15" s="249"/>
      <c r="P15" s="249"/>
      <c r="Q15" s="249"/>
      <c r="R15" s="249"/>
    </row>
    <row r="16" spans="1:18" s="11" customFormat="1" ht="18" customHeight="1" x14ac:dyDescent="0.2">
      <c r="A16" s="10" t="s">
        <v>59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50"/>
      <c r="N16" s="250"/>
      <c r="O16" s="250"/>
      <c r="P16" s="250"/>
      <c r="Q16" s="250"/>
      <c r="R16" s="250"/>
    </row>
    <row r="17" spans="1:18" s="6" customFormat="1" x14ac:dyDescent="0.2">
      <c r="A17" s="37" t="s">
        <v>58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4"/>
      <c r="O17" s="15"/>
      <c r="P17" s="40"/>
    </row>
    <row r="18" spans="1:18" s="6" customFormat="1" x14ac:dyDescent="0.2">
      <c r="A18" s="37" t="s">
        <v>97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44"/>
      <c r="O18" s="15"/>
      <c r="P18" s="40"/>
    </row>
    <row r="19" spans="1:18" s="11" customFormat="1" ht="8.1" customHeight="1" x14ac:dyDescent="0.2">
      <c r="A19" s="94"/>
      <c r="B19" s="94"/>
      <c r="C19" s="1165"/>
      <c r="D19" s="1179"/>
      <c r="E19" s="1179"/>
      <c r="F19" s="1179"/>
      <c r="G19" s="1179"/>
      <c r="H19" s="1179"/>
      <c r="I19" s="1179"/>
      <c r="J19" s="1179"/>
      <c r="K19" s="1179"/>
      <c r="L19" s="1179"/>
      <c r="M19" s="18"/>
      <c r="N19" s="18"/>
    </row>
    <row r="20" spans="1:18" s="8" customFormat="1" ht="18" customHeight="1" x14ac:dyDescent="0.2">
      <c r="A20" s="7" t="s">
        <v>68</v>
      </c>
      <c r="B20" s="7"/>
      <c r="C20" s="45">
        <v>1261.2463700000001</v>
      </c>
      <c r="D20" s="22">
        <v>741.42764999999997</v>
      </c>
      <c r="E20" s="22">
        <v>281.96836999999999</v>
      </c>
      <c r="F20" s="22">
        <v>106.21</v>
      </c>
      <c r="G20" s="22">
        <v>131.64035000000001</v>
      </c>
      <c r="H20" s="22">
        <v>55.289200000000001</v>
      </c>
      <c r="I20" s="22">
        <v>18.906780000000001</v>
      </c>
      <c r="J20" s="22">
        <v>33.208289999999998</v>
      </c>
      <c r="K20" s="22">
        <v>7.5</v>
      </c>
      <c r="L20" s="22">
        <v>16.736080000000001</v>
      </c>
      <c r="M20" s="249"/>
      <c r="N20" s="249"/>
      <c r="O20" s="249"/>
      <c r="P20" s="249"/>
      <c r="Q20" s="249"/>
      <c r="R20" s="249"/>
    </row>
    <row r="21" spans="1:18" s="6" customFormat="1" ht="18" customHeight="1" x14ac:dyDescent="0.2">
      <c r="A21" s="10" t="s">
        <v>55</v>
      </c>
      <c r="B21" s="39"/>
      <c r="C21" s="20">
        <v>1186.23137</v>
      </c>
      <c r="D21" s="18">
        <v>666.42764999999997</v>
      </c>
      <c r="E21" s="18">
        <v>281.96836999999999</v>
      </c>
      <c r="F21" s="18">
        <v>106.21</v>
      </c>
      <c r="G21" s="18">
        <v>131.62535</v>
      </c>
      <c r="H21" s="18">
        <v>55.289200000000001</v>
      </c>
      <c r="I21" s="18">
        <v>18.891780000000001</v>
      </c>
      <c r="J21" s="18">
        <v>33.208289999999998</v>
      </c>
      <c r="K21" s="18">
        <v>7.5</v>
      </c>
      <c r="L21" s="18">
        <v>16.736080000000001</v>
      </c>
      <c r="M21" s="40"/>
      <c r="N21" s="244"/>
      <c r="O21" s="15"/>
      <c r="P21" s="40"/>
    </row>
    <row r="22" spans="1:18" s="6" customFormat="1" x14ac:dyDescent="0.2">
      <c r="A22" s="37" t="s">
        <v>58</v>
      </c>
      <c r="B22" s="39"/>
      <c r="C22" s="20">
        <v>1170.21498</v>
      </c>
      <c r="D22" s="18">
        <v>650.41125999999997</v>
      </c>
      <c r="E22" s="18">
        <v>281.96836999999999</v>
      </c>
      <c r="F22" s="18">
        <v>106.21</v>
      </c>
      <c r="G22" s="18">
        <v>131.62535</v>
      </c>
      <c r="H22" s="18">
        <v>55.289200000000001</v>
      </c>
      <c r="I22" s="18">
        <v>18.891780000000001</v>
      </c>
      <c r="J22" s="18">
        <v>33.208289999999998</v>
      </c>
      <c r="K22" s="18">
        <v>7.5</v>
      </c>
      <c r="L22" s="18">
        <v>16.736080000000001</v>
      </c>
      <c r="M22" s="40"/>
      <c r="N22" s="244"/>
      <c r="O22" s="15"/>
      <c r="P22" s="40"/>
    </row>
    <row r="23" spans="1:18" s="6" customFormat="1" x14ac:dyDescent="0.2">
      <c r="A23" s="37" t="s">
        <v>97</v>
      </c>
      <c r="B23" s="39"/>
      <c r="C23" s="20">
        <v>16.016390000000001</v>
      </c>
      <c r="D23" s="18">
        <v>16.016390000000001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40"/>
      <c r="N23" s="244"/>
      <c r="O23" s="15"/>
      <c r="P23" s="40"/>
    </row>
    <row r="24" spans="1:18" s="6" customFormat="1" x14ac:dyDescent="0.2">
      <c r="A24" s="10" t="s">
        <v>56</v>
      </c>
      <c r="B24" s="39"/>
      <c r="C24" s="20">
        <v>75.015000000000001</v>
      </c>
      <c r="D24" s="18">
        <v>75</v>
      </c>
      <c r="E24" s="18">
        <v>0</v>
      </c>
      <c r="F24" s="18">
        <v>0</v>
      </c>
      <c r="G24" s="18">
        <v>1.4999999999999999E-2</v>
      </c>
      <c r="H24" s="18">
        <v>0</v>
      </c>
      <c r="I24" s="18">
        <v>1.4999999999999999E-2</v>
      </c>
      <c r="J24" s="18">
        <v>0</v>
      </c>
      <c r="K24" s="18">
        <v>0</v>
      </c>
      <c r="L24" s="18">
        <v>0</v>
      </c>
      <c r="M24" s="40"/>
      <c r="N24" s="244"/>
      <c r="O24" s="15"/>
      <c r="P24" s="40"/>
    </row>
    <row r="25" spans="1:18" s="6" customFormat="1" x14ac:dyDescent="0.2">
      <c r="A25" s="10" t="s">
        <v>57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4"/>
      <c r="O25" s="15"/>
      <c r="P25" s="40"/>
    </row>
    <row r="26" spans="1:18" s="6" customFormat="1" x14ac:dyDescent="0.2">
      <c r="A26" s="37" t="s">
        <v>58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40"/>
      <c r="N26" s="244"/>
      <c r="O26" s="15"/>
      <c r="P26" s="40"/>
    </row>
    <row r="27" spans="1:18" s="6" customFormat="1" x14ac:dyDescent="0.2">
      <c r="A27" s="37" t="s">
        <v>97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44"/>
      <c r="O27" s="15"/>
      <c r="P27" s="40"/>
    </row>
    <row r="28" spans="1:18" s="6" customFormat="1" ht="8.25" customHeight="1" x14ac:dyDescent="0.2">
      <c r="A28" s="13"/>
      <c r="B28" s="39"/>
      <c r="C28" s="1165"/>
      <c r="D28" s="1179"/>
      <c r="E28" s="1179"/>
      <c r="F28" s="1179"/>
      <c r="G28" s="1179"/>
      <c r="H28" s="1179"/>
      <c r="I28" s="1179"/>
      <c r="J28" s="1179"/>
      <c r="K28" s="1179"/>
      <c r="L28" s="1179"/>
      <c r="M28" s="40"/>
      <c r="N28" s="244"/>
      <c r="O28" s="15"/>
      <c r="P28" s="40"/>
    </row>
    <row r="29" spans="1:18" s="17" customFormat="1" ht="18" customHeight="1" x14ac:dyDescent="0.2">
      <c r="A29" s="7" t="s">
        <v>69</v>
      </c>
      <c r="B29" s="39"/>
      <c r="C29" s="1239"/>
      <c r="D29" s="1166"/>
      <c r="E29" s="1166"/>
      <c r="F29" s="1166"/>
      <c r="G29" s="1166"/>
      <c r="H29" s="1166"/>
      <c r="I29" s="1166"/>
      <c r="J29" s="1166"/>
      <c r="K29" s="1166"/>
      <c r="L29" s="1166"/>
      <c r="M29" s="40"/>
      <c r="N29" s="244"/>
      <c r="O29" s="34"/>
      <c r="P29" s="40"/>
    </row>
    <row r="30" spans="1:18" s="17" customFormat="1" ht="18" customHeight="1" x14ac:dyDescent="0.2">
      <c r="A30" s="93" t="s">
        <v>70</v>
      </c>
      <c r="B30" s="39"/>
      <c r="C30" s="55">
        <v>1261.2463700000001</v>
      </c>
      <c r="D30" s="56">
        <v>741.42764999999997</v>
      </c>
      <c r="E30" s="56">
        <v>281.96836999999999</v>
      </c>
      <c r="F30" s="56">
        <v>106.21</v>
      </c>
      <c r="G30" s="56">
        <v>131.64035000000001</v>
      </c>
      <c r="H30" s="56">
        <v>55.289200000000001</v>
      </c>
      <c r="I30" s="56">
        <v>18.906780000000001</v>
      </c>
      <c r="J30" s="56">
        <v>33.208289999999998</v>
      </c>
      <c r="K30" s="56">
        <v>7.5</v>
      </c>
      <c r="L30" s="56">
        <v>16.736080000000001</v>
      </c>
      <c r="M30" s="40"/>
      <c r="N30" s="244"/>
      <c r="O30" s="34"/>
      <c r="P30" s="40"/>
    </row>
    <row r="31" spans="1:18" s="17" customFormat="1" ht="18" customHeight="1" x14ac:dyDescent="0.2">
      <c r="A31" s="7" t="s">
        <v>71</v>
      </c>
      <c r="B31" s="39"/>
      <c r="C31" s="45">
        <v>0.16303999999999999</v>
      </c>
      <c r="D31" s="22">
        <v>0</v>
      </c>
      <c r="E31" s="22">
        <v>0.16303999999999999</v>
      </c>
      <c r="F31" s="22">
        <v>0</v>
      </c>
      <c r="G31" s="22">
        <v>0</v>
      </c>
      <c r="H31" s="22">
        <v>0</v>
      </c>
      <c r="I31" s="22">
        <v>0</v>
      </c>
      <c r="J31" s="22">
        <v>0</v>
      </c>
      <c r="K31" s="22">
        <v>0</v>
      </c>
      <c r="L31" s="22">
        <v>0</v>
      </c>
      <c r="M31" s="40"/>
      <c r="N31" s="244"/>
      <c r="O31" s="34"/>
      <c r="P31" s="40"/>
    </row>
    <row r="32" spans="1:18" s="11" customFormat="1" ht="8.1" customHeight="1" x14ac:dyDescent="0.2">
      <c r="A32" s="95"/>
      <c r="B32" s="94"/>
      <c r="C32" s="1129"/>
      <c r="D32" s="1179"/>
      <c r="E32" s="1179"/>
      <c r="F32" s="1179"/>
      <c r="G32" s="1179"/>
      <c r="H32" s="1179"/>
      <c r="I32" s="1179"/>
      <c r="J32" s="1179"/>
      <c r="K32" s="1179"/>
      <c r="L32" s="1179"/>
      <c r="M32" s="18"/>
      <c r="N32" s="18"/>
    </row>
    <row r="33" spans="1:18" s="8" customFormat="1" ht="24.95" customHeight="1" x14ac:dyDescent="0.2">
      <c r="A33" s="1138" t="s">
        <v>154</v>
      </c>
      <c r="B33" s="1153"/>
      <c r="C33" s="1153">
        <v>0</v>
      </c>
      <c r="D33" s="1153">
        <v>0</v>
      </c>
      <c r="E33" s="1153">
        <v>0</v>
      </c>
      <c r="F33" s="1153">
        <v>0</v>
      </c>
      <c r="G33" s="1153">
        <v>0</v>
      </c>
      <c r="H33" s="1153">
        <v>0</v>
      </c>
      <c r="I33" s="1153">
        <v>0</v>
      </c>
      <c r="J33" s="1153">
        <v>0</v>
      </c>
      <c r="K33" s="1153">
        <v>0</v>
      </c>
      <c r="L33" s="1153">
        <v>0</v>
      </c>
      <c r="M33" s="248"/>
      <c r="N33" s="22"/>
    </row>
    <row r="34" spans="1:18" s="8" customFormat="1" ht="18" customHeight="1" x14ac:dyDescent="0.2">
      <c r="A34" s="7" t="s">
        <v>302</v>
      </c>
      <c r="B34" s="7"/>
      <c r="C34" s="45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9"/>
      <c r="N34" s="249"/>
      <c r="O34" s="249"/>
      <c r="P34" s="249"/>
      <c r="Q34" s="249"/>
      <c r="R34" s="249"/>
    </row>
    <row r="35" spans="1:18" s="11" customFormat="1" ht="18" customHeight="1" x14ac:dyDescent="0.2">
      <c r="A35" s="10" t="s">
        <v>60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50"/>
      <c r="N35" s="250"/>
      <c r="O35" s="250"/>
      <c r="P35" s="250"/>
      <c r="Q35" s="250"/>
      <c r="R35" s="250"/>
    </row>
    <row r="36" spans="1:18" s="6" customFormat="1" x14ac:dyDescent="0.2">
      <c r="A36" s="37" t="s">
        <v>58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44"/>
      <c r="O36" s="15"/>
      <c r="P36" s="40"/>
    </row>
    <row r="37" spans="1:18" s="6" customFormat="1" x14ac:dyDescent="0.2">
      <c r="A37" s="37" t="s">
        <v>97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44"/>
      <c r="O37" s="15"/>
      <c r="P37" s="40"/>
    </row>
    <row r="38" spans="1:18" s="11" customFormat="1" ht="8.1" customHeight="1" x14ac:dyDescent="0.2">
      <c r="A38" s="94"/>
      <c r="B38" s="94"/>
      <c r="C38" s="1165"/>
      <c r="D38" s="1166"/>
      <c r="E38" s="1166"/>
      <c r="F38" s="1166"/>
      <c r="G38" s="1166"/>
      <c r="H38" s="1166"/>
      <c r="I38" s="1166"/>
      <c r="J38" s="1166"/>
      <c r="K38" s="1166"/>
      <c r="L38" s="1166"/>
      <c r="M38" s="18"/>
      <c r="N38" s="18"/>
    </row>
    <row r="39" spans="1:18" s="8" customFormat="1" ht="18" customHeight="1" x14ac:dyDescent="0.2">
      <c r="A39" s="7" t="s">
        <v>68</v>
      </c>
      <c r="B39" s="7"/>
      <c r="C39" s="45">
        <v>641.59451000000001</v>
      </c>
      <c r="D39" s="22">
        <v>73.3523</v>
      </c>
      <c r="E39" s="22">
        <v>39.248959999999997</v>
      </c>
      <c r="F39" s="22">
        <v>0</v>
      </c>
      <c r="G39" s="22">
        <v>528.99325999999996</v>
      </c>
      <c r="H39" s="22">
        <v>155.40365</v>
      </c>
      <c r="I39" s="22">
        <v>9.5159500000000001</v>
      </c>
      <c r="J39" s="22">
        <v>20.466740000000001</v>
      </c>
      <c r="K39" s="22">
        <v>331.96420999999998</v>
      </c>
      <c r="L39" s="22">
        <v>11.642709999999999</v>
      </c>
      <c r="M39" s="249"/>
      <c r="N39" s="249"/>
      <c r="O39" s="249"/>
      <c r="P39" s="249"/>
      <c r="Q39" s="249"/>
      <c r="R39" s="249"/>
    </row>
    <row r="40" spans="1:18" s="6" customFormat="1" ht="18" customHeight="1" x14ac:dyDescent="0.2">
      <c r="A40" s="10" t="s">
        <v>55</v>
      </c>
      <c r="B40" s="39"/>
      <c r="C40" s="20">
        <v>641.06955000000005</v>
      </c>
      <c r="D40" s="18">
        <v>73.252300000000005</v>
      </c>
      <c r="E40" s="18">
        <v>39.248959999999997</v>
      </c>
      <c r="F40" s="18">
        <v>0</v>
      </c>
      <c r="G40" s="18">
        <v>528.56830000000002</v>
      </c>
      <c r="H40" s="18">
        <v>155.00719000000001</v>
      </c>
      <c r="I40" s="18">
        <v>9.4874500000000008</v>
      </c>
      <c r="J40" s="18">
        <v>20.466740000000001</v>
      </c>
      <c r="K40" s="18">
        <v>331.96420999999998</v>
      </c>
      <c r="L40" s="18">
        <v>11.642709999999999</v>
      </c>
      <c r="M40" s="40"/>
      <c r="N40" s="244"/>
      <c r="O40" s="15"/>
      <c r="P40" s="40"/>
    </row>
    <row r="41" spans="1:18" s="6" customFormat="1" x14ac:dyDescent="0.2">
      <c r="A41" s="37" t="s">
        <v>58</v>
      </c>
      <c r="B41" s="39"/>
      <c r="C41" s="20">
        <v>641.06955000000005</v>
      </c>
      <c r="D41" s="18">
        <v>73.252300000000005</v>
      </c>
      <c r="E41" s="18">
        <v>39.248959999999997</v>
      </c>
      <c r="F41" s="18">
        <v>0</v>
      </c>
      <c r="G41" s="18">
        <v>528.56830000000002</v>
      </c>
      <c r="H41" s="18">
        <v>155.00719000000001</v>
      </c>
      <c r="I41" s="18">
        <v>9.4874500000000008</v>
      </c>
      <c r="J41" s="18">
        <v>20.466740000000001</v>
      </c>
      <c r="K41" s="18">
        <v>331.96420999999998</v>
      </c>
      <c r="L41" s="18">
        <v>11.642709999999999</v>
      </c>
      <c r="M41" s="40"/>
      <c r="N41" s="244"/>
      <c r="O41" s="15"/>
      <c r="P41" s="40"/>
    </row>
    <row r="42" spans="1:18" s="6" customFormat="1" x14ac:dyDescent="0.2">
      <c r="A42" s="37" t="s">
        <v>97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40"/>
      <c r="N42" s="244"/>
      <c r="O42" s="15"/>
      <c r="P42" s="40"/>
    </row>
    <row r="43" spans="1:18" s="6" customFormat="1" x14ac:dyDescent="0.2">
      <c r="A43" s="10" t="s">
        <v>56</v>
      </c>
      <c r="B43" s="39"/>
      <c r="C43" s="20">
        <v>0.52495999999999998</v>
      </c>
      <c r="D43" s="18">
        <v>0.1</v>
      </c>
      <c r="E43" s="18">
        <v>0</v>
      </c>
      <c r="F43" s="18">
        <v>0</v>
      </c>
      <c r="G43" s="18">
        <v>0.42496</v>
      </c>
      <c r="H43" s="18">
        <v>0.39645999999999998</v>
      </c>
      <c r="I43" s="18">
        <v>2.8500000000000001E-2</v>
      </c>
      <c r="J43" s="18">
        <v>0</v>
      </c>
      <c r="K43" s="18">
        <v>0</v>
      </c>
      <c r="L43" s="18">
        <v>0</v>
      </c>
      <c r="M43" s="40"/>
      <c r="N43" s="244"/>
      <c r="O43" s="15"/>
      <c r="P43" s="40"/>
    </row>
    <row r="44" spans="1:18" s="6" customFormat="1" x14ac:dyDescent="0.2">
      <c r="A44" s="10" t="s">
        <v>57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40"/>
      <c r="N44" s="244"/>
      <c r="O44" s="15"/>
      <c r="P44" s="40"/>
    </row>
    <row r="45" spans="1:18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40"/>
      <c r="N45" s="244"/>
      <c r="O45" s="15"/>
      <c r="P45" s="40"/>
    </row>
    <row r="46" spans="1:18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4"/>
      <c r="O46" s="15"/>
      <c r="P46" s="40"/>
    </row>
    <row r="47" spans="1:18" s="6" customFormat="1" ht="8.25" customHeight="1" x14ac:dyDescent="0.2">
      <c r="A47" s="13"/>
      <c r="B47" s="39"/>
      <c r="C47" s="1165"/>
      <c r="D47" s="1166"/>
      <c r="E47" s="1166"/>
      <c r="F47" s="1166"/>
      <c r="G47" s="1166"/>
      <c r="H47" s="1166"/>
      <c r="I47" s="1166"/>
      <c r="J47" s="1166"/>
      <c r="K47" s="1166"/>
      <c r="L47" s="1166"/>
      <c r="M47" s="40"/>
      <c r="N47" s="244"/>
      <c r="O47" s="15"/>
      <c r="P47" s="40"/>
    </row>
    <row r="48" spans="1:18" s="17" customFormat="1" ht="18" customHeight="1" x14ac:dyDescent="0.2">
      <c r="A48" s="7" t="s">
        <v>69</v>
      </c>
      <c r="B48" s="39"/>
      <c r="C48" s="1239"/>
      <c r="D48" s="1201"/>
      <c r="E48" s="1201"/>
      <c r="F48" s="1201"/>
      <c r="G48" s="1201"/>
      <c r="H48" s="1201"/>
      <c r="I48" s="1201"/>
      <c r="J48" s="1201"/>
      <c r="K48" s="1201"/>
      <c r="L48" s="1201"/>
      <c r="M48" s="40"/>
      <c r="N48" s="244"/>
      <c r="O48" s="34"/>
      <c r="P48" s="40"/>
    </row>
    <row r="49" spans="1:18" s="17" customFormat="1" ht="18" customHeight="1" x14ac:dyDescent="0.2">
      <c r="A49" s="93" t="s">
        <v>70</v>
      </c>
      <c r="B49" s="39"/>
      <c r="C49" s="55">
        <v>641.59451000000001</v>
      </c>
      <c r="D49" s="56">
        <v>73.3523</v>
      </c>
      <c r="E49" s="56">
        <v>39.248959999999997</v>
      </c>
      <c r="F49" s="56">
        <v>0</v>
      </c>
      <c r="G49" s="56">
        <v>528.99325999999996</v>
      </c>
      <c r="H49" s="56">
        <v>155.40365</v>
      </c>
      <c r="I49" s="56">
        <v>9.5159500000000001</v>
      </c>
      <c r="J49" s="56">
        <v>20.466740000000001</v>
      </c>
      <c r="K49" s="56">
        <v>331.96420999999998</v>
      </c>
      <c r="L49" s="56">
        <v>11.642709999999999</v>
      </c>
      <c r="M49" s="40"/>
      <c r="N49" s="244"/>
      <c r="O49" s="34"/>
      <c r="P49" s="40"/>
    </row>
    <row r="50" spans="1:18" s="17" customFormat="1" ht="18" customHeight="1" x14ac:dyDescent="0.2">
      <c r="A50" s="7" t="s">
        <v>71</v>
      </c>
      <c r="B50" s="39"/>
      <c r="C50" s="45">
        <v>66.435720000000003</v>
      </c>
      <c r="D50" s="22">
        <v>62</v>
      </c>
      <c r="E50" s="22">
        <v>1.7834000000000001</v>
      </c>
      <c r="F50" s="22">
        <v>0</v>
      </c>
      <c r="G50" s="22">
        <v>2.65232</v>
      </c>
      <c r="H50" s="22">
        <v>2.65232</v>
      </c>
      <c r="I50" s="22">
        <v>0</v>
      </c>
      <c r="J50" s="22">
        <v>0</v>
      </c>
      <c r="K50" s="22">
        <v>0</v>
      </c>
      <c r="L50" s="22">
        <v>0</v>
      </c>
      <c r="M50" s="40"/>
      <c r="N50" s="244"/>
      <c r="O50" s="34"/>
      <c r="P50" s="40"/>
    </row>
    <row r="51" spans="1:18" s="11" customFormat="1" ht="8.1" customHeight="1" x14ac:dyDescent="0.2">
      <c r="C51" s="1129"/>
      <c r="D51" s="1179"/>
      <c r="E51" s="1179"/>
      <c r="F51" s="1179"/>
      <c r="G51" s="1179"/>
      <c r="H51" s="1179"/>
      <c r="I51" s="1179"/>
      <c r="J51" s="1179"/>
      <c r="K51" s="1179"/>
      <c r="L51" s="1179"/>
      <c r="M51" s="18"/>
      <c r="N51" s="18"/>
    </row>
    <row r="52" spans="1:18" s="8" customFormat="1" ht="24.95" customHeight="1" x14ac:dyDescent="0.2">
      <c r="A52" s="1138" t="s">
        <v>156</v>
      </c>
      <c r="B52" s="1153"/>
      <c r="C52" s="1153">
        <v>0</v>
      </c>
      <c r="D52" s="1153">
        <v>0</v>
      </c>
      <c r="E52" s="1153">
        <v>0</v>
      </c>
      <c r="F52" s="1153">
        <v>0</v>
      </c>
      <c r="G52" s="1153">
        <v>0</v>
      </c>
      <c r="H52" s="1153">
        <v>0</v>
      </c>
      <c r="I52" s="1153">
        <v>0</v>
      </c>
      <c r="J52" s="1153">
        <v>0</v>
      </c>
      <c r="K52" s="1153">
        <v>0</v>
      </c>
      <c r="L52" s="1153">
        <v>0</v>
      </c>
      <c r="M52" s="248"/>
      <c r="N52" s="22"/>
    </row>
    <row r="53" spans="1:18" s="8" customFormat="1" ht="18" customHeight="1" x14ac:dyDescent="0.2">
      <c r="A53" s="7" t="s">
        <v>302</v>
      </c>
      <c r="B53" s="7"/>
      <c r="C53" s="45">
        <v>447.5</v>
      </c>
      <c r="D53" s="22">
        <v>447.5</v>
      </c>
      <c r="E53" s="22">
        <v>0</v>
      </c>
      <c r="F53" s="22">
        <v>0</v>
      </c>
      <c r="G53" s="22">
        <v>0</v>
      </c>
      <c r="H53" s="22">
        <v>0</v>
      </c>
      <c r="I53" s="22">
        <v>0</v>
      </c>
      <c r="J53" s="22">
        <v>0</v>
      </c>
      <c r="K53" s="22">
        <v>0</v>
      </c>
      <c r="L53" s="22">
        <v>0</v>
      </c>
      <c r="M53" s="249"/>
      <c r="N53" s="249"/>
      <c r="O53" s="249"/>
      <c r="P53" s="249"/>
      <c r="Q53" s="249"/>
      <c r="R53" s="249"/>
    </row>
    <row r="54" spans="1:18" s="11" customFormat="1" ht="18" customHeight="1" x14ac:dyDescent="0.2">
      <c r="A54" s="10" t="s">
        <v>60</v>
      </c>
      <c r="B54" s="10"/>
      <c r="C54" s="20">
        <v>447.5</v>
      </c>
      <c r="D54" s="18">
        <v>447.5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250"/>
      <c r="N54" s="250"/>
      <c r="O54" s="250"/>
      <c r="P54" s="250"/>
      <c r="Q54" s="250"/>
      <c r="R54" s="250"/>
    </row>
    <row r="55" spans="1:18" s="6" customFormat="1" x14ac:dyDescent="0.2">
      <c r="A55" s="37" t="s">
        <v>58</v>
      </c>
      <c r="B55" s="39"/>
      <c r="C55" s="20">
        <v>447.5</v>
      </c>
      <c r="D55" s="18">
        <v>447.5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40"/>
      <c r="N55" s="244"/>
      <c r="O55" s="15"/>
      <c r="P55" s="40"/>
    </row>
    <row r="56" spans="1:18" s="6" customFormat="1" x14ac:dyDescent="0.2">
      <c r="A56" s="37" t="s">
        <v>97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44"/>
      <c r="O56" s="15"/>
      <c r="P56" s="40"/>
    </row>
    <row r="57" spans="1:18" s="11" customFormat="1" ht="8.1" customHeight="1" x14ac:dyDescent="0.2">
      <c r="A57" s="94"/>
      <c r="B57" s="94"/>
      <c r="C57" s="1165"/>
      <c r="D57" s="1166"/>
      <c r="E57" s="1166"/>
      <c r="F57" s="1166"/>
      <c r="G57" s="1166"/>
      <c r="H57" s="1166"/>
      <c r="I57" s="1166"/>
      <c r="J57" s="1166"/>
      <c r="K57" s="1166"/>
      <c r="L57" s="1166"/>
      <c r="M57" s="18"/>
      <c r="N57" s="18"/>
    </row>
    <row r="58" spans="1:18" s="8" customFormat="1" ht="18" customHeight="1" x14ac:dyDescent="0.2">
      <c r="A58" s="7" t="s">
        <v>68</v>
      </c>
      <c r="B58" s="7"/>
      <c r="C58" s="45">
        <v>8330.6141299999999</v>
      </c>
      <c r="D58" s="22">
        <v>2878.2759299999998</v>
      </c>
      <c r="E58" s="22">
        <v>1291.3296</v>
      </c>
      <c r="F58" s="22">
        <v>129.00129999999999</v>
      </c>
      <c r="G58" s="22">
        <v>4032.0073000000002</v>
      </c>
      <c r="H58" s="22">
        <v>1295.55933</v>
      </c>
      <c r="I58" s="22">
        <v>789.08635000000004</v>
      </c>
      <c r="J58" s="22">
        <v>930.29301999999996</v>
      </c>
      <c r="K58" s="22">
        <v>817.18694000000005</v>
      </c>
      <c r="L58" s="22">
        <v>199.88167000000001</v>
      </c>
      <c r="M58" s="249"/>
      <c r="N58" s="249"/>
      <c r="O58" s="249"/>
      <c r="P58" s="249"/>
      <c r="Q58" s="249"/>
      <c r="R58" s="249"/>
    </row>
    <row r="59" spans="1:18" s="6" customFormat="1" ht="18" customHeight="1" x14ac:dyDescent="0.2">
      <c r="A59" s="10" t="s">
        <v>55</v>
      </c>
      <c r="B59" s="39"/>
      <c r="C59" s="20">
        <v>7975.1655899999996</v>
      </c>
      <c r="D59" s="18">
        <v>2626.1992799999998</v>
      </c>
      <c r="E59" s="18">
        <v>1286.8896</v>
      </c>
      <c r="F59" s="18">
        <v>123.35039999999999</v>
      </c>
      <c r="G59" s="18">
        <v>3938.72631</v>
      </c>
      <c r="H59" s="18">
        <v>1290.6812600000001</v>
      </c>
      <c r="I59" s="18">
        <v>789.03441999999995</v>
      </c>
      <c r="J59" s="18">
        <v>928.68913999999995</v>
      </c>
      <c r="K59" s="18">
        <v>732.43983000000003</v>
      </c>
      <c r="L59" s="18">
        <v>197.88167000000001</v>
      </c>
      <c r="M59" s="40"/>
      <c r="N59" s="244"/>
      <c r="O59" s="15"/>
      <c r="P59" s="40"/>
    </row>
    <row r="60" spans="1:18" s="6" customFormat="1" x14ac:dyDescent="0.2">
      <c r="A60" s="37" t="s">
        <v>58</v>
      </c>
      <c r="B60" s="39"/>
      <c r="C60" s="20">
        <v>7963.29324</v>
      </c>
      <c r="D60" s="18">
        <v>2626.1992799999998</v>
      </c>
      <c r="E60" s="18">
        <v>1286.8896</v>
      </c>
      <c r="F60" s="18">
        <v>123.35039999999999</v>
      </c>
      <c r="G60" s="18">
        <v>3926.8539700000001</v>
      </c>
      <c r="H60" s="18">
        <v>1286.2204400000001</v>
      </c>
      <c r="I60" s="18">
        <v>789.03441999999995</v>
      </c>
      <c r="J60" s="18">
        <v>921.27761999999996</v>
      </c>
      <c r="K60" s="18">
        <v>732.43983000000003</v>
      </c>
      <c r="L60" s="18">
        <v>197.88167000000001</v>
      </c>
      <c r="M60" s="40"/>
      <c r="N60" s="244"/>
      <c r="O60" s="15"/>
      <c r="P60" s="40"/>
    </row>
    <row r="61" spans="1:18" s="6" customFormat="1" x14ac:dyDescent="0.2">
      <c r="A61" s="37" t="s">
        <v>97</v>
      </c>
      <c r="B61" s="39"/>
      <c r="C61" s="20">
        <v>11.872350000000001</v>
      </c>
      <c r="D61" s="18">
        <v>0</v>
      </c>
      <c r="E61" s="18">
        <v>0</v>
      </c>
      <c r="F61" s="18">
        <v>0</v>
      </c>
      <c r="G61" s="18">
        <v>11.872350000000001</v>
      </c>
      <c r="H61" s="18">
        <v>4.46082</v>
      </c>
      <c r="I61" s="18">
        <v>0</v>
      </c>
      <c r="J61" s="18">
        <v>7.41153</v>
      </c>
      <c r="K61" s="18">
        <v>0</v>
      </c>
      <c r="L61" s="18">
        <v>0</v>
      </c>
      <c r="M61" s="40"/>
      <c r="N61" s="244"/>
      <c r="O61" s="15"/>
      <c r="P61" s="40"/>
    </row>
    <row r="62" spans="1:18" s="6" customFormat="1" x14ac:dyDescent="0.2">
      <c r="A62" s="10" t="s">
        <v>56</v>
      </c>
      <c r="B62" s="39"/>
      <c r="C62" s="20">
        <v>345.44853999999998</v>
      </c>
      <c r="D62" s="18">
        <v>242.07665</v>
      </c>
      <c r="E62" s="18">
        <v>4.4400000000000004</v>
      </c>
      <c r="F62" s="18">
        <v>5.6509</v>
      </c>
      <c r="G62" s="18">
        <v>93.280990000000003</v>
      </c>
      <c r="H62" s="18">
        <v>4.8780700000000001</v>
      </c>
      <c r="I62" s="18">
        <v>5.1929999999999997E-2</v>
      </c>
      <c r="J62" s="18">
        <v>1.60388</v>
      </c>
      <c r="K62" s="18">
        <v>84.747110000000006</v>
      </c>
      <c r="L62" s="18">
        <v>2</v>
      </c>
      <c r="M62" s="40"/>
      <c r="N62" s="244"/>
      <c r="O62" s="15"/>
      <c r="P62" s="40"/>
    </row>
    <row r="63" spans="1:18" s="6" customFormat="1" x14ac:dyDescent="0.2">
      <c r="A63" s="10" t="s">
        <v>57</v>
      </c>
      <c r="B63" s="39"/>
      <c r="C63" s="20">
        <v>10</v>
      </c>
      <c r="D63" s="18">
        <v>10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40"/>
      <c r="N63" s="244"/>
      <c r="O63" s="15"/>
      <c r="P63" s="40"/>
    </row>
    <row r="64" spans="1:18" s="6" customFormat="1" x14ac:dyDescent="0.2">
      <c r="A64" s="37" t="s">
        <v>58</v>
      </c>
      <c r="B64" s="39"/>
      <c r="C64" s="20">
        <v>10</v>
      </c>
      <c r="D64" s="18">
        <v>10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40"/>
      <c r="N64" s="244"/>
      <c r="O64" s="15"/>
      <c r="P64" s="40"/>
    </row>
    <row r="65" spans="1:16" s="6" customFormat="1" x14ac:dyDescent="0.2">
      <c r="A65" s="37" t="s">
        <v>97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4"/>
      <c r="O65" s="15"/>
      <c r="P65" s="40"/>
    </row>
    <row r="66" spans="1:16" s="6" customFormat="1" ht="8.25" customHeight="1" x14ac:dyDescent="0.2">
      <c r="A66" s="13"/>
      <c r="B66" s="39"/>
      <c r="C66" s="1165"/>
      <c r="D66" s="1166"/>
      <c r="E66" s="1166"/>
      <c r="F66" s="1166"/>
      <c r="G66" s="1166"/>
      <c r="H66" s="1166"/>
      <c r="I66" s="1166"/>
      <c r="J66" s="1166"/>
      <c r="K66" s="1166"/>
      <c r="L66" s="1166"/>
      <c r="M66" s="40"/>
      <c r="N66" s="244"/>
      <c r="O66" s="15"/>
      <c r="P66" s="40"/>
    </row>
    <row r="67" spans="1:16" s="17" customFormat="1" x14ac:dyDescent="0.2">
      <c r="A67" s="7" t="s">
        <v>69</v>
      </c>
      <c r="B67" s="39"/>
      <c r="C67" s="1239"/>
      <c r="D67" s="1179"/>
      <c r="E67" s="1179"/>
      <c r="F67" s="1179"/>
      <c r="G67" s="1179"/>
      <c r="H67" s="1179"/>
      <c r="I67" s="1179"/>
      <c r="J67" s="1179"/>
      <c r="K67" s="1179"/>
      <c r="L67" s="1179"/>
      <c r="M67" s="1179"/>
      <c r="N67" s="244"/>
      <c r="O67" s="34"/>
      <c r="P67" s="40"/>
    </row>
    <row r="68" spans="1:16" s="17" customFormat="1" x14ac:dyDescent="0.2">
      <c r="A68" s="7" t="s">
        <v>91</v>
      </c>
      <c r="B68" s="39"/>
      <c r="C68" s="55">
        <v>8778.1141299999999</v>
      </c>
      <c r="D68" s="56">
        <v>3325.7759299999998</v>
      </c>
      <c r="E68" s="56">
        <v>1291.3296</v>
      </c>
      <c r="F68" s="56">
        <v>129.00129999999999</v>
      </c>
      <c r="G68" s="56">
        <v>4032.0073000000002</v>
      </c>
      <c r="H68" s="56">
        <v>1295.55933</v>
      </c>
      <c r="I68" s="56">
        <v>789.08635000000004</v>
      </c>
      <c r="J68" s="56">
        <v>930.29301999999996</v>
      </c>
      <c r="K68" s="56">
        <v>817.18694000000005</v>
      </c>
      <c r="L68" s="56">
        <v>199.88167000000001</v>
      </c>
      <c r="M68" s="40"/>
      <c r="N68" s="244"/>
      <c r="O68" s="34"/>
      <c r="P68" s="40"/>
    </row>
    <row r="69" spans="1:16" s="17" customFormat="1" ht="18" customHeight="1" x14ac:dyDescent="0.2">
      <c r="A69" s="7" t="s">
        <v>71</v>
      </c>
      <c r="B69" s="39"/>
      <c r="C69" s="45">
        <v>158.63933</v>
      </c>
      <c r="D69" s="22">
        <v>23.725000000000001</v>
      </c>
      <c r="E69" s="22">
        <v>36.706980000000001</v>
      </c>
      <c r="F69" s="22">
        <v>0.51300000000000001</v>
      </c>
      <c r="G69" s="22">
        <v>97.69435</v>
      </c>
      <c r="H69" s="22">
        <v>24.076280000000001</v>
      </c>
      <c r="I69" s="22">
        <v>25.39733</v>
      </c>
      <c r="J69" s="22">
        <v>20.965509999999998</v>
      </c>
      <c r="K69" s="22">
        <v>15.426270000000001</v>
      </c>
      <c r="L69" s="22">
        <v>11.82897</v>
      </c>
      <c r="M69" s="40"/>
      <c r="N69" s="244"/>
      <c r="O69" s="34"/>
      <c r="P69" s="40"/>
    </row>
    <row r="76" spans="1:16" x14ac:dyDescent="0.2">
      <c r="A76" s="246"/>
    </row>
    <row r="77" spans="1:16" x14ac:dyDescent="0.2">
      <c r="A77" s="1241"/>
      <c r="B77" s="1179"/>
      <c r="C77" s="1179"/>
      <c r="D77" s="1179"/>
      <c r="E77" s="1179"/>
      <c r="F77" s="1179"/>
      <c r="G77" s="1179"/>
      <c r="H77" s="1179"/>
      <c r="I77" s="1179"/>
      <c r="J77" s="1179"/>
    </row>
  </sheetData>
  <mergeCells count="31">
    <mergeCell ref="A77:J77"/>
    <mergeCell ref="C38:L38"/>
    <mergeCell ref="C67:M67"/>
    <mergeCell ref="C51:L51"/>
    <mergeCell ref="C57:L57"/>
    <mergeCell ref="C66:L66"/>
    <mergeCell ref="C47:L47"/>
    <mergeCell ref="A52:L52"/>
    <mergeCell ref="A1:G1"/>
    <mergeCell ref="A5:B8"/>
    <mergeCell ref="C8:L8"/>
    <mergeCell ref="F5:F7"/>
    <mergeCell ref="G6:G7"/>
    <mergeCell ref="A2:L2"/>
    <mergeCell ref="G5:L5"/>
    <mergeCell ref="A3:H3"/>
    <mergeCell ref="C10:L10"/>
    <mergeCell ref="H6:K6"/>
    <mergeCell ref="C29:L29"/>
    <mergeCell ref="C48:L48"/>
    <mergeCell ref="C28:L28"/>
    <mergeCell ref="C32:L32"/>
    <mergeCell ref="A33:L33"/>
    <mergeCell ref="C19:L19"/>
    <mergeCell ref="C13:L13"/>
    <mergeCell ref="A9:L9"/>
    <mergeCell ref="A14:L14"/>
    <mergeCell ref="L6:L7"/>
    <mergeCell ref="D5:D7"/>
    <mergeCell ref="E5:E7"/>
    <mergeCell ref="C5:C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9" enableFormatConditionsCalculation="0">
    <pageSetUpPr fitToPage="1"/>
  </sheetPr>
  <dimension ref="A1:R232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41.5703125" style="77" customWidth="1" collapsed="1"/>
    <col min="2" max="2" width="2.5703125" style="71" customWidth="1" collapsed="1"/>
    <col min="3" max="3" width="10.7109375" style="71" customWidth="1" collapsed="1"/>
    <col min="4" max="6" width="9.7109375" style="71" customWidth="1" collapsed="1"/>
    <col min="7" max="7" width="10.5703125" style="71" bestFit="1" customWidth="1" collapsed="1"/>
    <col min="8" max="11" width="9.7109375" style="71" customWidth="1" collapsed="1"/>
    <col min="12" max="12" width="9.7109375" style="77" customWidth="1" collapsed="1"/>
    <col min="13" max="16384" width="11.42578125" style="77" collapsed="1"/>
  </cols>
  <sheetData>
    <row r="1" spans="1:18" s="160" customFormat="1" ht="21.75" customHeight="1" x14ac:dyDescent="0.25">
      <c r="A1" s="1230" t="s">
        <v>116</v>
      </c>
      <c r="B1" s="1231"/>
      <c r="C1" s="1231"/>
      <c r="D1" s="1231"/>
      <c r="E1" s="1231"/>
      <c r="F1" s="1231"/>
      <c r="G1" s="1231"/>
      <c r="H1" s="159"/>
      <c r="I1" s="159"/>
      <c r="J1" s="159"/>
      <c r="K1" s="159"/>
      <c r="L1" s="159"/>
    </row>
    <row r="2" spans="1:18" s="160" customFormat="1" ht="21.75" customHeight="1" x14ac:dyDescent="0.25">
      <c r="A2" s="1178" t="s">
        <v>118</v>
      </c>
      <c r="B2" s="1232"/>
      <c r="C2" s="1232"/>
      <c r="D2" s="1232"/>
      <c r="E2" s="1232"/>
      <c r="F2" s="1232"/>
      <c r="G2" s="1232"/>
      <c r="H2" s="1232"/>
      <c r="I2" s="1232"/>
      <c r="J2" s="1232"/>
      <c r="K2" s="1232"/>
      <c r="L2" s="1232"/>
    </row>
    <row r="3" spans="1:18" s="160" customFormat="1" ht="21.75" customHeight="1" x14ac:dyDescent="0.25">
      <c r="A3" s="160" t="s">
        <v>797</v>
      </c>
      <c r="B3" s="161"/>
      <c r="C3" s="161"/>
      <c r="D3" s="161"/>
      <c r="E3" s="161"/>
      <c r="F3" s="161"/>
      <c r="G3" s="161"/>
      <c r="H3" s="161"/>
      <c r="I3" s="161"/>
      <c r="J3" s="161"/>
      <c r="K3" s="161"/>
      <c r="L3" s="161"/>
    </row>
    <row r="4" spans="1:18" s="164" customFormat="1" ht="15" x14ac:dyDescent="0.2">
      <c r="A4" s="237"/>
      <c r="B4" s="237"/>
      <c r="C4" s="251"/>
      <c r="D4" s="251"/>
      <c r="E4" s="251"/>
      <c r="F4" s="251"/>
      <c r="G4" s="237"/>
      <c r="H4" s="251"/>
      <c r="I4" s="251"/>
      <c r="J4" s="237"/>
      <c r="K4" s="237"/>
      <c r="L4" s="251"/>
    </row>
    <row r="5" spans="1:18" s="174" customFormat="1" ht="12.75" customHeight="1" x14ac:dyDescent="0.2">
      <c r="A5" s="1217" t="s">
        <v>5</v>
      </c>
      <c r="B5" s="1167"/>
      <c r="C5" s="1213" t="s">
        <v>272</v>
      </c>
      <c r="D5" s="1213" t="s">
        <v>18</v>
      </c>
      <c r="E5" s="1213" t="s">
        <v>19</v>
      </c>
      <c r="F5" s="1213" t="s">
        <v>20</v>
      </c>
      <c r="G5" s="1242" t="s">
        <v>21</v>
      </c>
      <c r="H5" s="1243"/>
      <c r="I5" s="1243"/>
      <c r="J5" s="1243"/>
      <c r="K5" s="1243"/>
      <c r="L5" s="1244"/>
    </row>
    <row r="6" spans="1:18" s="164" customFormat="1" ht="12.75" customHeight="1" x14ac:dyDescent="0.2">
      <c r="A6" s="1218"/>
      <c r="B6" s="1168"/>
      <c r="C6" s="1213"/>
      <c r="D6" s="1213"/>
      <c r="E6" s="1213"/>
      <c r="F6" s="1213"/>
      <c r="G6" s="1161" t="s">
        <v>22</v>
      </c>
      <c r="H6" s="1216" t="s">
        <v>23</v>
      </c>
      <c r="I6" s="1238"/>
      <c r="J6" s="1238"/>
      <c r="K6" s="1238"/>
      <c r="L6" s="1233" t="s">
        <v>24</v>
      </c>
    </row>
    <row r="7" spans="1:18" s="164" customFormat="1" ht="46.5" customHeight="1" x14ac:dyDescent="0.2">
      <c r="A7" s="1218"/>
      <c r="B7" s="1168"/>
      <c r="C7" s="1213"/>
      <c r="D7" s="1213"/>
      <c r="E7" s="1213"/>
      <c r="F7" s="1213"/>
      <c r="G7" s="1162"/>
      <c r="H7" s="166" t="s">
        <v>25</v>
      </c>
      <c r="I7" s="166" t="s">
        <v>26</v>
      </c>
      <c r="J7" s="166" t="s">
        <v>27</v>
      </c>
      <c r="K7" s="222" t="s">
        <v>28</v>
      </c>
      <c r="L7" s="1234"/>
    </row>
    <row r="8" spans="1:18" s="164" customFormat="1" ht="12.75" customHeight="1" x14ac:dyDescent="0.2">
      <c r="A8" s="1219"/>
      <c r="B8" s="1169"/>
      <c r="C8" s="1216" t="s">
        <v>301</v>
      </c>
      <c r="D8" s="1235"/>
      <c r="E8" s="1235"/>
      <c r="F8" s="1235"/>
      <c r="G8" s="1235"/>
      <c r="H8" s="1235"/>
      <c r="I8" s="1235"/>
      <c r="J8" s="1235"/>
      <c r="K8" s="1235"/>
      <c r="L8" s="1235"/>
    </row>
    <row r="9" spans="1:18" s="74" customFormat="1" ht="39.75" customHeight="1" x14ac:dyDescent="0.2">
      <c r="A9" s="1151" t="s">
        <v>254</v>
      </c>
      <c r="B9" s="1154"/>
      <c r="C9" s="1154"/>
      <c r="D9" s="1154"/>
      <c r="E9" s="1154"/>
      <c r="F9" s="1154"/>
      <c r="G9" s="1154"/>
      <c r="H9" s="1154"/>
      <c r="I9" s="1154"/>
      <c r="J9" s="1154"/>
      <c r="K9" s="1154"/>
      <c r="L9" s="1154"/>
      <c r="M9" s="76"/>
      <c r="N9" s="75"/>
    </row>
    <row r="10" spans="1:18" s="8" customFormat="1" ht="18" customHeight="1" x14ac:dyDescent="0.2">
      <c r="A10" s="7" t="s">
        <v>302</v>
      </c>
      <c r="B10" s="7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249"/>
      <c r="N10" s="249"/>
      <c r="O10" s="249"/>
      <c r="P10" s="249"/>
      <c r="Q10" s="249"/>
      <c r="R10" s="249"/>
    </row>
    <row r="11" spans="1:18" s="11" customFormat="1" ht="18" customHeight="1" x14ac:dyDescent="0.2">
      <c r="A11" s="10" t="s">
        <v>59</v>
      </c>
      <c r="B11" s="10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18">
        <v>0</v>
      </c>
      <c r="L11" s="18">
        <v>0</v>
      </c>
      <c r="M11" s="250"/>
      <c r="N11" s="250"/>
      <c r="O11" s="250"/>
      <c r="P11" s="250"/>
      <c r="Q11" s="250"/>
      <c r="R11" s="250"/>
    </row>
    <row r="12" spans="1:18" s="6" customFormat="1" x14ac:dyDescent="0.2">
      <c r="A12" s="37" t="s">
        <v>58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18">
        <v>0</v>
      </c>
      <c r="L12" s="18">
        <v>0</v>
      </c>
      <c r="M12" s="40"/>
      <c r="N12" s="39"/>
      <c r="P12" s="40"/>
    </row>
    <row r="13" spans="1:18" s="6" customFormat="1" x14ac:dyDescent="0.2">
      <c r="A13" s="37" t="s">
        <v>97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40"/>
      <c r="N13" s="39"/>
      <c r="P13" s="40"/>
    </row>
    <row r="14" spans="1:18" s="11" customFormat="1" x14ac:dyDescent="0.2">
      <c r="A14" s="10" t="s">
        <v>60</v>
      </c>
      <c r="B14" s="10"/>
      <c r="C14" s="20">
        <v>1.528E-2</v>
      </c>
      <c r="D14" s="18">
        <v>1.4619999999999999E-2</v>
      </c>
      <c r="E14" s="18">
        <v>0</v>
      </c>
      <c r="F14" s="18">
        <v>0</v>
      </c>
      <c r="G14" s="18">
        <v>6.6E-4</v>
      </c>
      <c r="H14" s="18">
        <v>0</v>
      </c>
      <c r="I14" s="18">
        <v>0</v>
      </c>
      <c r="J14" s="18">
        <v>0</v>
      </c>
      <c r="K14" s="18">
        <v>6.6E-4</v>
      </c>
      <c r="L14" s="18">
        <v>0</v>
      </c>
      <c r="M14" s="250"/>
      <c r="N14" s="250"/>
      <c r="O14" s="250"/>
      <c r="P14" s="250"/>
      <c r="Q14" s="250"/>
      <c r="R14" s="250"/>
    </row>
    <row r="15" spans="1:18" s="6" customFormat="1" x14ac:dyDescent="0.2">
      <c r="A15" s="37" t="s">
        <v>58</v>
      </c>
      <c r="B15" s="39"/>
      <c r="C15" s="20">
        <v>1.528E-2</v>
      </c>
      <c r="D15" s="18">
        <v>1.4619999999999999E-2</v>
      </c>
      <c r="E15" s="18">
        <v>0</v>
      </c>
      <c r="F15" s="18">
        <v>0</v>
      </c>
      <c r="G15" s="18">
        <v>6.6E-4</v>
      </c>
      <c r="H15" s="18">
        <v>0</v>
      </c>
      <c r="I15" s="18">
        <v>0</v>
      </c>
      <c r="J15" s="18">
        <v>0</v>
      </c>
      <c r="K15" s="18">
        <v>6.6E-4</v>
      </c>
      <c r="L15" s="18">
        <v>0</v>
      </c>
      <c r="M15" s="40"/>
      <c r="N15" s="39"/>
      <c r="P15" s="40"/>
    </row>
    <row r="16" spans="1:18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40"/>
      <c r="N16" s="39"/>
      <c r="P16" s="40"/>
    </row>
    <row r="17" spans="1:18" s="17" customFormat="1" ht="18" customHeight="1" x14ac:dyDescent="0.2">
      <c r="A17" s="13" t="s">
        <v>14</v>
      </c>
      <c r="B17" s="39"/>
      <c r="C17" s="45">
        <v>1.528E-2</v>
      </c>
      <c r="D17" s="22">
        <v>1.4619999999999999E-2</v>
      </c>
      <c r="E17" s="22">
        <v>0</v>
      </c>
      <c r="F17" s="22">
        <v>0</v>
      </c>
      <c r="G17" s="22">
        <v>6.6E-4</v>
      </c>
      <c r="H17" s="22">
        <v>0</v>
      </c>
      <c r="I17" s="22">
        <v>0</v>
      </c>
      <c r="J17" s="22">
        <v>0</v>
      </c>
      <c r="K17" s="22">
        <v>6.6E-4</v>
      </c>
      <c r="L17" s="22">
        <v>0</v>
      </c>
      <c r="M17" s="40"/>
      <c r="N17" s="39"/>
      <c r="P17" s="40"/>
    </row>
    <row r="18" spans="1:18" s="8" customFormat="1" ht="18" customHeight="1" x14ac:dyDescent="0.2">
      <c r="A18" s="7" t="s">
        <v>68</v>
      </c>
      <c r="B18" s="7"/>
      <c r="C18" s="45"/>
      <c r="D18" s="22"/>
      <c r="E18" s="22"/>
      <c r="F18" s="22"/>
      <c r="G18" s="22"/>
      <c r="H18" s="22"/>
      <c r="I18" s="22"/>
      <c r="J18" s="22"/>
      <c r="K18" s="22"/>
      <c r="L18" s="22"/>
      <c r="M18" s="249"/>
      <c r="N18" s="249"/>
      <c r="O18" s="249"/>
      <c r="P18" s="249"/>
      <c r="Q18" s="249"/>
      <c r="R18" s="249"/>
    </row>
    <row r="19" spans="1:18" s="6" customFormat="1" ht="18" customHeight="1" x14ac:dyDescent="0.2">
      <c r="A19" s="10" t="s">
        <v>55</v>
      </c>
      <c r="B19" s="39"/>
      <c r="C19" s="20">
        <v>9540.7719099999995</v>
      </c>
      <c r="D19" s="18">
        <v>3349.95136</v>
      </c>
      <c r="E19" s="18">
        <v>1571.9906599999999</v>
      </c>
      <c r="F19" s="18">
        <v>219.66478000000001</v>
      </c>
      <c r="G19" s="18">
        <v>4399.1651000000002</v>
      </c>
      <c r="H19" s="18">
        <v>1519.87473</v>
      </c>
      <c r="I19" s="18">
        <v>713.09432000000004</v>
      </c>
      <c r="J19" s="18">
        <v>921.14684999999997</v>
      </c>
      <c r="K19" s="18">
        <v>1103.45588</v>
      </c>
      <c r="L19" s="18">
        <v>141.59333000000001</v>
      </c>
      <c r="M19" s="40"/>
      <c r="N19" s="39"/>
      <c r="P19" s="40"/>
    </row>
    <row r="20" spans="1:18" s="6" customFormat="1" x14ac:dyDescent="0.2">
      <c r="A20" s="37" t="s">
        <v>58</v>
      </c>
      <c r="B20" s="39"/>
      <c r="C20" s="20">
        <v>9481.0552299999999</v>
      </c>
      <c r="D20" s="18">
        <v>3316.1980100000001</v>
      </c>
      <c r="E20" s="18">
        <v>1568.5579299999999</v>
      </c>
      <c r="F20" s="18">
        <v>219.66478000000001</v>
      </c>
      <c r="G20" s="18">
        <v>4376.6345000000001</v>
      </c>
      <c r="H20" s="18">
        <v>1517.2522300000001</v>
      </c>
      <c r="I20" s="18">
        <v>704.03260999999998</v>
      </c>
      <c r="J20" s="18">
        <v>913.25708999999995</v>
      </c>
      <c r="K20" s="18">
        <v>1100.4992500000001</v>
      </c>
      <c r="L20" s="18">
        <v>141.59333000000001</v>
      </c>
      <c r="M20" s="40"/>
      <c r="N20" s="39"/>
      <c r="P20" s="40"/>
    </row>
    <row r="21" spans="1:18" s="6" customFormat="1" x14ac:dyDescent="0.2">
      <c r="A21" s="37" t="s">
        <v>97</v>
      </c>
      <c r="B21" s="39"/>
      <c r="C21" s="20">
        <v>59.716679999999997</v>
      </c>
      <c r="D21" s="18">
        <v>33.753349999999998</v>
      </c>
      <c r="E21" s="18">
        <v>3.4327299999999998</v>
      </c>
      <c r="F21" s="18">
        <v>0</v>
      </c>
      <c r="G21" s="18">
        <v>22.530609999999999</v>
      </c>
      <c r="H21" s="18">
        <v>2.6225100000000001</v>
      </c>
      <c r="I21" s="18">
        <v>9.0617099999999997</v>
      </c>
      <c r="J21" s="18">
        <v>7.8897599999999999</v>
      </c>
      <c r="K21" s="18">
        <v>2.9566300000000001</v>
      </c>
      <c r="L21" s="18">
        <v>0</v>
      </c>
      <c r="M21" s="40"/>
      <c r="N21" s="39"/>
      <c r="P21" s="40"/>
    </row>
    <row r="22" spans="1:18" s="6" customFormat="1" x14ac:dyDescent="0.2">
      <c r="A22" s="10" t="s">
        <v>56</v>
      </c>
      <c r="B22" s="39"/>
      <c r="C22" s="20">
        <v>36.746259999999999</v>
      </c>
      <c r="D22" s="18">
        <v>16.507069999999999</v>
      </c>
      <c r="E22" s="18">
        <v>1.2502599999999999</v>
      </c>
      <c r="F22" s="18">
        <v>0</v>
      </c>
      <c r="G22" s="18">
        <v>18.98893</v>
      </c>
      <c r="H22" s="18">
        <v>3.4375200000000001</v>
      </c>
      <c r="I22" s="18">
        <v>1.1856500000000001</v>
      </c>
      <c r="J22" s="18">
        <v>2.7065100000000002</v>
      </c>
      <c r="K22" s="18">
        <v>10.645390000000001</v>
      </c>
      <c r="L22" s="18">
        <v>1.0138499999999999</v>
      </c>
      <c r="M22" s="40"/>
      <c r="N22" s="39"/>
      <c r="P22" s="40"/>
    </row>
    <row r="23" spans="1:18" s="6" customFormat="1" x14ac:dyDescent="0.2">
      <c r="A23" s="10" t="s">
        <v>57</v>
      </c>
      <c r="B23" s="39"/>
      <c r="C23" s="20">
        <v>4.7251899999999996</v>
      </c>
      <c r="D23" s="18">
        <v>3.88381</v>
      </c>
      <c r="E23" s="18">
        <v>0.14196</v>
      </c>
      <c r="F23" s="18">
        <v>0</v>
      </c>
      <c r="G23" s="18">
        <v>0.69942000000000004</v>
      </c>
      <c r="H23" s="18">
        <v>3.354E-2</v>
      </c>
      <c r="I23" s="18">
        <v>3.0620000000000001E-2</v>
      </c>
      <c r="J23" s="18">
        <v>0.32111000000000001</v>
      </c>
      <c r="K23" s="18">
        <v>0.31413999999999997</v>
      </c>
      <c r="L23" s="18">
        <v>0</v>
      </c>
      <c r="M23" s="40"/>
      <c r="N23" s="39"/>
      <c r="P23" s="40"/>
    </row>
    <row r="24" spans="1:18" s="6" customFormat="1" x14ac:dyDescent="0.2">
      <c r="A24" s="37" t="s">
        <v>58</v>
      </c>
      <c r="B24" s="39"/>
      <c r="C24" s="20">
        <v>4.5832300000000004</v>
      </c>
      <c r="D24" s="18">
        <v>3.88381</v>
      </c>
      <c r="E24" s="18">
        <v>0</v>
      </c>
      <c r="F24" s="18">
        <v>0</v>
      </c>
      <c r="G24" s="18">
        <v>0.69942000000000004</v>
      </c>
      <c r="H24" s="18">
        <v>3.354E-2</v>
      </c>
      <c r="I24" s="18">
        <v>3.0620000000000001E-2</v>
      </c>
      <c r="J24" s="18">
        <v>0.32111000000000001</v>
      </c>
      <c r="K24" s="18">
        <v>0.31413999999999997</v>
      </c>
      <c r="L24" s="18">
        <v>0</v>
      </c>
      <c r="M24" s="40"/>
      <c r="N24" s="39"/>
      <c r="P24" s="40"/>
    </row>
    <row r="25" spans="1:18" s="6" customFormat="1" x14ac:dyDescent="0.2">
      <c r="A25" s="37" t="s">
        <v>97</v>
      </c>
      <c r="B25" s="39"/>
      <c r="C25" s="20">
        <v>0.14196</v>
      </c>
      <c r="D25" s="18">
        <v>0</v>
      </c>
      <c r="E25" s="18">
        <v>0.14196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39"/>
      <c r="P25" s="40"/>
    </row>
    <row r="26" spans="1:18" s="17" customFormat="1" ht="18" customHeight="1" x14ac:dyDescent="0.2">
      <c r="A26" s="13" t="s">
        <v>14</v>
      </c>
      <c r="B26" s="39"/>
      <c r="C26" s="45">
        <v>9582.2433500000006</v>
      </c>
      <c r="D26" s="22">
        <v>3370.3422399999999</v>
      </c>
      <c r="E26" s="22">
        <v>1573.3828799999999</v>
      </c>
      <c r="F26" s="22">
        <v>219.66478000000001</v>
      </c>
      <c r="G26" s="22">
        <v>4418.8534499999996</v>
      </c>
      <c r="H26" s="22">
        <v>1523.3458000000001</v>
      </c>
      <c r="I26" s="22">
        <v>714.31059000000005</v>
      </c>
      <c r="J26" s="22">
        <v>924.17447000000004</v>
      </c>
      <c r="K26" s="22">
        <v>1114.4154100000001</v>
      </c>
      <c r="L26" s="22">
        <v>142.60719</v>
      </c>
      <c r="M26" s="40"/>
      <c r="N26" s="39"/>
      <c r="P26" s="40"/>
    </row>
    <row r="27" spans="1:18" s="6" customFormat="1" ht="8.25" customHeight="1" x14ac:dyDescent="0.2">
      <c r="A27" s="13"/>
      <c r="B27" s="39"/>
      <c r="C27" s="1165"/>
      <c r="D27" s="1166"/>
      <c r="E27" s="1166"/>
      <c r="F27" s="1166"/>
      <c r="G27" s="1166"/>
      <c r="H27" s="1166"/>
      <c r="I27" s="1166"/>
      <c r="J27" s="1166"/>
      <c r="K27" s="1166"/>
      <c r="L27" s="1166"/>
      <c r="M27" s="40"/>
      <c r="N27" s="39"/>
      <c r="P27" s="40"/>
    </row>
    <row r="28" spans="1:18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J28" s="22"/>
      <c r="K28" s="22"/>
      <c r="L28" s="22"/>
      <c r="M28" s="40"/>
      <c r="N28" s="39"/>
      <c r="P28" s="40"/>
    </row>
    <row r="29" spans="1:18" s="17" customFormat="1" ht="18" customHeight="1" x14ac:dyDescent="0.2">
      <c r="A29" s="93" t="s">
        <v>70</v>
      </c>
      <c r="B29" s="39"/>
      <c r="C29" s="55">
        <v>9582.2586300000003</v>
      </c>
      <c r="D29" s="56">
        <v>3370.3568599999999</v>
      </c>
      <c r="E29" s="56">
        <v>1573.3828799999999</v>
      </c>
      <c r="F29" s="56">
        <v>219.66478000000001</v>
      </c>
      <c r="G29" s="56">
        <v>4418.8541100000002</v>
      </c>
      <c r="H29" s="56">
        <v>1523.3458000000001</v>
      </c>
      <c r="I29" s="56">
        <v>714.31059000000005</v>
      </c>
      <c r="J29" s="56">
        <v>924.17447000000004</v>
      </c>
      <c r="K29" s="56">
        <v>1114.41607</v>
      </c>
      <c r="L29" s="56">
        <v>142.60719</v>
      </c>
      <c r="M29" s="40"/>
      <c r="N29" s="39"/>
      <c r="P29" s="40"/>
    </row>
    <row r="30" spans="1:18" s="17" customFormat="1" ht="18" customHeight="1" x14ac:dyDescent="0.2">
      <c r="A30" s="7" t="s">
        <v>71</v>
      </c>
      <c r="B30" s="39"/>
      <c r="C30" s="45"/>
      <c r="D30" s="22"/>
      <c r="E30" s="22"/>
      <c r="F30" s="22"/>
      <c r="G30" s="22"/>
      <c r="H30" s="22"/>
      <c r="I30" s="22"/>
      <c r="J30" s="22"/>
      <c r="K30" s="22"/>
      <c r="L30" s="22"/>
      <c r="M30" s="40"/>
      <c r="N30" s="39"/>
      <c r="P30" s="40"/>
    </row>
    <row r="31" spans="1:18" s="6" customFormat="1" ht="18" customHeight="1" x14ac:dyDescent="0.2">
      <c r="A31" s="10" t="s">
        <v>62</v>
      </c>
      <c r="B31" s="39"/>
      <c r="C31" s="20">
        <v>3.9696400000000001</v>
      </c>
      <c r="D31" s="18">
        <v>3.34998</v>
      </c>
      <c r="E31" s="18">
        <v>7.5079999999999994E-2</v>
      </c>
      <c r="F31" s="18">
        <v>8.6629999999999999E-2</v>
      </c>
      <c r="G31" s="18">
        <v>0.45795000000000002</v>
      </c>
      <c r="H31" s="18">
        <v>0.17221</v>
      </c>
      <c r="I31" s="18">
        <v>8.4940000000000002E-2</v>
      </c>
      <c r="J31" s="18">
        <v>0.13458999999999999</v>
      </c>
      <c r="K31" s="18">
        <v>6.6199999999999995E-2</v>
      </c>
      <c r="L31" s="18">
        <v>0</v>
      </c>
      <c r="M31" s="40"/>
      <c r="N31" s="39"/>
      <c r="P31" s="40"/>
    </row>
    <row r="32" spans="1:18" s="6" customFormat="1" x14ac:dyDescent="0.2">
      <c r="A32" s="10" t="s">
        <v>15</v>
      </c>
      <c r="B32" s="39"/>
      <c r="C32" s="20">
        <v>14.075049999999999</v>
      </c>
      <c r="D32" s="18">
        <v>1.33369</v>
      </c>
      <c r="E32" s="18">
        <v>0.52936000000000005</v>
      </c>
      <c r="F32" s="18">
        <v>4.3979999999999998E-2</v>
      </c>
      <c r="G32" s="18">
        <v>12.16802</v>
      </c>
      <c r="H32" s="18">
        <v>4.1647499999999997</v>
      </c>
      <c r="I32" s="18">
        <v>4.4740200000000003</v>
      </c>
      <c r="J32" s="18">
        <v>3.1196799999999998</v>
      </c>
      <c r="K32" s="18">
        <v>0.18962000000000001</v>
      </c>
      <c r="L32" s="18">
        <v>0.21995000000000001</v>
      </c>
      <c r="M32" s="40"/>
      <c r="N32" s="39"/>
      <c r="P32" s="40"/>
    </row>
    <row r="33" spans="1:18" s="6" customFormat="1" x14ac:dyDescent="0.2">
      <c r="A33" s="10" t="s">
        <v>16</v>
      </c>
      <c r="B33" s="39"/>
      <c r="C33" s="20">
        <v>38.192100000000003</v>
      </c>
      <c r="D33" s="18">
        <v>2.3480000000000001E-2</v>
      </c>
      <c r="E33" s="18">
        <v>18.869029999999999</v>
      </c>
      <c r="F33" s="18">
        <v>1.6840000000000001E-2</v>
      </c>
      <c r="G33" s="18">
        <v>19.28275</v>
      </c>
      <c r="H33" s="18">
        <v>7.7770999999999999</v>
      </c>
      <c r="I33" s="18">
        <v>3.5971099999999998</v>
      </c>
      <c r="J33" s="18">
        <v>2.5506500000000001</v>
      </c>
      <c r="K33" s="18">
        <v>0.28481000000000001</v>
      </c>
      <c r="L33" s="18">
        <v>5.0730899999999997</v>
      </c>
      <c r="M33" s="40"/>
      <c r="N33" s="39"/>
      <c r="P33" s="40"/>
    </row>
    <row r="34" spans="1:18" s="6" customFormat="1" x14ac:dyDescent="0.2">
      <c r="A34" s="10" t="s">
        <v>63</v>
      </c>
      <c r="B34" s="39"/>
      <c r="C34" s="20">
        <v>1.81288</v>
      </c>
      <c r="D34" s="18">
        <v>8.4000000000000003E-4</v>
      </c>
      <c r="E34" s="18">
        <v>0.28799999999999998</v>
      </c>
      <c r="F34" s="18">
        <v>0</v>
      </c>
      <c r="G34" s="18">
        <v>1.5240400000000001</v>
      </c>
      <c r="H34" s="18">
        <v>1.16906</v>
      </c>
      <c r="I34" s="18">
        <v>0.11697</v>
      </c>
      <c r="J34" s="18">
        <v>3.1189999999999999E-2</v>
      </c>
      <c r="K34" s="18">
        <v>0</v>
      </c>
      <c r="L34" s="18">
        <v>0.20682</v>
      </c>
      <c r="M34" s="40"/>
      <c r="N34" s="39"/>
      <c r="P34" s="40"/>
    </row>
    <row r="35" spans="1:18" s="6" customFormat="1" x14ac:dyDescent="0.2">
      <c r="A35" s="10" t="s">
        <v>740</v>
      </c>
      <c r="B35" s="39"/>
      <c r="C35" s="20">
        <v>0.89344999999999997</v>
      </c>
      <c r="D35" s="18">
        <v>6.8300000000000001E-3</v>
      </c>
      <c r="E35" s="18">
        <v>1.6729999999999998E-2</v>
      </c>
      <c r="F35" s="18">
        <v>0</v>
      </c>
      <c r="G35" s="18">
        <v>0.86989000000000005</v>
      </c>
      <c r="H35" s="18">
        <v>0.21087</v>
      </c>
      <c r="I35" s="18">
        <v>0.62749999999999995</v>
      </c>
      <c r="J35" s="18">
        <v>7.2700000000000004E-3</v>
      </c>
      <c r="K35" s="18">
        <v>0</v>
      </c>
      <c r="L35" s="18">
        <v>2.4250000000000001E-2</v>
      </c>
      <c r="M35" s="40"/>
      <c r="N35" s="39"/>
      <c r="P35" s="40"/>
    </row>
    <row r="36" spans="1:18" s="6" customFormat="1" x14ac:dyDescent="0.2">
      <c r="A36" s="10" t="s">
        <v>64</v>
      </c>
      <c r="B36" s="39"/>
      <c r="C36" s="20"/>
      <c r="D36" s="18"/>
      <c r="E36" s="18"/>
      <c r="F36" s="18"/>
      <c r="G36" s="18"/>
      <c r="H36" s="18"/>
      <c r="I36" s="18"/>
      <c r="J36" s="18"/>
      <c r="K36" s="18"/>
      <c r="L36" s="18"/>
      <c r="M36" s="40"/>
      <c r="N36" s="39"/>
      <c r="P36" s="40"/>
    </row>
    <row r="37" spans="1:18" s="6" customFormat="1" x14ac:dyDescent="0.2">
      <c r="A37" s="10" t="s">
        <v>65</v>
      </c>
      <c r="B37" s="39"/>
      <c r="C37" s="20">
        <v>32.541910000000001</v>
      </c>
      <c r="D37" s="18">
        <v>12.45759</v>
      </c>
      <c r="E37" s="18">
        <v>13.907489999999999</v>
      </c>
      <c r="F37" s="18">
        <v>0</v>
      </c>
      <c r="G37" s="18">
        <v>6.1768400000000003</v>
      </c>
      <c r="H37" s="18">
        <v>0.95377000000000001</v>
      </c>
      <c r="I37" s="18">
        <v>1.7646299999999999</v>
      </c>
      <c r="J37" s="18">
        <v>3.03708</v>
      </c>
      <c r="K37" s="18">
        <v>8.0170000000000005E-2</v>
      </c>
      <c r="L37" s="18">
        <v>0.34118999999999999</v>
      </c>
      <c r="M37" s="40"/>
      <c r="N37" s="39"/>
      <c r="P37" s="40"/>
    </row>
    <row r="38" spans="1:18" s="6" customFormat="1" x14ac:dyDescent="0.2">
      <c r="A38" s="10" t="s">
        <v>66</v>
      </c>
      <c r="B38" s="39"/>
      <c r="C38" s="20"/>
      <c r="D38" s="18"/>
      <c r="E38" s="18"/>
      <c r="F38" s="18"/>
      <c r="G38" s="18"/>
      <c r="H38" s="18"/>
      <c r="I38" s="18"/>
      <c r="J38" s="18"/>
      <c r="K38" s="18"/>
      <c r="L38" s="18"/>
      <c r="M38" s="40"/>
      <c r="N38" s="39"/>
      <c r="P38" s="40"/>
    </row>
    <row r="39" spans="1:18" s="6" customFormat="1" x14ac:dyDescent="0.2">
      <c r="A39" s="10" t="s">
        <v>67</v>
      </c>
      <c r="B39" s="39"/>
      <c r="C39" s="20">
        <v>186.81532000000001</v>
      </c>
      <c r="D39" s="18">
        <v>35.787469999999999</v>
      </c>
      <c r="E39" s="18">
        <v>49.134390000000003</v>
      </c>
      <c r="F39" s="18">
        <v>3.3456999999999999</v>
      </c>
      <c r="G39" s="18">
        <v>98.547759999999997</v>
      </c>
      <c r="H39" s="18">
        <v>39.086979999999997</v>
      </c>
      <c r="I39" s="18">
        <v>17.902259999999998</v>
      </c>
      <c r="J39" s="18">
        <v>19.607579999999999</v>
      </c>
      <c r="K39" s="18">
        <v>19.95628</v>
      </c>
      <c r="L39" s="18">
        <v>1.9946600000000001</v>
      </c>
      <c r="M39" s="40"/>
      <c r="N39" s="39"/>
      <c r="P39" s="40"/>
    </row>
    <row r="40" spans="1:18" s="17" customFormat="1" ht="18" customHeight="1" x14ac:dyDescent="0.2">
      <c r="A40" s="13" t="s">
        <v>14</v>
      </c>
      <c r="B40" s="39"/>
      <c r="C40" s="45">
        <v>278.30034000000001</v>
      </c>
      <c r="D40" s="22">
        <v>52.959879999999998</v>
      </c>
      <c r="E40" s="22">
        <v>82.820080000000004</v>
      </c>
      <c r="F40" s="22">
        <v>3.49315</v>
      </c>
      <c r="G40" s="22">
        <v>139.02724000000001</v>
      </c>
      <c r="H40" s="22">
        <v>53.534730000000003</v>
      </c>
      <c r="I40" s="22">
        <v>28.567430000000002</v>
      </c>
      <c r="J40" s="22">
        <v>28.488040000000002</v>
      </c>
      <c r="K40" s="22">
        <v>20.577089999999998</v>
      </c>
      <c r="L40" s="22">
        <v>7.8599500000000004</v>
      </c>
      <c r="M40" s="40"/>
      <c r="N40" s="39"/>
      <c r="P40" s="40"/>
    </row>
    <row r="41" spans="1:18" s="6" customFormat="1" x14ac:dyDescent="0.2">
      <c r="A41" s="13"/>
      <c r="B41" s="39"/>
      <c r="C41" s="20"/>
      <c r="D41" s="18"/>
      <c r="E41" s="18"/>
      <c r="F41" s="18"/>
      <c r="G41" s="18"/>
      <c r="H41" s="18"/>
      <c r="I41" s="18"/>
      <c r="J41" s="18"/>
      <c r="K41" s="18"/>
      <c r="L41" s="18"/>
      <c r="M41" s="40"/>
      <c r="N41" s="39"/>
      <c r="P41" s="40"/>
    </row>
    <row r="42" spans="1:18" s="17" customFormat="1" ht="18" customHeight="1" x14ac:dyDescent="0.2">
      <c r="A42" s="13" t="s">
        <v>272</v>
      </c>
      <c r="B42" s="39"/>
      <c r="C42" s="45">
        <v>9860.55897</v>
      </c>
      <c r="D42" s="22">
        <v>3423.3167400000002</v>
      </c>
      <c r="E42" s="22">
        <v>1656.2029600000001</v>
      </c>
      <c r="F42" s="22">
        <v>223.15792999999999</v>
      </c>
      <c r="G42" s="22">
        <v>4557.8813499999997</v>
      </c>
      <c r="H42" s="22">
        <v>1576.8805299999999</v>
      </c>
      <c r="I42" s="22">
        <v>742.87801999999999</v>
      </c>
      <c r="J42" s="22">
        <v>952.66251</v>
      </c>
      <c r="K42" s="22">
        <v>1134.99316</v>
      </c>
      <c r="L42" s="22">
        <v>150.46713</v>
      </c>
      <c r="M42" s="40"/>
      <c r="N42" s="39"/>
      <c r="P42" s="40"/>
    </row>
    <row r="43" spans="1:18" s="74" customFormat="1" ht="39.950000000000003" customHeight="1" x14ac:dyDescent="0.2">
      <c r="A43" s="1145" t="s">
        <v>147</v>
      </c>
      <c r="B43" s="1153"/>
      <c r="C43" s="1153"/>
      <c r="D43" s="1153"/>
      <c r="E43" s="1153"/>
      <c r="F43" s="1153"/>
      <c r="G43" s="1153"/>
      <c r="H43" s="1153"/>
      <c r="I43" s="1153"/>
      <c r="J43" s="1153"/>
      <c r="K43" s="1153"/>
      <c r="L43" s="1153"/>
      <c r="M43" s="252"/>
    </row>
    <row r="44" spans="1:18" s="8" customFormat="1" ht="18" customHeight="1" x14ac:dyDescent="0.2">
      <c r="A44" s="7" t="s">
        <v>302</v>
      </c>
      <c r="B44" s="7"/>
      <c r="C44" s="45"/>
      <c r="D44" s="22"/>
      <c r="E44" s="22"/>
      <c r="F44" s="22"/>
      <c r="G44" s="22"/>
      <c r="H44" s="22"/>
      <c r="I44" s="22"/>
      <c r="J44" s="22"/>
      <c r="K44" s="22"/>
      <c r="L44" s="22"/>
      <c r="M44" s="249"/>
      <c r="N44" s="249"/>
      <c r="O44" s="249"/>
      <c r="P44" s="249"/>
      <c r="Q44" s="249"/>
      <c r="R44" s="249"/>
    </row>
    <row r="45" spans="1:18" s="11" customFormat="1" ht="18" customHeight="1" x14ac:dyDescent="0.2">
      <c r="A45" s="10" t="s">
        <v>59</v>
      </c>
      <c r="B45" s="10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250"/>
      <c r="N45" s="250"/>
      <c r="O45" s="250"/>
      <c r="P45" s="250"/>
      <c r="Q45" s="250"/>
      <c r="R45" s="250"/>
    </row>
    <row r="46" spans="1:18" s="6" customFormat="1" x14ac:dyDescent="0.2">
      <c r="A46" s="37" t="s">
        <v>58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39"/>
      <c r="P46" s="40"/>
    </row>
    <row r="47" spans="1:18" s="6" customFormat="1" x14ac:dyDescent="0.2">
      <c r="A47" s="37" t="s">
        <v>97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40"/>
      <c r="N47" s="39"/>
      <c r="P47" s="40"/>
    </row>
    <row r="48" spans="1:18" s="11" customFormat="1" x14ac:dyDescent="0.2">
      <c r="A48" s="10" t="s">
        <v>60</v>
      </c>
      <c r="B48" s="10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250"/>
      <c r="N48" s="250"/>
      <c r="O48" s="250"/>
      <c r="P48" s="250"/>
      <c r="Q48" s="250"/>
      <c r="R48" s="250"/>
    </row>
    <row r="49" spans="1:18" s="6" customFormat="1" x14ac:dyDescent="0.2">
      <c r="A49" s="37" t="s">
        <v>58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40"/>
      <c r="N49" s="39"/>
      <c r="P49" s="40"/>
    </row>
    <row r="50" spans="1:18" s="6" customFormat="1" x14ac:dyDescent="0.2">
      <c r="A50" s="37" t="s">
        <v>97</v>
      </c>
      <c r="B50" s="39"/>
      <c r="C50" s="20">
        <v>0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40"/>
      <c r="N50" s="39"/>
      <c r="P50" s="40"/>
    </row>
    <row r="51" spans="1:18" s="17" customFormat="1" ht="18" customHeight="1" x14ac:dyDescent="0.2">
      <c r="A51" s="13" t="s">
        <v>14</v>
      </c>
      <c r="B51" s="39"/>
      <c r="C51" s="45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40"/>
      <c r="N51" s="39"/>
      <c r="P51" s="40"/>
    </row>
    <row r="52" spans="1:18" s="8" customFormat="1" ht="18" customHeight="1" x14ac:dyDescent="0.2">
      <c r="A52" s="7" t="s">
        <v>68</v>
      </c>
      <c r="B52" s="7"/>
      <c r="C52" s="45"/>
      <c r="D52" s="22"/>
      <c r="E52" s="22"/>
      <c r="F52" s="22"/>
      <c r="G52" s="22"/>
      <c r="H52" s="22"/>
      <c r="I52" s="22"/>
      <c r="J52" s="22"/>
      <c r="K52" s="22"/>
      <c r="L52" s="22"/>
      <c r="M52" s="249"/>
      <c r="N52" s="249"/>
      <c r="O52" s="249"/>
      <c r="P52" s="249"/>
      <c r="Q52" s="249"/>
      <c r="R52" s="249"/>
    </row>
    <row r="53" spans="1:18" s="6" customFormat="1" ht="18" customHeight="1" x14ac:dyDescent="0.2">
      <c r="A53" s="10" t="s">
        <v>55</v>
      </c>
      <c r="B53" s="39"/>
      <c r="C53" s="20">
        <v>468.37243000000001</v>
      </c>
      <c r="D53" s="18">
        <v>104.62972000000001</v>
      </c>
      <c r="E53" s="18">
        <v>90.675889999999995</v>
      </c>
      <c r="F53" s="18">
        <v>0</v>
      </c>
      <c r="G53" s="18">
        <v>273.06682999999998</v>
      </c>
      <c r="H53" s="18">
        <v>41.233080000000001</v>
      </c>
      <c r="I53" s="18">
        <v>31.931619999999999</v>
      </c>
      <c r="J53" s="18">
        <v>77.448790000000002</v>
      </c>
      <c r="K53" s="18">
        <v>117.50144</v>
      </c>
      <c r="L53" s="18">
        <v>4.9519000000000002</v>
      </c>
      <c r="M53" s="40"/>
      <c r="N53" s="39"/>
      <c r="P53" s="40"/>
    </row>
    <row r="54" spans="1:18" s="6" customFormat="1" x14ac:dyDescent="0.2">
      <c r="A54" s="37" t="s">
        <v>58</v>
      </c>
      <c r="B54" s="39"/>
      <c r="C54" s="20">
        <v>467.58136000000002</v>
      </c>
      <c r="D54" s="18">
        <v>104.53455</v>
      </c>
      <c r="E54" s="18">
        <v>90.675889999999995</v>
      </c>
      <c r="F54" s="18">
        <v>0</v>
      </c>
      <c r="G54" s="18">
        <v>272.37092999999999</v>
      </c>
      <c r="H54" s="18">
        <v>40.780459999999998</v>
      </c>
      <c r="I54" s="18">
        <v>31.931619999999999</v>
      </c>
      <c r="J54" s="18">
        <v>77.448790000000002</v>
      </c>
      <c r="K54" s="18">
        <v>117.25817000000001</v>
      </c>
      <c r="L54" s="18">
        <v>4.9519000000000002</v>
      </c>
      <c r="M54" s="40"/>
      <c r="N54" s="39"/>
      <c r="P54" s="40"/>
    </row>
    <row r="55" spans="1:18" s="6" customFormat="1" x14ac:dyDescent="0.2">
      <c r="A55" s="37" t="s">
        <v>97</v>
      </c>
      <c r="B55" s="39"/>
      <c r="C55" s="20">
        <v>0.79107000000000005</v>
      </c>
      <c r="D55" s="18">
        <v>9.5170000000000005E-2</v>
      </c>
      <c r="E55" s="18">
        <v>0</v>
      </c>
      <c r="F55" s="18">
        <v>0</v>
      </c>
      <c r="G55" s="18">
        <v>0.69589999999999996</v>
      </c>
      <c r="H55" s="18">
        <v>0.45262999999999998</v>
      </c>
      <c r="I55" s="18">
        <v>0</v>
      </c>
      <c r="J55" s="18">
        <v>0</v>
      </c>
      <c r="K55" s="18">
        <v>0.24326999999999999</v>
      </c>
      <c r="L55" s="18">
        <v>0</v>
      </c>
      <c r="M55" s="40"/>
      <c r="N55" s="39"/>
      <c r="P55" s="40"/>
    </row>
    <row r="56" spans="1:18" s="6" customFormat="1" x14ac:dyDescent="0.2">
      <c r="A56" s="10" t="s">
        <v>56</v>
      </c>
      <c r="B56" s="39"/>
      <c r="C56" s="20">
        <v>10.74291</v>
      </c>
      <c r="D56" s="18">
        <v>5</v>
      </c>
      <c r="E56" s="18">
        <v>0.10407</v>
      </c>
      <c r="F56" s="18">
        <v>0</v>
      </c>
      <c r="G56" s="18">
        <v>5.6388400000000001</v>
      </c>
      <c r="H56" s="18">
        <v>5.7600000000000004E-3</v>
      </c>
      <c r="I56" s="18">
        <v>5.6330799999999996</v>
      </c>
      <c r="J56" s="18">
        <v>0</v>
      </c>
      <c r="K56" s="18">
        <v>0</v>
      </c>
      <c r="L56" s="18">
        <v>0</v>
      </c>
      <c r="M56" s="40"/>
      <c r="N56" s="39"/>
      <c r="P56" s="40"/>
    </row>
    <row r="57" spans="1:18" s="6" customFormat="1" x14ac:dyDescent="0.2">
      <c r="A57" s="10" t="s">
        <v>57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40"/>
      <c r="N57" s="39"/>
      <c r="P57" s="40"/>
    </row>
    <row r="58" spans="1:18" s="6" customFormat="1" x14ac:dyDescent="0.2">
      <c r="A58" s="37" t="s">
        <v>58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40"/>
      <c r="N58" s="39"/>
      <c r="P58" s="40"/>
    </row>
    <row r="59" spans="1:18" s="6" customFormat="1" x14ac:dyDescent="0.2">
      <c r="A59" s="37" t="s">
        <v>97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40"/>
      <c r="N59" s="39"/>
      <c r="P59" s="40"/>
    </row>
    <row r="60" spans="1:18" s="17" customFormat="1" ht="18" customHeight="1" x14ac:dyDescent="0.2">
      <c r="A60" s="13" t="s">
        <v>14</v>
      </c>
      <c r="B60" s="39"/>
      <c r="C60" s="45">
        <v>479.11534</v>
      </c>
      <c r="D60" s="22">
        <v>109.62972000000001</v>
      </c>
      <c r="E60" s="22">
        <v>90.779960000000003</v>
      </c>
      <c r="F60" s="22">
        <v>0</v>
      </c>
      <c r="G60" s="22">
        <v>278.70567</v>
      </c>
      <c r="H60" s="22">
        <v>41.238840000000003</v>
      </c>
      <c r="I60" s="22">
        <v>37.564700000000002</v>
      </c>
      <c r="J60" s="22">
        <v>77.448790000000002</v>
      </c>
      <c r="K60" s="22">
        <v>117.50144</v>
      </c>
      <c r="L60" s="22">
        <v>4.9519000000000002</v>
      </c>
      <c r="M60" s="40"/>
      <c r="N60" s="39"/>
      <c r="P60" s="40"/>
    </row>
    <row r="61" spans="1:18" s="6" customFormat="1" ht="8.25" customHeight="1" x14ac:dyDescent="0.2">
      <c r="A61" s="13"/>
      <c r="B61" s="39"/>
      <c r="C61" s="1165"/>
      <c r="D61" s="1166"/>
      <c r="E61" s="1166"/>
      <c r="F61" s="1166"/>
      <c r="G61" s="1166"/>
      <c r="H61" s="1166"/>
      <c r="I61" s="1166"/>
      <c r="J61" s="1166"/>
      <c r="K61" s="1166"/>
      <c r="L61" s="1166"/>
      <c r="M61" s="40"/>
      <c r="N61" s="39"/>
      <c r="P61" s="40"/>
    </row>
    <row r="62" spans="1:18" s="17" customFormat="1" ht="18" customHeight="1" x14ac:dyDescent="0.2">
      <c r="A62" s="7" t="s">
        <v>69</v>
      </c>
      <c r="B62" s="39"/>
      <c r="C62" s="45"/>
      <c r="D62" s="22"/>
      <c r="E62" s="22"/>
      <c r="F62" s="22"/>
      <c r="G62" s="22"/>
      <c r="H62" s="22"/>
      <c r="I62" s="22"/>
      <c r="J62" s="22"/>
      <c r="K62" s="22"/>
      <c r="L62" s="22"/>
      <c r="M62" s="40"/>
      <c r="N62" s="39"/>
      <c r="P62" s="40"/>
    </row>
    <row r="63" spans="1:18" s="17" customFormat="1" ht="18" customHeight="1" x14ac:dyDescent="0.2">
      <c r="A63" s="93" t="s">
        <v>70</v>
      </c>
      <c r="B63" s="39"/>
      <c r="C63" s="55">
        <v>479.11534</v>
      </c>
      <c r="D63" s="56">
        <v>109.62972000000001</v>
      </c>
      <c r="E63" s="56">
        <v>90.779960000000003</v>
      </c>
      <c r="F63" s="56">
        <v>0</v>
      </c>
      <c r="G63" s="56">
        <v>278.70567</v>
      </c>
      <c r="H63" s="56">
        <v>41.238840000000003</v>
      </c>
      <c r="I63" s="56">
        <v>37.564700000000002</v>
      </c>
      <c r="J63" s="56">
        <v>77.448790000000002</v>
      </c>
      <c r="K63" s="56">
        <v>117.50144</v>
      </c>
      <c r="L63" s="56">
        <v>4.9519000000000002</v>
      </c>
      <c r="M63" s="40"/>
      <c r="N63" s="39"/>
      <c r="P63" s="40"/>
    </row>
    <row r="64" spans="1:18" s="17" customFormat="1" ht="18" customHeight="1" x14ac:dyDescent="0.2">
      <c r="A64" s="7" t="s">
        <v>71</v>
      </c>
      <c r="B64" s="39"/>
      <c r="C64" s="45"/>
      <c r="D64" s="22"/>
      <c r="E64" s="22"/>
      <c r="F64" s="22"/>
      <c r="G64" s="22"/>
      <c r="H64" s="22"/>
      <c r="I64" s="22"/>
      <c r="J64" s="22"/>
      <c r="K64" s="22"/>
      <c r="L64" s="22"/>
      <c r="M64" s="40"/>
      <c r="N64" s="39"/>
      <c r="P64" s="40"/>
    </row>
    <row r="65" spans="1:16" s="6" customFormat="1" ht="18" customHeight="1" x14ac:dyDescent="0.2">
      <c r="A65" s="10" t="s">
        <v>62</v>
      </c>
      <c r="B65" s="39"/>
      <c r="C65" s="20">
        <v>0.7</v>
      </c>
      <c r="D65" s="18">
        <v>0</v>
      </c>
      <c r="E65" s="18">
        <v>0</v>
      </c>
      <c r="F65" s="18">
        <v>0</v>
      </c>
      <c r="G65" s="18">
        <v>0.7</v>
      </c>
      <c r="H65" s="18">
        <v>0.7</v>
      </c>
      <c r="I65" s="18">
        <v>0</v>
      </c>
      <c r="J65" s="18">
        <v>0</v>
      </c>
      <c r="K65" s="18">
        <v>0</v>
      </c>
      <c r="L65" s="18">
        <v>0</v>
      </c>
      <c r="M65" s="40"/>
      <c r="N65" s="39"/>
      <c r="P65" s="40"/>
    </row>
    <row r="66" spans="1:16" s="6" customFormat="1" x14ac:dyDescent="0.2">
      <c r="A66" s="10" t="s">
        <v>15</v>
      </c>
      <c r="B66" s="39"/>
      <c r="C66" s="20">
        <v>0.64983000000000002</v>
      </c>
      <c r="D66" s="18">
        <v>0</v>
      </c>
      <c r="E66" s="18">
        <v>0</v>
      </c>
      <c r="F66" s="18">
        <v>0</v>
      </c>
      <c r="G66" s="18">
        <v>0.64983000000000002</v>
      </c>
      <c r="H66" s="18">
        <v>0.24054</v>
      </c>
      <c r="I66" s="18">
        <v>0</v>
      </c>
      <c r="J66" s="18">
        <v>0</v>
      </c>
      <c r="K66" s="18">
        <v>0.40928999999999999</v>
      </c>
      <c r="L66" s="18">
        <v>0</v>
      </c>
      <c r="M66" s="40"/>
      <c r="N66" s="39"/>
      <c r="P66" s="40"/>
    </row>
    <row r="67" spans="1:16" s="6" customFormat="1" x14ac:dyDescent="0.2">
      <c r="A67" s="10" t="s">
        <v>16</v>
      </c>
      <c r="B67" s="39"/>
      <c r="C67" s="20">
        <v>0.79061000000000003</v>
      </c>
      <c r="D67" s="18">
        <v>0</v>
      </c>
      <c r="E67" s="18">
        <v>0</v>
      </c>
      <c r="F67" s="18">
        <v>0</v>
      </c>
      <c r="G67" s="18">
        <v>0.79061000000000003</v>
      </c>
      <c r="H67" s="18">
        <v>0.7177</v>
      </c>
      <c r="I67" s="18">
        <v>7.2900000000000006E-2</v>
      </c>
      <c r="J67" s="18">
        <v>0</v>
      </c>
      <c r="K67" s="18">
        <v>0</v>
      </c>
      <c r="L67" s="18">
        <v>0</v>
      </c>
      <c r="M67" s="40"/>
      <c r="N67" s="39"/>
      <c r="P67" s="40"/>
    </row>
    <row r="68" spans="1:16" s="6" customFormat="1" x14ac:dyDescent="0.2">
      <c r="A68" s="10" t="s">
        <v>63</v>
      </c>
      <c r="B68" s="39"/>
      <c r="C68" s="20">
        <v>6.0490000000000002E-2</v>
      </c>
      <c r="D68" s="18">
        <v>5.0520000000000002E-2</v>
      </c>
      <c r="E68" s="18">
        <v>0</v>
      </c>
      <c r="F68" s="18">
        <v>0</v>
      </c>
      <c r="G68" s="18">
        <v>9.9699999999999997E-3</v>
      </c>
      <c r="H68" s="18">
        <v>9.9699999999999997E-3</v>
      </c>
      <c r="I68" s="18">
        <v>0</v>
      </c>
      <c r="J68" s="18">
        <v>0</v>
      </c>
      <c r="K68" s="18">
        <v>0</v>
      </c>
      <c r="L68" s="18">
        <v>0</v>
      </c>
      <c r="M68" s="40"/>
      <c r="N68" s="39"/>
      <c r="P68" s="40"/>
    </row>
    <row r="69" spans="1:16" s="6" customFormat="1" x14ac:dyDescent="0.2">
      <c r="A69" s="10" t="s">
        <v>740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40"/>
      <c r="N69" s="39"/>
      <c r="P69" s="40"/>
    </row>
    <row r="70" spans="1:16" s="6" customFormat="1" x14ac:dyDescent="0.2">
      <c r="A70" s="10" t="s">
        <v>64</v>
      </c>
      <c r="B70" s="39"/>
      <c r="C70" s="20"/>
      <c r="D70" s="18"/>
      <c r="E70" s="18"/>
      <c r="F70" s="18"/>
      <c r="G70" s="18"/>
      <c r="H70" s="18"/>
      <c r="I70" s="18"/>
      <c r="J70" s="18"/>
      <c r="K70" s="18"/>
      <c r="L70" s="18"/>
      <c r="M70" s="40"/>
      <c r="N70" s="39"/>
      <c r="P70" s="40"/>
    </row>
    <row r="71" spans="1:16" s="6" customFormat="1" x14ac:dyDescent="0.2">
      <c r="A71" s="10" t="s">
        <v>65</v>
      </c>
      <c r="B71" s="39"/>
      <c r="C71" s="20">
        <v>15.8613</v>
      </c>
      <c r="D71" s="18">
        <v>15.283300000000001</v>
      </c>
      <c r="E71" s="18">
        <v>0</v>
      </c>
      <c r="F71" s="18">
        <v>0</v>
      </c>
      <c r="G71" s="18">
        <v>0.57799999999999996</v>
      </c>
      <c r="H71" s="18">
        <v>0</v>
      </c>
      <c r="I71" s="18">
        <v>0</v>
      </c>
      <c r="J71" s="18">
        <v>0</v>
      </c>
      <c r="K71" s="18">
        <v>0</v>
      </c>
      <c r="L71" s="18">
        <v>0.57799999999999996</v>
      </c>
      <c r="M71" s="40"/>
      <c r="N71" s="39"/>
      <c r="P71" s="40"/>
    </row>
    <row r="72" spans="1:16" s="6" customFormat="1" x14ac:dyDescent="0.2">
      <c r="A72" s="10" t="s">
        <v>66</v>
      </c>
      <c r="B72" s="39"/>
      <c r="C72" s="20"/>
      <c r="D72" s="18"/>
      <c r="E72" s="18"/>
      <c r="F72" s="18"/>
      <c r="G72" s="18"/>
      <c r="H72" s="18"/>
      <c r="I72" s="18"/>
      <c r="J72" s="18"/>
      <c r="K72" s="18"/>
      <c r="L72" s="18"/>
      <c r="M72" s="40"/>
      <c r="N72" s="39"/>
      <c r="P72" s="40"/>
    </row>
    <row r="73" spans="1:16" s="6" customFormat="1" x14ac:dyDescent="0.2">
      <c r="A73" s="10" t="s">
        <v>92</v>
      </c>
      <c r="B73" s="39"/>
      <c r="C73" s="20">
        <v>18.16264</v>
      </c>
      <c r="D73" s="18">
        <v>0</v>
      </c>
      <c r="E73" s="18">
        <v>15.65</v>
      </c>
      <c r="F73" s="18">
        <v>7.8700000000000006E-2</v>
      </c>
      <c r="G73" s="18">
        <v>2.4339300000000001</v>
      </c>
      <c r="H73" s="18">
        <v>1.3349599999999999</v>
      </c>
      <c r="I73" s="18">
        <v>0.36365999999999998</v>
      </c>
      <c r="J73" s="18">
        <v>0.38155</v>
      </c>
      <c r="K73" s="18">
        <v>0.35376000000000002</v>
      </c>
      <c r="L73" s="18">
        <v>0</v>
      </c>
      <c r="M73" s="40"/>
      <c r="N73" s="39"/>
      <c r="P73" s="40"/>
    </row>
    <row r="74" spans="1:16" s="17" customFormat="1" ht="18" customHeight="1" x14ac:dyDescent="0.2">
      <c r="A74" s="13" t="s">
        <v>14</v>
      </c>
      <c r="B74" s="39"/>
      <c r="C74" s="45">
        <v>36.22486</v>
      </c>
      <c r="D74" s="22">
        <v>15.333819999999999</v>
      </c>
      <c r="E74" s="22">
        <v>15.65</v>
      </c>
      <c r="F74" s="22">
        <v>7.8700000000000006E-2</v>
      </c>
      <c r="G74" s="22">
        <v>5.1623400000000004</v>
      </c>
      <c r="H74" s="22">
        <v>3.00318</v>
      </c>
      <c r="I74" s="22">
        <v>0.43656</v>
      </c>
      <c r="J74" s="22">
        <v>0.38155</v>
      </c>
      <c r="K74" s="22">
        <v>0.76305000000000001</v>
      </c>
      <c r="L74" s="22">
        <v>0.57799999999999996</v>
      </c>
      <c r="M74" s="40"/>
      <c r="N74" s="39"/>
      <c r="P74" s="40"/>
    </row>
    <row r="75" spans="1:16" s="6" customFormat="1" x14ac:dyDescent="0.2">
      <c r="A75" s="13"/>
      <c r="B75" s="39"/>
      <c r="C75" s="20"/>
      <c r="D75" s="18"/>
      <c r="E75" s="18"/>
      <c r="F75" s="18"/>
      <c r="G75" s="18"/>
      <c r="H75" s="18"/>
      <c r="I75" s="18"/>
      <c r="J75" s="18"/>
      <c r="K75" s="18"/>
      <c r="L75" s="18"/>
      <c r="M75" s="40"/>
      <c r="N75" s="39"/>
      <c r="P75" s="40"/>
    </row>
    <row r="76" spans="1:16" s="17" customFormat="1" ht="18" customHeight="1" x14ac:dyDescent="0.2">
      <c r="A76" s="13" t="s">
        <v>272</v>
      </c>
      <c r="B76" s="39"/>
      <c r="C76" s="45">
        <v>515.34019999999998</v>
      </c>
      <c r="D76" s="22">
        <v>124.96353999999999</v>
      </c>
      <c r="E76" s="22">
        <v>106.42995999999999</v>
      </c>
      <c r="F76" s="22">
        <v>7.8700000000000006E-2</v>
      </c>
      <c r="G76" s="22">
        <v>283.86801000000003</v>
      </c>
      <c r="H76" s="22">
        <v>44.242019999999997</v>
      </c>
      <c r="I76" s="22">
        <v>38.001260000000002</v>
      </c>
      <c r="J76" s="22">
        <v>77.830340000000007</v>
      </c>
      <c r="K76" s="22">
        <v>118.26449</v>
      </c>
      <c r="L76" s="22">
        <v>5.5298999999999996</v>
      </c>
      <c r="M76" s="40"/>
      <c r="N76" s="39"/>
      <c r="P76" s="40"/>
    </row>
    <row r="77" spans="1:16" s="17" customFormat="1" ht="12.75" customHeight="1" x14ac:dyDescent="0.2">
      <c r="A77" s="1225"/>
      <c r="B77" s="1179"/>
      <c r="C77" s="1179"/>
      <c r="D77" s="1179"/>
      <c r="E77" s="1179"/>
      <c r="F77" s="1179"/>
      <c r="G77" s="1179"/>
      <c r="H77" s="1179"/>
      <c r="I77" s="1179"/>
      <c r="J77" s="1179"/>
      <c r="K77" s="22"/>
      <c r="L77" s="22"/>
      <c r="M77" s="40"/>
      <c r="N77" s="39"/>
      <c r="P77" s="40"/>
    </row>
    <row r="78" spans="1:16" ht="12.75" customHeight="1" x14ac:dyDescent="0.2"/>
    <row r="92" spans="2:11" s="193" customFormat="1" ht="12" x14ac:dyDescent="0.2">
      <c r="B92" s="72"/>
      <c r="C92" s="72"/>
      <c r="D92" s="72"/>
      <c r="E92" s="72"/>
      <c r="F92" s="72"/>
      <c r="G92" s="72"/>
      <c r="H92" s="72"/>
      <c r="I92" s="72"/>
      <c r="J92" s="72"/>
      <c r="K92" s="72"/>
    </row>
    <row r="93" spans="2:11" s="193" customFormat="1" ht="12" x14ac:dyDescent="0.2">
      <c r="B93" s="72"/>
      <c r="C93" s="72"/>
      <c r="D93" s="72"/>
      <c r="E93" s="72"/>
      <c r="F93" s="72"/>
      <c r="G93" s="72"/>
      <c r="H93" s="72"/>
      <c r="I93" s="72"/>
      <c r="J93" s="72"/>
      <c r="K93" s="72"/>
    </row>
    <row r="94" spans="2:11" s="193" customFormat="1" ht="12" x14ac:dyDescent="0.2">
      <c r="B94" s="72"/>
      <c r="C94" s="72"/>
      <c r="D94" s="72"/>
      <c r="E94" s="72"/>
      <c r="F94" s="72"/>
      <c r="G94" s="72"/>
      <c r="H94" s="72"/>
      <c r="I94" s="72"/>
      <c r="J94" s="72"/>
      <c r="K94" s="72"/>
    </row>
    <row r="95" spans="2:11" s="193" customFormat="1" ht="12" x14ac:dyDescent="0.2">
      <c r="B95" s="72"/>
      <c r="C95" s="72"/>
      <c r="D95" s="72"/>
      <c r="E95" s="72"/>
      <c r="F95" s="72"/>
      <c r="G95" s="72"/>
      <c r="H95" s="72"/>
      <c r="I95" s="72"/>
      <c r="J95" s="72"/>
      <c r="K95" s="72"/>
    </row>
    <row r="96" spans="2:11" s="193" customFormat="1" ht="12" x14ac:dyDescent="0.2">
      <c r="B96" s="72"/>
      <c r="C96" s="72"/>
      <c r="D96" s="72"/>
      <c r="E96" s="72"/>
      <c r="F96" s="72"/>
      <c r="G96" s="72"/>
      <c r="H96" s="72"/>
      <c r="I96" s="72"/>
      <c r="J96" s="72"/>
      <c r="K96" s="72"/>
    </row>
    <row r="97" spans="2:11" s="193" customFormat="1" ht="12" x14ac:dyDescent="0.2">
      <c r="B97" s="72"/>
      <c r="C97" s="72"/>
      <c r="D97" s="72"/>
      <c r="E97" s="72"/>
      <c r="F97" s="72"/>
      <c r="G97" s="72"/>
      <c r="H97" s="72"/>
      <c r="I97" s="72"/>
      <c r="J97" s="72"/>
      <c r="K97" s="72"/>
    </row>
    <row r="98" spans="2:11" s="193" customFormat="1" ht="12" x14ac:dyDescent="0.2">
      <c r="B98" s="72"/>
      <c r="C98" s="72"/>
      <c r="D98" s="72"/>
      <c r="E98" s="72"/>
      <c r="F98" s="72"/>
      <c r="G98" s="72"/>
      <c r="H98" s="72"/>
      <c r="I98" s="72"/>
      <c r="J98" s="72"/>
      <c r="K98" s="72"/>
    </row>
    <row r="99" spans="2:11" s="193" customFormat="1" ht="12" x14ac:dyDescent="0.2">
      <c r="B99" s="72"/>
      <c r="C99" s="72"/>
      <c r="D99" s="72"/>
      <c r="E99" s="72"/>
      <c r="F99" s="72"/>
      <c r="G99" s="72"/>
      <c r="H99" s="72"/>
      <c r="I99" s="72"/>
      <c r="J99" s="72"/>
      <c r="K99" s="72"/>
    </row>
    <row r="100" spans="2:11" s="193" customFormat="1" ht="12" x14ac:dyDescent="0.2">
      <c r="B100" s="72"/>
      <c r="C100" s="72"/>
      <c r="D100" s="72"/>
      <c r="E100" s="72"/>
      <c r="F100" s="72"/>
      <c r="G100" s="72"/>
      <c r="H100" s="72"/>
      <c r="I100" s="72"/>
      <c r="J100" s="72"/>
      <c r="K100" s="72"/>
    </row>
    <row r="101" spans="2:11" s="193" customFormat="1" ht="12" x14ac:dyDescent="0.2">
      <c r="B101" s="72"/>
      <c r="C101" s="72"/>
      <c r="D101" s="72"/>
      <c r="E101" s="72"/>
      <c r="F101" s="72"/>
      <c r="G101" s="72"/>
      <c r="H101" s="72"/>
      <c r="I101" s="72"/>
      <c r="J101" s="72"/>
      <c r="K101" s="72"/>
    </row>
    <row r="102" spans="2:11" s="193" customFormat="1" ht="12" x14ac:dyDescent="0.2">
      <c r="B102" s="72"/>
      <c r="C102" s="72"/>
      <c r="D102" s="72"/>
      <c r="E102" s="72"/>
      <c r="F102" s="72"/>
      <c r="G102" s="72"/>
      <c r="H102" s="72"/>
      <c r="I102" s="72"/>
      <c r="J102" s="72"/>
      <c r="K102" s="72"/>
    </row>
    <row r="103" spans="2:11" s="193" customFormat="1" ht="12" x14ac:dyDescent="0.2">
      <c r="B103" s="72"/>
      <c r="C103" s="72"/>
      <c r="D103" s="72"/>
      <c r="E103" s="72"/>
      <c r="F103" s="72"/>
      <c r="G103" s="72"/>
      <c r="H103" s="72"/>
      <c r="I103" s="72"/>
      <c r="J103" s="72"/>
      <c r="K103" s="72"/>
    </row>
    <row r="104" spans="2:11" s="193" customFormat="1" ht="12" x14ac:dyDescent="0.2">
      <c r="B104" s="72"/>
      <c r="C104" s="72"/>
      <c r="D104" s="72"/>
      <c r="E104" s="72"/>
      <c r="F104" s="72"/>
      <c r="G104" s="72"/>
      <c r="H104" s="72"/>
      <c r="I104" s="72"/>
      <c r="J104" s="72"/>
      <c r="K104" s="72"/>
    </row>
    <row r="105" spans="2:11" s="193" customFormat="1" ht="12" x14ac:dyDescent="0.2">
      <c r="B105" s="72"/>
      <c r="C105" s="72"/>
      <c r="D105" s="72"/>
      <c r="E105" s="72"/>
      <c r="F105" s="72"/>
      <c r="G105" s="72"/>
      <c r="H105" s="72"/>
      <c r="I105" s="72"/>
      <c r="J105" s="72"/>
      <c r="K105" s="72"/>
    </row>
    <row r="106" spans="2:11" s="193" customFormat="1" ht="12" x14ac:dyDescent="0.2">
      <c r="B106" s="72"/>
      <c r="C106" s="72"/>
      <c r="D106" s="72"/>
      <c r="E106" s="72"/>
      <c r="F106" s="72"/>
      <c r="G106" s="72"/>
      <c r="H106" s="72"/>
      <c r="I106" s="72"/>
      <c r="J106" s="72"/>
      <c r="K106" s="72"/>
    </row>
    <row r="107" spans="2:11" s="193" customFormat="1" ht="12" x14ac:dyDescent="0.2">
      <c r="B107" s="72"/>
      <c r="C107" s="72"/>
      <c r="D107" s="72"/>
      <c r="E107" s="72"/>
      <c r="F107" s="72"/>
      <c r="G107" s="72"/>
      <c r="H107" s="72"/>
      <c r="I107" s="72"/>
      <c r="J107" s="72"/>
      <c r="K107" s="72"/>
    </row>
    <row r="108" spans="2:11" s="193" customFormat="1" ht="12" x14ac:dyDescent="0.2">
      <c r="B108" s="72"/>
      <c r="C108" s="72"/>
      <c r="D108" s="72"/>
      <c r="E108" s="72"/>
      <c r="F108" s="72"/>
      <c r="G108" s="72"/>
      <c r="H108" s="72"/>
      <c r="I108" s="72"/>
      <c r="J108" s="72"/>
      <c r="K108" s="72"/>
    </row>
    <row r="109" spans="2:11" s="193" customFormat="1" ht="12" x14ac:dyDescent="0.2">
      <c r="B109" s="72"/>
      <c r="C109" s="72"/>
      <c r="D109" s="72"/>
      <c r="E109" s="72"/>
      <c r="F109" s="72"/>
      <c r="G109" s="72"/>
      <c r="H109" s="72"/>
      <c r="I109" s="72"/>
      <c r="J109" s="72"/>
      <c r="K109" s="72"/>
    </row>
    <row r="110" spans="2:11" s="193" customFormat="1" ht="12" x14ac:dyDescent="0.2">
      <c r="B110" s="72"/>
      <c r="C110" s="72"/>
      <c r="D110" s="72"/>
      <c r="E110" s="72"/>
      <c r="F110" s="72"/>
      <c r="G110" s="72"/>
      <c r="H110" s="72"/>
      <c r="I110" s="72"/>
      <c r="J110" s="72"/>
      <c r="K110" s="72"/>
    </row>
    <row r="111" spans="2:11" s="193" customFormat="1" ht="12" x14ac:dyDescent="0.2">
      <c r="B111" s="72"/>
      <c r="C111" s="72"/>
      <c r="D111" s="72"/>
      <c r="E111" s="72"/>
      <c r="F111" s="72"/>
      <c r="G111" s="72"/>
      <c r="H111" s="72"/>
      <c r="I111" s="72"/>
      <c r="J111" s="72"/>
      <c r="K111" s="72"/>
    </row>
    <row r="112" spans="2:11" s="193" customFormat="1" ht="12" x14ac:dyDescent="0.2">
      <c r="B112" s="72"/>
      <c r="C112" s="72"/>
      <c r="D112" s="72"/>
      <c r="E112" s="72"/>
      <c r="F112" s="72"/>
      <c r="G112" s="72"/>
      <c r="H112" s="72"/>
      <c r="I112" s="72"/>
      <c r="J112" s="72"/>
      <c r="K112" s="72"/>
    </row>
    <row r="113" spans="2:11" s="193" customFormat="1" ht="12" x14ac:dyDescent="0.2">
      <c r="B113" s="72"/>
      <c r="C113" s="72"/>
      <c r="D113" s="72"/>
      <c r="E113" s="72"/>
      <c r="F113" s="72"/>
      <c r="G113" s="72"/>
      <c r="H113" s="72"/>
      <c r="I113" s="72"/>
      <c r="J113" s="72"/>
      <c r="K113" s="72"/>
    </row>
    <row r="114" spans="2:11" s="193" customFormat="1" ht="12" x14ac:dyDescent="0.2">
      <c r="B114" s="72"/>
      <c r="C114" s="72"/>
      <c r="D114" s="72"/>
      <c r="E114" s="72"/>
      <c r="F114" s="72"/>
      <c r="G114" s="72"/>
      <c r="H114" s="72"/>
      <c r="I114" s="72"/>
      <c r="J114" s="72"/>
      <c r="K114" s="72"/>
    </row>
    <row r="115" spans="2:11" s="193" customFormat="1" ht="12" x14ac:dyDescent="0.2">
      <c r="B115" s="72"/>
      <c r="C115" s="72"/>
      <c r="D115" s="72"/>
      <c r="E115" s="72"/>
      <c r="F115" s="72"/>
      <c r="G115" s="72"/>
      <c r="H115" s="72"/>
      <c r="I115" s="72"/>
      <c r="J115" s="72"/>
      <c r="K115" s="72"/>
    </row>
    <row r="116" spans="2:11" s="193" customFormat="1" ht="12" x14ac:dyDescent="0.2">
      <c r="B116" s="72"/>
      <c r="C116" s="72"/>
      <c r="D116" s="72"/>
      <c r="E116" s="72"/>
      <c r="F116" s="72"/>
      <c r="G116" s="72"/>
      <c r="H116" s="72"/>
      <c r="I116" s="72"/>
      <c r="J116" s="72"/>
      <c r="K116" s="72"/>
    </row>
    <row r="117" spans="2:11" s="193" customFormat="1" ht="12" x14ac:dyDescent="0.2">
      <c r="B117" s="72"/>
      <c r="C117" s="72"/>
      <c r="D117" s="72"/>
      <c r="E117" s="72"/>
      <c r="F117" s="72"/>
      <c r="G117" s="72"/>
      <c r="H117" s="72"/>
      <c r="I117" s="72"/>
      <c r="J117" s="72"/>
      <c r="K117" s="72"/>
    </row>
    <row r="118" spans="2:11" s="193" customFormat="1" ht="12" x14ac:dyDescent="0.2">
      <c r="B118" s="72"/>
      <c r="C118" s="72"/>
      <c r="D118" s="72"/>
      <c r="E118" s="72"/>
      <c r="F118" s="72"/>
      <c r="G118" s="72"/>
      <c r="H118" s="72"/>
      <c r="I118" s="72"/>
      <c r="J118" s="72"/>
      <c r="K118" s="72"/>
    </row>
    <row r="119" spans="2:11" s="193" customFormat="1" ht="12" x14ac:dyDescent="0.2">
      <c r="B119" s="72"/>
      <c r="C119" s="72"/>
      <c r="D119" s="72"/>
      <c r="E119" s="72"/>
      <c r="F119" s="72"/>
      <c r="G119" s="72"/>
      <c r="H119" s="72"/>
      <c r="I119" s="72"/>
      <c r="J119" s="72"/>
      <c r="K119" s="72"/>
    </row>
    <row r="120" spans="2:11" s="193" customFormat="1" ht="12" x14ac:dyDescent="0.2">
      <c r="B120" s="72"/>
      <c r="C120" s="72"/>
      <c r="D120" s="72"/>
      <c r="E120" s="72"/>
      <c r="F120" s="72"/>
      <c r="G120" s="72"/>
      <c r="H120" s="72"/>
      <c r="I120" s="72"/>
      <c r="J120" s="72"/>
      <c r="K120" s="72"/>
    </row>
    <row r="121" spans="2:11" s="193" customFormat="1" ht="12" x14ac:dyDescent="0.2">
      <c r="B121" s="72"/>
      <c r="C121" s="72"/>
      <c r="D121" s="72"/>
      <c r="E121" s="72"/>
      <c r="F121" s="72"/>
      <c r="G121" s="72"/>
      <c r="H121" s="72"/>
      <c r="I121" s="72"/>
      <c r="J121" s="72"/>
      <c r="K121" s="72"/>
    </row>
    <row r="122" spans="2:11" s="193" customFormat="1" ht="12" x14ac:dyDescent="0.2">
      <c r="B122" s="72"/>
      <c r="C122" s="72"/>
      <c r="D122" s="72"/>
      <c r="E122" s="72"/>
      <c r="F122" s="72"/>
      <c r="G122" s="72"/>
      <c r="H122" s="72"/>
      <c r="I122" s="72"/>
      <c r="J122" s="72"/>
      <c r="K122" s="72"/>
    </row>
    <row r="123" spans="2:11" s="193" customFormat="1" ht="12" x14ac:dyDescent="0.2">
      <c r="B123" s="72"/>
      <c r="C123" s="72"/>
      <c r="D123" s="72"/>
      <c r="E123" s="72"/>
      <c r="F123" s="72"/>
      <c r="G123" s="72"/>
      <c r="H123" s="72"/>
      <c r="I123" s="72"/>
      <c r="J123" s="72"/>
      <c r="K123" s="72"/>
    </row>
    <row r="124" spans="2:11" s="193" customFormat="1" ht="12" x14ac:dyDescent="0.2">
      <c r="B124" s="72"/>
      <c r="C124" s="72"/>
      <c r="D124" s="72"/>
      <c r="E124" s="72"/>
      <c r="F124" s="72"/>
      <c r="G124" s="72"/>
      <c r="H124" s="72"/>
      <c r="I124" s="72"/>
      <c r="J124" s="72"/>
      <c r="K124" s="72"/>
    </row>
    <row r="125" spans="2:11" s="193" customFormat="1" ht="12" x14ac:dyDescent="0.2">
      <c r="B125" s="72"/>
      <c r="C125" s="72"/>
      <c r="D125" s="72"/>
      <c r="E125" s="72"/>
      <c r="F125" s="72"/>
      <c r="G125" s="72"/>
      <c r="H125" s="72"/>
      <c r="I125" s="72"/>
      <c r="J125" s="72"/>
      <c r="K125" s="72"/>
    </row>
    <row r="126" spans="2:11" s="193" customFormat="1" ht="12" x14ac:dyDescent="0.2">
      <c r="B126" s="72"/>
      <c r="C126" s="72"/>
      <c r="D126" s="72"/>
      <c r="E126" s="72"/>
      <c r="F126" s="72"/>
      <c r="G126" s="72"/>
      <c r="H126" s="72"/>
      <c r="I126" s="72"/>
      <c r="J126" s="72"/>
      <c r="K126" s="72"/>
    </row>
    <row r="127" spans="2:11" s="193" customFormat="1" ht="12" x14ac:dyDescent="0.2">
      <c r="B127" s="72"/>
      <c r="C127" s="72"/>
      <c r="D127" s="72"/>
      <c r="E127" s="72"/>
      <c r="F127" s="72"/>
      <c r="G127" s="72"/>
      <c r="H127" s="72"/>
      <c r="I127" s="72"/>
      <c r="J127" s="72"/>
      <c r="K127" s="72"/>
    </row>
    <row r="128" spans="2:11" s="193" customFormat="1" ht="12" x14ac:dyDescent="0.2">
      <c r="B128" s="72"/>
      <c r="C128" s="72"/>
      <c r="D128" s="72"/>
      <c r="E128" s="72"/>
      <c r="F128" s="72"/>
      <c r="G128" s="72"/>
      <c r="H128" s="72"/>
      <c r="I128" s="72"/>
      <c r="J128" s="72"/>
      <c r="K128" s="72"/>
    </row>
    <row r="129" spans="2:11" s="193" customFormat="1" ht="12" x14ac:dyDescent="0.2">
      <c r="B129" s="72"/>
      <c r="C129" s="72"/>
      <c r="D129" s="72"/>
      <c r="E129" s="72"/>
      <c r="F129" s="72"/>
      <c r="G129" s="72"/>
      <c r="H129" s="72"/>
      <c r="I129" s="72"/>
      <c r="J129" s="72"/>
      <c r="K129" s="72"/>
    </row>
    <row r="130" spans="2:11" s="193" customFormat="1" ht="12" x14ac:dyDescent="0.2">
      <c r="B130" s="72"/>
      <c r="C130" s="72"/>
      <c r="D130" s="72"/>
      <c r="E130" s="72"/>
      <c r="F130" s="72"/>
      <c r="G130" s="72"/>
      <c r="H130" s="72"/>
      <c r="I130" s="72"/>
      <c r="J130" s="72"/>
      <c r="K130" s="72"/>
    </row>
    <row r="131" spans="2:11" s="193" customFormat="1" ht="12" x14ac:dyDescent="0.2">
      <c r="B131" s="72"/>
      <c r="C131" s="72"/>
      <c r="D131" s="72"/>
      <c r="E131" s="72"/>
      <c r="F131" s="72"/>
      <c r="G131" s="72"/>
      <c r="H131" s="72"/>
      <c r="I131" s="72"/>
      <c r="J131" s="72"/>
      <c r="K131" s="72"/>
    </row>
    <row r="132" spans="2:11" s="193" customFormat="1" ht="12" x14ac:dyDescent="0.2">
      <c r="B132" s="72"/>
      <c r="C132" s="72"/>
      <c r="D132" s="72"/>
      <c r="E132" s="72"/>
      <c r="F132" s="72"/>
      <c r="G132" s="72"/>
      <c r="H132" s="72"/>
      <c r="I132" s="72"/>
      <c r="J132" s="72"/>
      <c r="K132" s="72"/>
    </row>
    <row r="133" spans="2:11" s="193" customFormat="1" ht="12" x14ac:dyDescent="0.2">
      <c r="B133" s="72"/>
      <c r="C133" s="72"/>
      <c r="D133" s="72"/>
      <c r="E133" s="72"/>
      <c r="F133" s="72"/>
      <c r="G133" s="72"/>
      <c r="H133" s="72"/>
      <c r="I133" s="72"/>
      <c r="J133" s="72"/>
      <c r="K133" s="72"/>
    </row>
    <row r="134" spans="2:11" s="193" customFormat="1" ht="12" x14ac:dyDescent="0.2">
      <c r="B134" s="72"/>
      <c r="C134" s="72"/>
      <c r="D134" s="72"/>
      <c r="E134" s="72"/>
      <c r="F134" s="72"/>
      <c r="G134" s="72"/>
      <c r="H134" s="72"/>
      <c r="I134" s="72"/>
      <c r="J134" s="72"/>
      <c r="K134" s="72"/>
    </row>
    <row r="135" spans="2:11" s="193" customFormat="1" ht="12" x14ac:dyDescent="0.2">
      <c r="B135" s="72"/>
      <c r="C135" s="72"/>
      <c r="D135" s="72"/>
      <c r="E135" s="72"/>
      <c r="F135" s="72"/>
      <c r="G135" s="72"/>
      <c r="H135" s="72"/>
      <c r="I135" s="72"/>
      <c r="J135" s="72"/>
      <c r="K135" s="72"/>
    </row>
    <row r="136" spans="2:11" s="193" customFormat="1" ht="12" x14ac:dyDescent="0.2">
      <c r="B136" s="72"/>
      <c r="C136" s="72"/>
      <c r="D136" s="72"/>
      <c r="E136" s="72"/>
      <c r="F136" s="72"/>
      <c r="G136" s="72"/>
      <c r="H136" s="72"/>
      <c r="I136" s="72"/>
      <c r="J136" s="72"/>
      <c r="K136" s="72"/>
    </row>
    <row r="137" spans="2:11" s="193" customFormat="1" ht="12" x14ac:dyDescent="0.2">
      <c r="B137" s="72"/>
      <c r="C137" s="72"/>
      <c r="D137" s="72"/>
      <c r="E137" s="72"/>
      <c r="F137" s="72"/>
      <c r="G137" s="72"/>
      <c r="H137" s="72"/>
      <c r="I137" s="72"/>
      <c r="J137" s="72"/>
      <c r="K137" s="72"/>
    </row>
    <row r="138" spans="2:11" s="193" customFormat="1" ht="12" x14ac:dyDescent="0.2">
      <c r="B138" s="72"/>
      <c r="C138" s="72"/>
      <c r="D138" s="72"/>
      <c r="E138" s="72"/>
      <c r="F138" s="72"/>
      <c r="G138" s="72"/>
      <c r="H138" s="72"/>
      <c r="I138" s="72"/>
      <c r="J138" s="72"/>
      <c r="K138" s="72"/>
    </row>
    <row r="139" spans="2:11" s="193" customFormat="1" ht="12" x14ac:dyDescent="0.2">
      <c r="B139" s="72"/>
      <c r="C139" s="72"/>
      <c r="D139" s="72"/>
      <c r="E139" s="72"/>
      <c r="F139" s="72"/>
      <c r="G139" s="72"/>
      <c r="H139" s="72"/>
      <c r="I139" s="72"/>
      <c r="J139" s="72"/>
      <c r="K139" s="72"/>
    </row>
    <row r="140" spans="2:11" s="193" customFormat="1" ht="12" x14ac:dyDescent="0.2">
      <c r="B140" s="72"/>
      <c r="C140" s="72"/>
      <c r="D140" s="72"/>
      <c r="E140" s="72"/>
      <c r="F140" s="72"/>
      <c r="G140" s="72"/>
      <c r="H140" s="72"/>
      <c r="I140" s="72"/>
      <c r="J140" s="72"/>
      <c r="K140" s="72"/>
    </row>
    <row r="141" spans="2:11" s="193" customFormat="1" ht="12" x14ac:dyDescent="0.2">
      <c r="B141" s="72"/>
      <c r="C141" s="72"/>
      <c r="D141" s="72"/>
      <c r="E141" s="72"/>
      <c r="F141" s="72"/>
      <c r="G141" s="72"/>
      <c r="H141" s="72"/>
      <c r="I141" s="72"/>
      <c r="J141" s="72"/>
      <c r="K141" s="72"/>
    </row>
    <row r="142" spans="2:11" s="193" customFormat="1" ht="12" x14ac:dyDescent="0.2">
      <c r="B142" s="72"/>
      <c r="C142" s="72"/>
      <c r="D142" s="72"/>
      <c r="E142" s="72"/>
      <c r="F142" s="72"/>
      <c r="G142" s="72"/>
      <c r="H142" s="72"/>
      <c r="I142" s="72"/>
      <c r="J142" s="72"/>
      <c r="K142" s="72"/>
    </row>
    <row r="143" spans="2:11" s="193" customFormat="1" ht="12" x14ac:dyDescent="0.2">
      <c r="B143" s="72"/>
      <c r="C143" s="72"/>
      <c r="D143" s="72"/>
      <c r="E143" s="72"/>
      <c r="F143" s="72"/>
      <c r="G143" s="72"/>
      <c r="H143" s="72"/>
      <c r="I143" s="72"/>
      <c r="J143" s="72"/>
      <c r="K143" s="72"/>
    </row>
    <row r="144" spans="2:11" s="193" customFormat="1" ht="12" x14ac:dyDescent="0.2">
      <c r="B144" s="72"/>
      <c r="C144" s="72"/>
      <c r="D144" s="72"/>
      <c r="E144" s="72"/>
      <c r="F144" s="72"/>
      <c r="G144" s="72"/>
      <c r="H144" s="72"/>
      <c r="I144" s="72"/>
      <c r="J144" s="72"/>
      <c r="K144" s="72"/>
    </row>
    <row r="145" spans="2:11" s="193" customFormat="1" ht="12" x14ac:dyDescent="0.2">
      <c r="B145" s="72"/>
      <c r="C145" s="72"/>
      <c r="D145" s="72"/>
      <c r="E145" s="72"/>
      <c r="F145" s="72"/>
      <c r="G145" s="72"/>
      <c r="H145" s="72"/>
      <c r="I145" s="72"/>
      <c r="J145" s="72"/>
      <c r="K145" s="72"/>
    </row>
    <row r="146" spans="2:11" s="193" customFormat="1" ht="12" x14ac:dyDescent="0.2">
      <c r="B146" s="72"/>
      <c r="C146" s="72"/>
      <c r="D146" s="72"/>
      <c r="E146" s="72"/>
      <c r="F146" s="72"/>
      <c r="G146" s="72"/>
      <c r="H146" s="72"/>
      <c r="I146" s="72"/>
      <c r="J146" s="72"/>
      <c r="K146" s="72"/>
    </row>
    <row r="147" spans="2:11" s="193" customFormat="1" ht="12" x14ac:dyDescent="0.2">
      <c r="B147" s="72"/>
      <c r="C147" s="72"/>
      <c r="D147" s="72"/>
      <c r="E147" s="72"/>
      <c r="F147" s="72"/>
      <c r="G147" s="72"/>
      <c r="H147" s="72"/>
      <c r="I147" s="72"/>
      <c r="J147" s="72"/>
      <c r="K147" s="72"/>
    </row>
    <row r="148" spans="2:11" s="193" customFormat="1" ht="12" x14ac:dyDescent="0.2">
      <c r="B148" s="72"/>
      <c r="C148" s="72"/>
      <c r="D148" s="72"/>
      <c r="E148" s="72"/>
      <c r="F148" s="72"/>
      <c r="G148" s="72"/>
      <c r="H148" s="72"/>
      <c r="I148" s="72"/>
      <c r="J148" s="72"/>
      <c r="K148" s="72"/>
    </row>
    <row r="149" spans="2:11" s="193" customFormat="1" ht="12" x14ac:dyDescent="0.2">
      <c r="B149" s="72"/>
      <c r="C149" s="72"/>
      <c r="D149" s="72"/>
      <c r="E149" s="72"/>
      <c r="F149" s="72"/>
      <c r="G149" s="72"/>
      <c r="H149" s="72"/>
      <c r="I149" s="72"/>
      <c r="J149" s="72"/>
      <c r="K149" s="72"/>
    </row>
    <row r="150" spans="2:11" s="193" customFormat="1" ht="12" x14ac:dyDescent="0.2">
      <c r="B150" s="72"/>
      <c r="C150" s="72"/>
      <c r="D150" s="72"/>
      <c r="E150" s="72"/>
      <c r="F150" s="72"/>
      <c r="G150" s="72"/>
      <c r="H150" s="72"/>
      <c r="I150" s="72"/>
      <c r="J150" s="72"/>
      <c r="K150" s="72"/>
    </row>
    <row r="151" spans="2:11" s="193" customFormat="1" ht="12" x14ac:dyDescent="0.2">
      <c r="B151" s="72"/>
      <c r="C151" s="72"/>
      <c r="D151" s="72"/>
      <c r="E151" s="72"/>
      <c r="F151" s="72"/>
      <c r="G151" s="72"/>
      <c r="H151" s="72"/>
      <c r="I151" s="72"/>
      <c r="J151" s="72"/>
      <c r="K151" s="72"/>
    </row>
    <row r="152" spans="2:11" s="193" customFormat="1" ht="12" x14ac:dyDescent="0.2">
      <c r="B152" s="72"/>
      <c r="C152" s="72"/>
      <c r="D152" s="72"/>
      <c r="E152" s="72"/>
      <c r="F152" s="72"/>
      <c r="G152" s="72"/>
      <c r="H152" s="72"/>
      <c r="I152" s="72"/>
      <c r="J152" s="72"/>
      <c r="K152" s="72"/>
    </row>
    <row r="153" spans="2:11" s="193" customFormat="1" ht="12" x14ac:dyDescent="0.2">
      <c r="B153" s="72"/>
      <c r="C153" s="72"/>
      <c r="D153" s="72"/>
      <c r="E153" s="72"/>
      <c r="F153" s="72"/>
      <c r="G153" s="72"/>
      <c r="H153" s="72"/>
      <c r="I153" s="72"/>
      <c r="J153" s="72"/>
      <c r="K153" s="72"/>
    </row>
    <row r="154" spans="2:11" s="193" customFormat="1" ht="12" x14ac:dyDescent="0.2">
      <c r="B154" s="72"/>
      <c r="C154" s="72"/>
      <c r="D154" s="72"/>
      <c r="E154" s="72"/>
      <c r="F154" s="72"/>
      <c r="G154" s="72"/>
      <c r="H154" s="72"/>
      <c r="I154" s="72"/>
      <c r="J154" s="72"/>
      <c r="K154" s="72"/>
    </row>
    <row r="155" spans="2:11" s="193" customFormat="1" ht="12" x14ac:dyDescent="0.2">
      <c r="B155" s="72"/>
      <c r="C155" s="72"/>
      <c r="D155" s="72"/>
      <c r="E155" s="72"/>
      <c r="F155" s="72"/>
      <c r="G155" s="72"/>
      <c r="H155" s="72"/>
      <c r="I155" s="72"/>
      <c r="J155" s="72"/>
      <c r="K155" s="72"/>
    </row>
    <row r="156" spans="2:11" s="193" customFormat="1" ht="12" x14ac:dyDescent="0.2">
      <c r="B156" s="72"/>
      <c r="C156" s="72"/>
      <c r="D156" s="72"/>
      <c r="E156" s="72"/>
      <c r="F156" s="72"/>
      <c r="G156" s="72"/>
      <c r="H156" s="72"/>
      <c r="I156" s="72"/>
      <c r="J156" s="72"/>
      <c r="K156" s="72"/>
    </row>
    <row r="157" spans="2:11" s="193" customFormat="1" ht="12" x14ac:dyDescent="0.2">
      <c r="B157" s="72"/>
      <c r="C157" s="72"/>
      <c r="D157" s="72"/>
      <c r="E157" s="72"/>
      <c r="F157" s="72"/>
      <c r="G157" s="72"/>
      <c r="H157" s="72"/>
      <c r="I157" s="72"/>
      <c r="J157" s="72"/>
      <c r="K157" s="72"/>
    </row>
    <row r="158" spans="2:11" s="193" customFormat="1" ht="12" x14ac:dyDescent="0.2">
      <c r="B158" s="72"/>
      <c r="C158" s="72"/>
      <c r="D158" s="72"/>
      <c r="E158" s="72"/>
      <c r="F158" s="72"/>
      <c r="G158" s="72"/>
      <c r="H158" s="72"/>
      <c r="I158" s="72"/>
      <c r="J158" s="72"/>
      <c r="K158" s="72"/>
    </row>
    <row r="159" spans="2:11" s="193" customFormat="1" ht="12" x14ac:dyDescent="0.2">
      <c r="B159" s="72"/>
      <c r="C159" s="72"/>
      <c r="D159" s="72"/>
      <c r="E159" s="72"/>
      <c r="F159" s="72"/>
      <c r="G159" s="72"/>
      <c r="H159" s="72"/>
      <c r="I159" s="72"/>
      <c r="J159" s="72"/>
      <c r="K159" s="72"/>
    </row>
    <row r="160" spans="2:11" s="193" customFormat="1" ht="12" x14ac:dyDescent="0.2">
      <c r="B160" s="72"/>
      <c r="C160" s="72"/>
      <c r="D160" s="72"/>
      <c r="E160" s="72"/>
      <c r="F160" s="72"/>
      <c r="G160" s="72"/>
      <c r="H160" s="72"/>
      <c r="I160" s="72"/>
      <c r="J160" s="72"/>
      <c r="K160" s="72"/>
    </row>
    <row r="161" spans="2:11" s="193" customFormat="1" ht="12" x14ac:dyDescent="0.2">
      <c r="B161" s="72"/>
      <c r="C161" s="72"/>
      <c r="D161" s="72"/>
      <c r="E161" s="72"/>
      <c r="F161" s="72"/>
      <c r="G161" s="72"/>
      <c r="H161" s="72"/>
      <c r="I161" s="72"/>
      <c r="J161" s="72"/>
      <c r="K161" s="72"/>
    </row>
    <row r="162" spans="2:11" s="193" customFormat="1" ht="12" x14ac:dyDescent="0.2">
      <c r="B162" s="72"/>
      <c r="C162" s="72"/>
      <c r="D162" s="72"/>
      <c r="E162" s="72"/>
      <c r="F162" s="72"/>
      <c r="G162" s="72"/>
      <c r="H162" s="72"/>
      <c r="I162" s="72"/>
      <c r="J162" s="72"/>
      <c r="K162" s="72"/>
    </row>
    <row r="163" spans="2:11" s="193" customFormat="1" ht="12" x14ac:dyDescent="0.2">
      <c r="B163" s="72"/>
      <c r="C163" s="72"/>
      <c r="D163" s="72"/>
      <c r="E163" s="72"/>
      <c r="F163" s="72"/>
      <c r="G163" s="72"/>
      <c r="H163" s="72"/>
      <c r="I163" s="72"/>
      <c r="J163" s="72"/>
      <c r="K163" s="72"/>
    </row>
    <row r="164" spans="2:11" s="193" customFormat="1" ht="12" x14ac:dyDescent="0.2">
      <c r="B164" s="72"/>
      <c r="C164" s="72"/>
      <c r="D164" s="72"/>
      <c r="E164" s="72"/>
      <c r="F164" s="72"/>
      <c r="G164" s="72"/>
      <c r="H164" s="72"/>
      <c r="I164" s="72"/>
      <c r="J164" s="72"/>
      <c r="K164" s="72"/>
    </row>
    <row r="165" spans="2:11" s="193" customFormat="1" ht="12" x14ac:dyDescent="0.2">
      <c r="B165" s="72"/>
      <c r="C165" s="72"/>
      <c r="D165" s="72"/>
      <c r="E165" s="72"/>
      <c r="F165" s="72"/>
      <c r="G165" s="72"/>
      <c r="H165" s="72"/>
      <c r="I165" s="72"/>
      <c r="J165" s="72"/>
      <c r="K165" s="72"/>
    </row>
    <row r="166" spans="2:11" s="193" customFormat="1" ht="12" x14ac:dyDescent="0.2">
      <c r="B166" s="72"/>
      <c r="C166" s="72"/>
      <c r="D166" s="72"/>
      <c r="E166" s="72"/>
      <c r="F166" s="72"/>
      <c r="G166" s="72"/>
      <c r="H166" s="72"/>
      <c r="I166" s="72"/>
      <c r="J166" s="72"/>
      <c r="K166" s="72"/>
    </row>
    <row r="167" spans="2:11" s="193" customFormat="1" ht="12" x14ac:dyDescent="0.2">
      <c r="B167" s="72"/>
      <c r="C167" s="72"/>
      <c r="D167" s="72"/>
      <c r="E167" s="72"/>
      <c r="F167" s="72"/>
      <c r="G167" s="72"/>
      <c r="H167" s="72"/>
      <c r="I167" s="72"/>
      <c r="J167" s="72"/>
      <c r="K167" s="72"/>
    </row>
    <row r="168" spans="2:11" s="193" customFormat="1" ht="12" x14ac:dyDescent="0.2">
      <c r="B168" s="72"/>
      <c r="C168" s="72"/>
      <c r="D168" s="72"/>
      <c r="E168" s="72"/>
      <c r="F168" s="72"/>
      <c r="G168" s="72"/>
      <c r="H168" s="72"/>
      <c r="I168" s="72"/>
      <c r="J168" s="72"/>
      <c r="K168" s="72"/>
    </row>
    <row r="169" spans="2:11" s="193" customFormat="1" ht="12" x14ac:dyDescent="0.2">
      <c r="B169" s="72"/>
      <c r="C169" s="72"/>
      <c r="D169" s="72"/>
      <c r="E169" s="72"/>
      <c r="F169" s="72"/>
      <c r="G169" s="72"/>
      <c r="H169" s="72"/>
      <c r="I169" s="72"/>
      <c r="J169" s="72"/>
      <c r="K169" s="72"/>
    </row>
    <row r="170" spans="2:11" s="193" customFormat="1" ht="12" x14ac:dyDescent="0.2">
      <c r="B170" s="72"/>
      <c r="C170" s="72"/>
      <c r="D170" s="72"/>
      <c r="E170" s="72"/>
      <c r="F170" s="72"/>
      <c r="G170" s="72"/>
      <c r="H170" s="72"/>
      <c r="I170" s="72"/>
      <c r="J170" s="72"/>
      <c r="K170" s="72"/>
    </row>
    <row r="171" spans="2:11" s="193" customFormat="1" ht="12" x14ac:dyDescent="0.2">
      <c r="B171" s="72"/>
      <c r="C171" s="72"/>
      <c r="D171" s="72"/>
      <c r="E171" s="72"/>
      <c r="F171" s="72"/>
      <c r="G171" s="72"/>
      <c r="H171" s="72"/>
      <c r="I171" s="72"/>
      <c r="J171" s="72"/>
      <c r="K171" s="72"/>
    </row>
    <row r="172" spans="2:11" s="193" customFormat="1" ht="12" x14ac:dyDescent="0.2">
      <c r="B172" s="72"/>
      <c r="C172" s="72"/>
      <c r="D172" s="72"/>
      <c r="E172" s="72"/>
      <c r="F172" s="72"/>
      <c r="G172" s="72"/>
      <c r="H172" s="72"/>
      <c r="I172" s="72"/>
      <c r="J172" s="72"/>
      <c r="K172" s="72"/>
    </row>
    <row r="173" spans="2:11" s="193" customFormat="1" ht="12" x14ac:dyDescent="0.2">
      <c r="B173" s="72"/>
      <c r="C173" s="72"/>
      <c r="D173" s="72"/>
      <c r="E173" s="72"/>
      <c r="F173" s="72"/>
      <c r="G173" s="72"/>
      <c r="H173" s="72"/>
      <c r="I173" s="72"/>
      <c r="J173" s="72"/>
      <c r="K173" s="72"/>
    </row>
    <row r="174" spans="2:11" s="193" customFormat="1" ht="12" x14ac:dyDescent="0.2">
      <c r="B174" s="72"/>
      <c r="C174" s="72"/>
      <c r="D174" s="72"/>
      <c r="E174" s="72"/>
      <c r="F174" s="72"/>
      <c r="G174" s="72"/>
      <c r="H174" s="72"/>
      <c r="I174" s="72"/>
      <c r="J174" s="72"/>
      <c r="K174" s="72"/>
    </row>
    <row r="175" spans="2:11" s="193" customFormat="1" ht="12" x14ac:dyDescent="0.2">
      <c r="B175" s="72"/>
      <c r="C175" s="72"/>
      <c r="D175" s="72"/>
      <c r="E175" s="72"/>
      <c r="F175" s="72"/>
      <c r="G175" s="72"/>
      <c r="H175" s="72"/>
      <c r="I175" s="72"/>
      <c r="J175" s="72"/>
      <c r="K175" s="72"/>
    </row>
    <row r="176" spans="2:11" s="193" customFormat="1" ht="12" x14ac:dyDescent="0.2">
      <c r="B176" s="72"/>
      <c r="C176" s="72"/>
      <c r="D176" s="72"/>
      <c r="E176" s="72"/>
      <c r="F176" s="72"/>
      <c r="G176" s="72"/>
      <c r="H176" s="72"/>
      <c r="I176" s="72"/>
      <c r="J176" s="72"/>
      <c r="K176" s="72"/>
    </row>
    <row r="177" spans="2:11" s="193" customFormat="1" ht="12" x14ac:dyDescent="0.2">
      <c r="B177" s="72"/>
      <c r="C177" s="72"/>
      <c r="D177" s="72"/>
      <c r="E177" s="72"/>
      <c r="F177" s="72"/>
      <c r="G177" s="72"/>
      <c r="H177" s="72"/>
      <c r="I177" s="72"/>
      <c r="J177" s="72"/>
      <c r="K177" s="72"/>
    </row>
    <row r="178" spans="2:11" s="193" customFormat="1" ht="12" x14ac:dyDescent="0.2">
      <c r="B178" s="72"/>
      <c r="C178" s="72"/>
      <c r="D178" s="72"/>
      <c r="E178" s="72"/>
      <c r="F178" s="72"/>
      <c r="G178" s="72"/>
      <c r="H178" s="72"/>
      <c r="I178" s="72"/>
      <c r="J178" s="72"/>
      <c r="K178" s="72"/>
    </row>
    <row r="179" spans="2:11" s="193" customFormat="1" ht="12" x14ac:dyDescent="0.2">
      <c r="B179" s="72"/>
      <c r="C179" s="72"/>
      <c r="D179" s="72"/>
      <c r="E179" s="72"/>
      <c r="F179" s="72"/>
      <c r="G179" s="72"/>
      <c r="H179" s="72"/>
      <c r="I179" s="72"/>
      <c r="J179" s="72"/>
      <c r="K179" s="72"/>
    </row>
    <row r="180" spans="2:11" s="193" customFormat="1" ht="12" x14ac:dyDescent="0.2">
      <c r="B180" s="72"/>
      <c r="C180" s="72"/>
      <c r="D180" s="72"/>
      <c r="E180" s="72"/>
      <c r="F180" s="72"/>
      <c r="G180" s="72"/>
      <c r="H180" s="72"/>
      <c r="I180" s="72"/>
      <c r="J180" s="72"/>
      <c r="K180" s="72"/>
    </row>
    <row r="181" spans="2:11" s="193" customFormat="1" ht="12" x14ac:dyDescent="0.2">
      <c r="B181" s="72"/>
      <c r="C181" s="72"/>
      <c r="D181" s="72"/>
      <c r="E181" s="72"/>
      <c r="F181" s="72"/>
      <c r="G181" s="72"/>
      <c r="H181" s="72"/>
      <c r="I181" s="72"/>
      <c r="J181" s="72"/>
      <c r="K181" s="72"/>
    </row>
    <row r="182" spans="2:11" s="193" customFormat="1" ht="12" x14ac:dyDescent="0.2">
      <c r="B182" s="72"/>
      <c r="C182" s="72"/>
      <c r="D182" s="72"/>
      <c r="E182" s="72"/>
      <c r="F182" s="72"/>
      <c r="G182" s="72"/>
      <c r="H182" s="72"/>
      <c r="I182" s="72"/>
      <c r="J182" s="72"/>
      <c r="K182" s="72"/>
    </row>
    <row r="183" spans="2:11" s="193" customFormat="1" ht="12" x14ac:dyDescent="0.2">
      <c r="B183" s="72"/>
      <c r="C183" s="72"/>
      <c r="D183" s="72"/>
      <c r="E183" s="72"/>
      <c r="F183" s="72"/>
      <c r="G183" s="72"/>
      <c r="H183" s="72"/>
      <c r="I183" s="72"/>
      <c r="J183" s="72"/>
      <c r="K183" s="72"/>
    </row>
    <row r="184" spans="2:11" s="193" customFormat="1" ht="12" x14ac:dyDescent="0.2">
      <c r="B184" s="72"/>
      <c r="C184" s="72"/>
      <c r="D184" s="72"/>
      <c r="E184" s="72"/>
      <c r="F184" s="72"/>
      <c r="G184" s="72"/>
      <c r="H184" s="72"/>
      <c r="I184" s="72"/>
      <c r="J184" s="72"/>
      <c r="K184" s="72"/>
    </row>
    <row r="185" spans="2:11" s="193" customFormat="1" ht="12" x14ac:dyDescent="0.2">
      <c r="B185" s="72"/>
      <c r="C185" s="72"/>
      <c r="D185" s="72"/>
      <c r="E185" s="72"/>
      <c r="F185" s="72"/>
      <c r="G185" s="72"/>
      <c r="H185" s="72"/>
      <c r="I185" s="72"/>
      <c r="J185" s="72"/>
      <c r="K185" s="72"/>
    </row>
    <row r="186" spans="2:11" s="193" customFormat="1" ht="12" x14ac:dyDescent="0.2">
      <c r="B186" s="72"/>
      <c r="C186" s="72"/>
      <c r="D186" s="72"/>
      <c r="E186" s="72"/>
      <c r="F186" s="72"/>
      <c r="G186" s="72"/>
      <c r="H186" s="72"/>
      <c r="I186" s="72"/>
      <c r="J186" s="72"/>
      <c r="K186" s="72"/>
    </row>
    <row r="187" spans="2:11" s="193" customFormat="1" ht="12" x14ac:dyDescent="0.2">
      <c r="B187" s="72"/>
      <c r="C187" s="72"/>
      <c r="D187" s="72"/>
      <c r="E187" s="72"/>
      <c r="F187" s="72"/>
      <c r="G187" s="72"/>
      <c r="H187" s="72"/>
      <c r="I187" s="72"/>
      <c r="J187" s="72"/>
      <c r="K187" s="72"/>
    </row>
    <row r="188" spans="2:11" s="193" customFormat="1" ht="12" x14ac:dyDescent="0.2">
      <c r="B188" s="72"/>
      <c r="C188" s="72"/>
      <c r="D188" s="72"/>
      <c r="E188" s="72"/>
      <c r="F188" s="72"/>
      <c r="G188" s="72"/>
      <c r="H188" s="72"/>
      <c r="I188" s="72"/>
      <c r="J188" s="72"/>
      <c r="K188" s="72"/>
    </row>
    <row r="189" spans="2:11" s="193" customFormat="1" ht="12" x14ac:dyDescent="0.2">
      <c r="B189" s="72"/>
      <c r="C189" s="72"/>
      <c r="D189" s="72"/>
      <c r="E189" s="72"/>
      <c r="F189" s="72"/>
      <c r="G189" s="72"/>
      <c r="H189" s="72"/>
      <c r="I189" s="72"/>
      <c r="J189" s="72"/>
      <c r="K189" s="72"/>
    </row>
    <row r="190" spans="2:11" s="193" customFormat="1" ht="12" x14ac:dyDescent="0.2">
      <c r="B190" s="72"/>
      <c r="C190" s="72"/>
      <c r="D190" s="72"/>
      <c r="E190" s="72"/>
      <c r="F190" s="72"/>
      <c r="G190" s="72"/>
      <c r="H190" s="72"/>
      <c r="I190" s="72"/>
      <c r="J190" s="72"/>
      <c r="K190" s="72"/>
    </row>
    <row r="191" spans="2:11" s="193" customFormat="1" ht="12" x14ac:dyDescent="0.2">
      <c r="B191" s="72"/>
      <c r="C191" s="72"/>
      <c r="D191" s="72"/>
      <c r="E191" s="72"/>
      <c r="F191" s="72"/>
      <c r="G191" s="72"/>
      <c r="H191" s="72"/>
      <c r="I191" s="72"/>
      <c r="J191" s="72"/>
      <c r="K191" s="72"/>
    </row>
    <row r="192" spans="2:11" s="193" customFormat="1" ht="12" x14ac:dyDescent="0.2">
      <c r="B192" s="72"/>
      <c r="C192" s="72"/>
      <c r="D192" s="72"/>
      <c r="E192" s="72"/>
      <c r="F192" s="72"/>
      <c r="G192" s="72"/>
      <c r="H192" s="72"/>
      <c r="I192" s="72"/>
      <c r="J192" s="72"/>
      <c r="K192" s="72"/>
    </row>
    <row r="193" spans="2:11" s="193" customFormat="1" ht="12" x14ac:dyDescent="0.2">
      <c r="B193" s="72"/>
      <c r="C193" s="72"/>
      <c r="D193" s="72"/>
      <c r="E193" s="72"/>
      <c r="F193" s="72"/>
      <c r="G193" s="72"/>
      <c r="H193" s="72"/>
      <c r="I193" s="72"/>
      <c r="J193" s="72"/>
      <c r="K193" s="72"/>
    </row>
    <row r="194" spans="2:11" s="193" customFormat="1" ht="12" x14ac:dyDescent="0.2">
      <c r="B194" s="72"/>
      <c r="C194" s="72"/>
      <c r="D194" s="72"/>
      <c r="E194" s="72"/>
      <c r="F194" s="72"/>
      <c r="G194" s="72"/>
      <c r="H194" s="72"/>
      <c r="I194" s="72"/>
      <c r="J194" s="72"/>
      <c r="K194" s="72"/>
    </row>
    <row r="195" spans="2:11" s="193" customFormat="1" ht="12" x14ac:dyDescent="0.2">
      <c r="B195" s="72"/>
      <c r="C195" s="72"/>
      <c r="D195" s="72"/>
      <c r="E195" s="72"/>
      <c r="F195" s="72"/>
      <c r="G195" s="72"/>
      <c r="H195" s="72"/>
      <c r="I195" s="72"/>
      <c r="J195" s="72"/>
      <c r="K195" s="72"/>
    </row>
    <row r="196" spans="2:11" s="193" customFormat="1" ht="12" x14ac:dyDescent="0.2">
      <c r="B196" s="72"/>
      <c r="C196" s="72"/>
      <c r="D196" s="72"/>
      <c r="E196" s="72"/>
      <c r="F196" s="72"/>
      <c r="G196" s="72"/>
      <c r="H196" s="72"/>
      <c r="I196" s="72"/>
      <c r="J196" s="72"/>
      <c r="K196" s="72"/>
    </row>
    <row r="197" spans="2:11" s="193" customFormat="1" ht="12" x14ac:dyDescent="0.2">
      <c r="B197" s="72"/>
      <c r="C197" s="72"/>
      <c r="D197" s="72"/>
      <c r="E197" s="72"/>
      <c r="F197" s="72"/>
      <c r="G197" s="72"/>
      <c r="H197" s="72"/>
      <c r="I197" s="72"/>
      <c r="J197" s="72"/>
      <c r="K197" s="72"/>
    </row>
    <row r="198" spans="2:11" s="193" customFormat="1" ht="12" x14ac:dyDescent="0.2">
      <c r="B198" s="72"/>
      <c r="C198" s="72"/>
      <c r="D198" s="72"/>
      <c r="E198" s="72"/>
      <c r="F198" s="72"/>
      <c r="G198" s="72"/>
      <c r="H198" s="72"/>
      <c r="I198" s="72"/>
      <c r="J198" s="72"/>
      <c r="K198" s="72"/>
    </row>
    <row r="199" spans="2:11" s="193" customFormat="1" ht="12" x14ac:dyDescent="0.2">
      <c r="B199" s="72"/>
      <c r="C199" s="72"/>
      <c r="D199" s="72"/>
      <c r="E199" s="72"/>
      <c r="F199" s="72"/>
      <c r="G199" s="72"/>
      <c r="H199" s="72"/>
      <c r="I199" s="72"/>
      <c r="J199" s="72"/>
      <c r="K199" s="72"/>
    </row>
    <row r="200" spans="2:11" s="193" customFormat="1" ht="12" x14ac:dyDescent="0.2">
      <c r="B200" s="72"/>
      <c r="C200" s="72"/>
      <c r="D200" s="72"/>
      <c r="E200" s="72"/>
      <c r="F200" s="72"/>
      <c r="G200" s="72"/>
      <c r="H200" s="72"/>
      <c r="I200" s="72"/>
      <c r="J200" s="72"/>
      <c r="K200" s="72"/>
    </row>
    <row r="201" spans="2:11" s="193" customFormat="1" ht="12" x14ac:dyDescent="0.2">
      <c r="B201" s="72"/>
      <c r="C201" s="72"/>
      <c r="D201" s="72"/>
      <c r="E201" s="72"/>
      <c r="F201" s="72"/>
      <c r="G201" s="72"/>
      <c r="H201" s="72"/>
      <c r="I201" s="72"/>
      <c r="J201" s="72"/>
      <c r="K201" s="72"/>
    </row>
    <row r="202" spans="2:11" s="193" customFormat="1" ht="12" x14ac:dyDescent="0.2">
      <c r="B202" s="72"/>
      <c r="C202" s="72"/>
      <c r="D202" s="72"/>
      <c r="E202" s="72"/>
      <c r="F202" s="72"/>
      <c r="G202" s="72"/>
      <c r="H202" s="72"/>
      <c r="I202" s="72"/>
      <c r="J202" s="72"/>
      <c r="K202" s="72"/>
    </row>
    <row r="203" spans="2:11" s="193" customFormat="1" ht="12" x14ac:dyDescent="0.2">
      <c r="B203" s="72"/>
      <c r="C203" s="72"/>
      <c r="D203" s="72"/>
      <c r="E203" s="72"/>
      <c r="F203" s="72"/>
      <c r="G203" s="72"/>
      <c r="H203" s="72"/>
      <c r="I203" s="72"/>
      <c r="J203" s="72"/>
      <c r="K203" s="72"/>
    </row>
    <row r="204" spans="2:11" s="193" customFormat="1" ht="12" x14ac:dyDescent="0.2">
      <c r="B204" s="72"/>
      <c r="C204" s="72"/>
      <c r="D204" s="72"/>
      <c r="E204" s="72"/>
      <c r="F204" s="72"/>
      <c r="G204" s="72"/>
      <c r="H204" s="72"/>
      <c r="I204" s="72"/>
      <c r="J204" s="72"/>
      <c r="K204" s="72"/>
    </row>
    <row r="205" spans="2:11" s="193" customFormat="1" ht="12" x14ac:dyDescent="0.2">
      <c r="B205" s="72"/>
      <c r="C205" s="72"/>
      <c r="D205" s="72"/>
      <c r="E205" s="72"/>
      <c r="F205" s="72"/>
      <c r="G205" s="72"/>
      <c r="H205" s="72"/>
      <c r="I205" s="72"/>
      <c r="J205" s="72"/>
      <c r="K205" s="72"/>
    </row>
    <row r="206" spans="2:11" s="193" customFormat="1" ht="12" x14ac:dyDescent="0.2">
      <c r="B206" s="72"/>
      <c r="C206" s="72"/>
      <c r="D206" s="72"/>
      <c r="E206" s="72"/>
      <c r="F206" s="72"/>
      <c r="G206" s="72"/>
      <c r="H206" s="72"/>
      <c r="I206" s="72"/>
      <c r="J206" s="72"/>
      <c r="K206" s="72"/>
    </row>
    <row r="207" spans="2:11" s="193" customFormat="1" ht="12" x14ac:dyDescent="0.2">
      <c r="B207" s="72"/>
      <c r="C207" s="72"/>
      <c r="D207" s="72"/>
      <c r="E207" s="72"/>
      <c r="F207" s="72"/>
      <c r="G207" s="72"/>
      <c r="H207" s="72"/>
      <c r="I207" s="72"/>
      <c r="J207" s="72"/>
      <c r="K207" s="72"/>
    </row>
    <row r="208" spans="2:11" s="193" customFormat="1" ht="12" x14ac:dyDescent="0.2">
      <c r="B208" s="72"/>
      <c r="C208" s="72"/>
      <c r="D208" s="72"/>
      <c r="E208" s="72"/>
      <c r="F208" s="72"/>
      <c r="G208" s="72"/>
      <c r="H208" s="72"/>
      <c r="I208" s="72"/>
      <c r="J208" s="72"/>
      <c r="K208" s="72"/>
    </row>
    <row r="209" spans="2:11" s="193" customFormat="1" ht="12" x14ac:dyDescent="0.2">
      <c r="B209" s="72"/>
      <c r="C209" s="72"/>
      <c r="D209" s="72"/>
      <c r="E209" s="72"/>
      <c r="F209" s="72"/>
      <c r="G209" s="72"/>
      <c r="H209" s="72"/>
      <c r="I209" s="72"/>
      <c r="J209" s="72"/>
      <c r="K209" s="72"/>
    </row>
    <row r="210" spans="2:11" s="193" customFormat="1" ht="12" x14ac:dyDescent="0.2">
      <c r="B210" s="72"/>
      <c r="C210" s="72"/>
      <c r="D210" s="72"/>
      <c r="E210" s="72"/>
      <c r="F210" s="72"/>
      <c r="G210" s="72"/>
      <c r="H210" s="72"/>
      <c r="I210" s="72"/>
      <c r="J210" s="72"/>
      <c r="K210" s="72"/>
    </row>
    <row r="211" spans="2:11" s="193" customFormat="1" ht="12" x14ac:dyDescent="0.2">
      <c r="B211" s="72"/>
      <c r="C211" s="72"/>
      <c r="D211" s="72"/>
      <c r="E211" s="72"/>
      <c r="F211" s="72"/>
      <c r="G211" s="72"/>
      <c r="H211" s="72"/>
      <c r="I211" s="72"/>
      <c r="J211" s="72"/>
      <c r="K211" s="72"/>
    </row>
    <row r="212" spans="2:11" s="193" customFormat="1" ht="12" x14ac:dyDescent="0.2">
      <c r="B212" s="72"/>
      <c r="C212" s="72"/>
      <c r="D212" s="72"/>
      <c r="E212" s="72"/>
      <c r="F212" s="72"/>
      <c r="G212" s="72"/>
      <c r="H212" s="72"/>
      <c r="I212" s="72"/>
      <c r="J212" s="72"/>
      <c r="K212" s="72"/>
    </row>
    <row r="213" spans="2:11" s="193" customFormat="1" ht="12" x14ac:dyDescent="0.2">
      <c r="B213" s="72"/>
      <c r="C213" s="72"/>
      <c r="D213" s="72"/>
      <c r="E213" s="72"/>
      <c r="F213" s="72"/>
      <c r="G213" s="72"/>
      <c r="H213" s="72"/>
      <c r="I213" s="72"/>
      <c r="J213" s="72"/>
      <c r="K213" s="72"/>
    </row>
    <row r="214" spans="2:11" s="193" customFormat="1" ht="12" x14ac:dyDescent="0.2">
      <c r="B214" s="72"/>
      <c r="C214" s="72"/>
      <c r="D214" s="72"/>
      <c r="E214" s="72"/>
      <c r="F214" s="72"/>
      <c r="G214" s="72"/>
      <c r="H214" s="72"/>
      <c r="I214" s="72"/>
      <c r="J214" s="72"/>
      <c r="K214" s="72"/>
    </row>
    <row r="215" spans="2:11" s="193" customFormat="1" ht="12" x14ac:dyDescent="0.2">
      <c r="B215" s="72"/>
      <c r="C215" s="72"/>
      <c r="D215" s="72"/>
      <c r="E215" s="72"/>
      <c r="F215" s="72"/>
      <c r="G215" s="72"/>
      <c r="H215" s="72"/>
      <c r="I215" s="72"/>
      <c r="J215" s="72"/>
      <c r="K215" s="72"/>
    </row>
    <row r="216" spans="2:11" s="193" customFormat="1" ht="12" x14ac:dyDescent="0.2">
      <c r="B216" s="72"/>
      <c r="C216" s="72"/>
      <c r="D216" s="72"/>
      <c r="E216" s="72"/>
      <c r="F216" s="72"/>
      <c r="G216" s="72"/>
      <c r="H216" s="72"/>
      <c r="I216" s="72"/>
      <c r="J216" s="72"/>
      <c r="K216" s="72"/>
    </row>
    <row r="217" spans="2:11" s="193" customFormat="1" ht="12" x14ac:dyDescent="0.2">
      <c r="B217" s="72"/>
      <c r="C217" s="72"/>
      <c r="D217" s="72"/>
      <c r="E217" s="72"/>
      <c r="F217" s="72"/>
      <c r="G217" s="72"/>
      <c r="H217" s="72"/>
      <c r="I217" s="72"/>
      <c r="J217" s="72"/>
      <c r="K217" s="72"/>
    </row>
    <row r="218" spans="2:11" s="193" customFormat="1" ht="12" x14ac:dyDescent="0.2">
      <c r="B218" s="72"/>
      <c r="C218" s="72"/>
      <c r="D218" s="72"/>
      <c r="E218" s="72"/>
      <c r="F218" s="72"/>
      <c r="G218" s="72"/>
      <c r="H218" s="72"/>
      <c r="I218" s="72"/>
      <c r="J218" s="72"/>
      <c r="K218" s="72"/>
    </row>
    <row r="219" spans="2:11" s="193" customFormat="1" ht="12" x14ac:dyDescent="0.2">
      <c r="B219" s="72"/>
      <c r="C219" s="72"/>
      <c r="D219" s="72"/>
      <c r="E219" s="72"/>
      <c r="F219" s="72"/>
      <c r="G219" s="72"/>
      <c r="H219" s="72"/>
      <c r="I219" s="72"/>
      <c r="J219" s="72"/>
      <c r="K219" s="72"/>
    </row>
    <row r="220" spans="2:11" s="193" customFormat="1" ht="12" x14ac:dyDescent="0.2">
      <c r="B220" s="72"/>
      <c r="C220" s="72"/>
      <c r="D220" s="72"/>
      <c r="E220" s="72"/>
      <c r="F220" s="72"/>
      <c r="G220" s="72"/>
      <c r="H220" s="72"/>
      <c r="I220" s="72"/>
      <c r="J220" s="72"/>
      <c r="K220" s="72"/>
    </row>
    <row r="221" spans="2:11" s="193" customFormat="1" ht="12" x14ac:dyDescent="0.2">
      <c r="B221" s="72"/>
      <c r="C221" s="72"/>
      <c r="D221" s="72"/>
      <c r="E221" s="72"/>
      <c r="F221" s="72"/>
      <c r="G221" s="72"/>
      <c r="H221" s="72"/>
      <c r="I221" s="72"/>
      <c r="J221" s="72"/>
      <c r="K221" s="72"/>
    </row>
    <row r="222" spans="2:11" s="193" customFormat="1" ht="12" x14ac:dyDescent="0.2">
      <c r="B222" s="72"/>
      <c r="C222" s="72"/>
      <c r="D222" s="72"/>
      <c r="E222" s="72"/>
      <c r="F222" s="72"/>
      <c r="G222" s="72"/>
      <c r="H222" s="72"/>
      <c r="I222" s="72"/>
      <c r="J222" s="72"/>
      <c r="K222" s="72"/>
    </row>
    <row r="223" spans="2:11" s="193" customFormat="1" ht="12" x14ac:dyDescent="0.2">
      <c r="B223" s="72"/>
      <c r="C223" s="72"/>
      <c r="D223" s="72"/>
      <c r="E223" s="72"/>
      <c r="F223" s="72"/>
      <c r="G223" s="72"/>
      <c r="H223" s="72"/>
      <c r="I223" s="72"/>
      <c r="J223" s="72"/>
      <c r="K223" s="72"/>
    </row>
    <row r="224" spans="2:11" s="193" customFormat="1" ht="12" x14ac:dyDescent="0.2">
      <c r="B224" s="72"/>
      <c r="C224" s="72"/>
      <c r="D224" s="72"/>
      <c r="E224" s="72"/>
      <c r="F224" s="72"/>
      <c r="G224" s="72"/>
      <c r="H224" s="72"/>
      <c r="I224" s="72"/>
      <c r="J224" s="72"/>
      <c r="K224" s="72"/>
    </row>
    <row r="225" spans="2:11" s="193" customFormat="1" ht="12" x14ac:dyDescent="0.2">
      <c r="B225" s="72"/>
      <c r="C225" s="72"/>
      <c r="D225" s="72"/>
      <c r="E225" s="72"/>
      <c r="F225" s="72"/>
      <c r="G225" s="72"/>
      <c r="H225" s="72"/>
      <c r="I225" s="72"/>
      <c r="J225" s="72"/>
      <c r="K225" s="72"/>
    </row>
    <row r="226" spans="2:11" s="193" customFormat="1" ht="12" x14ac:dyDescent="0.2">
      <c r="B226" s="72"/>
      <c r="C226" s="72"/>
      <c r="D226" s="72"/>
      <c r="E226" s="72"/>
      <c r="F226" s="72"/>
      <c r="G226" s="72"/>
      <c r="H226" s="72"/>
      <c r="I226" s="72"/>
      <c r="J226" s="72"/>
      <c r="K226" s="72"/>
    </row>
    <row r="227" spans="2:11" s="193" customFormat="1" ht="12" x14ac:dyDescent="0.2">
      <c r="B227" s="72"/>
      <c r="C227" s="72"/>
      <c r="D227" s="72"/>
      <c r="E227" s="72"/>
      <c r="F227" s="72"/>
      <c r="G227" s="72"/>
      <c r="H227" s="72"/>
      <c r="I227" s="72"/>
      <c r="J227" s="72"/>
      <c r="K227" s="72"/>
    </row>
    <row r="228" spans="2:11" s="193" customFormat="1" ht="12" x14ac:dyDescent="0.2">
      <c r="B228" s="72"/>
      <c r="C228" s="72"/>
      <c r="D228" s="72"/>
      <c r="E228" s="72"/>
      <c r="F228" s="72"/>
      <c r="G228" s="72"/>
      <c r="H228" s="72"/>
      <c r="I228" s="72"/>
      <c r="J228" s="72"/>
      <c r="K228" s="72"/>
    </row>
    <row r="229" spans="2:11" s="193" customFormat="1" ht="12" x14ac:dyDescent="0.2">
      <c r="B229" s="72"/>
      <c r="C229" s="72"/>
      <c r="D229" s="72"/>
      <c r="E229" s="72"/>
      <c r="F229" s="72"/>
      <c r="G229" s="72"/>
      <c r="H229" s="72"/>
      <c r="I229" s="72"/>
      <c r="J229" s="72"/>
      <c r="K229" s="72"/>
    </row>
    <row r="230" spans="2:11" s="193" customFormat="1" ht="12" x14ac:dyDescent="0.2">
      <c r="B230" s="72"/>
      <c r="C230" s="72"/>
      <c r="D230" s="72"/>
      <c r="E230" s="72"/>
      <c r="F230" s="72"/>
      <c r="G230" s="72"/>
      <c r="H230" s="72"/>
      <c r="I230" s="72"/>
      <c r="J230" s="72"/>
      <c r="K230" s="72"/>
    </row>
    <row r="231" spans="2:11" s="193" customFormat="1" ht="12" x14ac:dyDescent="0.2">
      <c r="B231" s="72"/>
      <c r="C231" s="72"/>
      <c r="D231" s="72"/>
      <c r="E231" s="72"/>
      <c r="F231" s="72"/>
      <c r="G231" s="72"/>
      <c r="H231" s="72"/>
      <c r="I231" s="72"/>
      <c r="J231" s="72"/>
      <c r="K231" s="72"/>
    </row>
    <row r="232" spans="2:11" s="193" customFormat="1" ht="12" x14ac:dyDescent="0.2">
      <c r="B232" s="72"/>
      <c r="C232" s="72"/>
      <c r="D232" s="72"/>
      <c r="E232" s="72"/>
      <c r="F232" s="72"/>
      <c r="G232" s="72"/>
      <c r="H232" s="72"/>
      <c r="I232" s="72"/>
      <c r="J232" s="72"/>
      <c r="K232" s="72"/>
    </row>
  </sheetData>
  <mergeCells count="17">
    <mergeCell ref="A77:J77"/>
    <mergeCell ref="A2:L2"/>
    <mergeCell ref="H6:K6"/>
    <mergeCell ref="A43:L43"/>
    <mergeCell ref="C8:L8"/>
    <mergeCell ref="A9:L9"/>
    <mergeCell ref="C27:L27"/>
    <mergeCell ref="C61:L61"/>
    <mergeCell ref="A1:G1"/>
    <mergeCell ref="A5:B8"/>
    <mergeCell ref="G5:L5"/>
    <mergeCell ref="C5:C7"/>
    <mergeCell ref="D5:D7"/>
    <mergeCell ref="G6:G7"/>
    <mergeCell ref="E5:E7"/>
    <mergeCell ref="F5:F7"/>
    <mergeCell ref="L6:L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112" enableFormatConditionsCalculation="0">
    <pageSetUpPr fitToPage="1"/>
  </sheetPr>
  <dimension ref="A1:R77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3" width="10.7109375" style="71" customWidth="1" collapsed="1"/>
    <col min="4" max="6" width="9.7109375" style="71" customWidth="1" collapsed="1"/>
    <col min="7" max="7" width="10.5703125" style="71" bestFit="1" customWidth="1" collapsed="1"/>
    <col min="8" max="12" width="9.7109375" style="71" customWidth="1" collapsed="1"/>
    <col min="13" max="16384" width="11.42578125" style="77" collapsed="1"/>
  </cols>
  <sheetData>
    <row r="1" spans="1:18" s="158" customFormat="1" ht="21.75" customHeight="1" x14ac:dyDescent="0.25">
      <c r="A1" s="1230" t="s">
        <v>116</v>
      </c>
      <c r="B1" s="1231"/>
      <c r="C1" s="1231"/>
      <c r="D1" s="1231"/>
      <c r="E1" s="1231"/>
      <c r="F1" s="1231"/>
      <c r="G1" s="1231"/>
      <c r="H1" s="159"/>
      <c r="I1" s="159"/>
      <c r="J1" s="159"/>
      <c r="K1" s="159"/>
      <c r="L1" s="159"/>
    </row>
    <row r="2" spans="1:18" s="160" customFormat="1" ht="21.75" customHeight="1" x14ac:dyDescent="0.25">
      <c r="A2" s="1178" t="s">
        <v>118</v>
      </c>
      <c r="B2" s="1232"/>
      <c r="C2" s="1232"/>
      <c r="D2" s="1232"/>
      <c r="E2" s="1232"/>
      <c r="F2" s="1232"/>
      <c r="G2" s="1232"/>
      <c r="H2" s="1232"/>
      <c r="I2" s="1232"/>
      <c r="J2" s="1232"/>
      <c r="K2" s="1232"/>
      <c r="L2" s="1232"/>
      <c r="M2" s="1232"/>
    </row>
    <row r="3" spans="1:18" s="160" customFormat="1" ht="21.75" customHeight="1" x14ac:dyDescent="0.25">
      <c r="A3" s="1178" t="s">
        <v>798</v>
      </c>
      <c r="B3" s="1232"/>
      <c r="C3" s="1232"/>
      <c r="D3" s="1232"/>
      <c r="E3" s="1232"/>
      <c r="F3" s="161"/>
      <c r="G3" s="161"/>
      <c r="H3" s="161"/>
      <c r="I3" s="161"/>
      <c r="J3" s="161"/>
      <c r="K3" s="161"/>
      <c r="L3" s="161"/>
    </row>
    <row r="4" spans="1:18" s="164" customFormat="1" ht="15" x14ac:dyDescent="0.2">
      <c r="C4" s="163"/>
      <c r="D4" s="163"/>
      <c r="E4" s="163"/>
      <c r="F4" s="163"/>
      <c r="L4" s="159"/>
    </row>
    <row r="5" spans="1:18" s="164" customFormat="1" ht="15" customHeight="1" x14ac:dyDescent="0.2">
      <c r="A5" s="1217" t="s">
        <v>5</v>
      </c>
      <c r="B5" s="1167"/>
      <c r="C5" s="1214" t="s">
        <v>272</v>
      </c>
      <c r="D5" s="1214" t="s">
        <v>18</v>
      </c>
      <c r="E5" s="1213" t="s">
        <v>19</v>
      </c>
      <c r="F5" s="1213" t="s">
        <v>20</v>
      </c>
      <c r="G5" s="1215" t="s">
        <v>21</v>
      </c>
      <c r="H5" s="1215"/>
      <c r="I5" s="1215"/>
      <c r="J5" s="1215"/>
      <c r="K5" s="1215"/>
      <c r="L5" s="1233"/>
    </row>
    <row r="6" spans="1:18" s="164" customFormat="1" ht="15" customHeight="1" x14ac:dyDescent="0.2">
      <c r="A6" s="1218"/>
      <c r="B6" s="1168"/>
      <c r="C6" s="1214"/>
      <c r="D6" s="1214"/>
      <c r="E6" s="1213"/>
      <c r="F6" s="1213"/>
      <c r="G6" s="1215" t="s">
        <v>22</v>
      </c>
      <c r="H6" s="1213" t="s">
        <v>23</v>
      </c>
      <c r="I6" s="1213"/>
      <c r="J6" s="1213"/>
      <c r="K6" s="1216"/>
      <c r="L6" s="1233" t="s">
        <v>24</v>
      </c>
    </row>
    <row r="7" spans="1:18" s="164" customFormat="1" ht="46.5" customHeight="1" x14ac:dyDescent="0.2">
      <c r="A7" s="1218"/>
      <c r="B7" s="1168"/>
      <c r="C7" s="1214"/>
      <c r="D7" s="1214"/>
      <c r="E7" s="1213"/>
      <c r="F7" s="1213"/>
      <c r="G7" s="1215"/>
      <c r="H7" s="166" t="s">
        <v>25</v>
      </c>
      <c r="I7" s="166" t="s">
        <v>26</v>
      </c>
      <c r="J7" s="166" t="s">
        <v>27</v>
      </c>
      <c r="K7" s="222" t="s">
        <v>28</v>
      </c>
      <c r="L7" s="1234"/>
    </row>
    <row r="8" spans="1:18" s="164" customFormat="1" ht="15" customHeight="1" x14ac:dyDescent="0.2">
      <c r="A8" s="1219"/>
      <c r="B8" s="1169"/>
      <c r="C8" s="1216" t="s">
        <v>301</v>
      </c>
      <c r="D8" s="1238"/>
      <c r="E8" s="1238"/>
      <c r="F8" s="1238"/>
      <c r="G8" s="1238"/>
      <c r="H8" s="1238"/>
      <c r="I8" s="1238"/>
      <c r="J8" s="1238"/>
      <c r="K8" s="1238"/>
      <c r="L8" s="1238"/>
    </row>
    <row r="9" spans="1:18" s="8" customFormat="1" ht="33.75" customHeight="1" x14ac:dyDescent="0.2">
      <c r="A9" s="1137" t="s">
        <v>213</v>
      </c>
      <c r="B9" s="1154"/>
      <c r="C9" s="1154">
        <v>0</v>
      </c>
      <c r="D9" s="1154">
        <v>0</v>
      </c>
      <c r="E9" s="1154">
        <v>0</v>
      </c>
      <c r="F9" s="1154">
        <v>0</v>
      </c>
      <c r="G9" s="1154">
        <v>0</v>
      </c>
      <c r="H9" s="1154">
        <v>0</v>
      </c>
      <c r="I9" s="1154">
        <v>0</v>
      </c>
      <c r="J9" s="1154">
        <v>0</v>
      </c>
      <c r="K9" s="1154">
        <v>0</v>
      </c>
      <c r="L9" s="1154">
        <v>0</v>
      </c>
      <c r="M9" s="248"/>
      <c r="N9" s="22"/>
    </row>
    <row r="10" spans="1:18" s="17" customFormat="1" ht="18" customHeight="1" x14ac:dyDescent="0.2">
      <c r="A10" s="7" t="s">
        <v>69</v>
      </c>
      <c r="B10" s="39"/>
      <c r="C10" s="45"/>
      <c r="D10" s="22"/>
      <c r="E10" s="22"/>
      <c r="F10" s="22"/>
      <c r="G10" s="22"/>
      <c r="H10" s="22"/>
      <c r="I10" s="22"/>
      <c r="J10" s="22"/>
      <c r="K10" s="22"/>
      <c r="L10" s="22"/>
      <c r="M10" s="40"/>
      <c r="N10" s="244"/>
      <c r="O10" s="34"/>
      <c r="P10" s="40"/>
    </row>
    <row r="11" spans="1:18" s="17" customFormat="1" ht="18" customHeight="1" x14ac:dyDescent="0.2">
      <c r="A11" s="93" t="s">
        <v>70</v>
      </c>
      <c r="B11" s="39"/>
      <c r="C11" s="55">
        <v>9582.2586300000003</v>
      </c>
      <c r="D11" s="56">
        <v>3370.3568599999999</v>
      </c>
      <c r="E11" s="56">
        <v>1573.3828799999999</v>
      </c>
      <c r="F11" s="56">
        <v>219.66478000000001</v>
      </c>
      <c r="G11" s="56">
        <v>4418.8541100000002</v>
      </c>
      <c r="H11" s="56">
        <v>1523.3458000000001</v>
      </c>
      <c r="I11" s="56">
        <v>714.31059000000005</v>
      </c>
      <c r="J11" s="56">
        <v>924.17447000000004</v>
      </c>
      <c r="K11" s="56">
        <v>1114.41607</v>
      </c>
      <c r="L11" s="56">
        <v>142.60719</v>
      </c>
      <c r="M11" s="40"/>
      <c r="N11" s="244"/>
      <c r="O11" s="34"/>
      <c r="P11" s="40"/>
    </row>
    <row r="12" spans="1:18" s="17" customFormat="1" ht="18" customHeight="1" x14ac:dyDescent="0.2">
      <c r="A12" s="7" t="s">
        <v>71</v>
      </c>
      <c r="B12" s="39"/>
      <c r="C12" s="45">
        <v>278.30034000000001</v>
      </c>
      <c r="D12" s="22">
        <v>52.959879999999998</v>
      </c>
      <c r="E12" s="22">
        <v>82.820080000000004</v>
      </c>
      <c r="F12" s="22">
        <v>3.49315</v>
      </c>
      <c r="G12" s="22">
        <v>139.02724000000001</v>
      </c>
      <c r="H12" s="22">
        <v>53.534730000000003</v>
      </c>
      <c r="I12" s="22">
        <v>28.567430000000002</v>
      </c>
      <c r="J12" s="22">
        <v>28.488040000000002</v>
      </c>
      <c r="K12" s="22">
        <v>20.577089999999998</v>
      </c>
      <c r="L12" s="22">
        <v>7.8599500000000004</v>
      </c>
      <c r="M12" s="40"/>
      <c r="N12" s="244"/>
      <c r="O12" s="34"/>
      <c r="P12" s="40"/>
    </row>
    <row r="13" spans="1:18" s="11" customFormat="1" ht="8.1" customHeight="1" x14ac:dyDescent="0.2">
      <c r="A13" s="94"/>
      <c r="B13" s="94"/>
      <c r="C13" s="1129"/>
      <c r="D13" s="1179"/>
      <c r="E13" s="1179"/>
      <c r="F13" s="1179"/>
      <c r="G13" s="1179"/>
      <c r="H13" s="1179"/>
      <c r="I13" s="1179"/>
      <c r="J13" s="1179"/>
      <c r="K13" s="1179"/>
      <c r="L13" s="1179"/>
      <c r="M13" s="18"/>
      <c r="N13" s="18"/>
    </row>
    <row r="14" spans="1:18" s="8" customFormat="1" ht="24.95" customHeight="1" x14ac:dyDescent="0.2">
      <c r="A14" s="1138" t="s">
        <v>153</v>
      </c>
      <c r="B14" s="1153"/>
      <c r="C14" s="1153"/>
      <c r="D14" s="1153"/>
      <c r="E14" s="1153"/>
      <c r="F14" s="1153"/>
      <c r="G14" s="1153"/>
      <c r="H14" s="1153"/>
      <c r="I14" s="1153"/>
      <c r="J14" s="1153"/>
      <c r="K14" s="1153"/>
      <c r="L14" s="1153"/>
      <c r="M14" s="248"/>
      <c r="N14" s="22"/>
    </row>
    <row r="15" spans="1:18" s="8" customFormat="1" ht="18" customHeight="1" x14ac:dyDescent="0.2">
      <c r="A15" s="7" t="s">
        <v>302</v>
      </c>
      <c r="B15" s="7"/>
      <c r="C15" s="45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49"/>
      <c r="N15" s="249"/>
      <c r="O15" s="249"/>
      <c r="P15" s="249"/>
      <c r="Q15" s="249"/>
      <c r="R15" s="249"/>
    </row>
    <row r="16" spans="1:18" s="11" customFormat="1" ht="18" customHeight="1" x14ac:dyDescent="0.2">
      <c r="A16" s="10" t="s">
        <v>59</v>
      </c>
      <c r="B16" s="10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18">
        <v>0</v>
      </c>
      <c r="L16" s="18">
        <v>0</v>
      </c>
      <c r="M16" s="250"/>
      <c r="N16" s="250"/>
      <c r="O16" s="250"/>
      <c r="P16" s="250"/>
      <c r="Q16" s="250"/>
      <c r="R16" s="250"/>
    </row>
    <row r="17" spans="1:18" s="6" customFormat="1" x14ac:dyDescent="0.2">
      <c r="A17" s="37" t="s">
        <v>58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18">
        <v>0</v>
      </c>
      <c r="L17" s="18">
        <v>0</v>
      </c>
      <c r="M17" s="40"/>
      <c r="N17" s="244"/>
      <c r="O17" s="15"/>
      <c r="P17" s="40"/>
    </row>
    <row r="18" spans="1:18" s="6" customFormat="1" x14ac:dyDescent="0.2">
      <c r="A18" s="37" t="s">
        <v>97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18">
        <v>0</v>
      </c>
      <c r="L18" s="18">
        <v>0</v>
      </c>
      <c r="M18" s="40"/>
      <c r="N18" s="244"/>
      <c r="O18" s="15"/>
      <c r="P18" s="40"/>
    </row>
    <row r="19" spans="1:18" s="11" customFormat="1" ht="8.1" customHeight="1" x14ac:dyDescent="0.2">
      <c r="A19" s="94"/>
      <c r="B19" s="94"/>
      <c r="C19" s="1165"/>
      <c r="D19" s="1179"/>
      <c r="E19" s="1179"/>
      <c r="F19" s="1179"/>
      <c r="G19" s="1179"/>
      <c r="H19" s="1179"/>
      <c r="I19" s="1179"/>
      <c r="J19" s="1179"/>
      <c r="K19" s="1179"/>
      <c r="L19" s="1179"/>
      <c r="M19" s="18"/>
      <c r="N19" s="18"/>
    </row>
    <row r="20" spans="1:18" s="8" customFormat="1" ht="18" customHeight="1" x14ac:dyDescent="0.2">
      <c r="A20" s="7" t="s">
        <v>68</v>
      </c>
      <c r="B20" s="7"/>
      <c r="C20" s="45">
        <v>1218.17272</v>
      </c>
      <c r="D20" s="22">
        <v>803.62433999999996</v>
      </c>
      <c r="E20" s="22">
        <v>125.96505000000001</v>
      </c>
      <c r="F20" s="22">
        <v>119.15333</v>
      </c>
      <c r="G20" s="22">
        <v>169.43</v>
      </c>
      <c r="H20" s="22">
        <v>60.069240000000001</v>
      </c>
      <c r="I20" s="22">
        <v>20.886330000000001</v>
      </c>
      <c r="J20" s="22">
        <v>62.118189999999998</v>
      </c>
      <c r="K20" s="22">
        <v>9.1597500000000007</v>
      </c>
      <c r="L20" s="22">
        <v>17.196490000000001</v>
      </c>
      <c r="M20" s="249"/>
      <c r="N20" s="249"/>
      <c r="O20" s="249"/>
      <c r="P20" s="249"/>
      <c r="Q20" s="249"/>
      <c r="R20" s="249"/>
    </row>
    <row r="21" spans="1:18" s="6" customFormat="1" ht="18" customHeight="1" x14ac:dyDescent="0.2">
      <c r="A21" s="10" t="s">
        <v>55</v>
      </c>
      <c r="B21" s="39"/>
      <c r="C21" s="20">
        <v>1218.0698</v>
      </c>
      <c r="D21" s="18">
        <v>803.62433999999996</v>
      </c>
      <c r="E21" s="18">
        <v>125.96505000000001</v>
      </c>
      <c r="F21" s="18">
        <v>119.15333</v>
      </c>
      <c r="G21" s="18">
        <v>169.32708</v>
      </c>
      <c r="H21" s="18">
        <v>60.056510000000003</v>
      </c>
      <c r="I21" s="18">
        <v>20.819009999999999</v>
      </c>
      <c r="J21" s="18">
        <v>62.105359999999997</v>
      </c>
      <c r="K21" s="18">
        <v>9.1497100000000007</v>
      </c>
      <c r="L21" s="18">
        <v>17.196490000000001</v>
      </c>
      <c r="M21" s="40"/>
      <c r="N21" s="244"/>
      <c r="O21" s="15"/>
      <c r="P21" s="40"/>
    </row>
    <row r="22" spans="1:18" s="6" customFormat="1" x14ac:dyDescent="0.2">
      <c r="A22" s="37" t="s">
        <v>58</v>
      </c>
      <c r="B22" s="39"/>
      <c r="C22" s="20">
        <v>1199.77874</v>
      </c>
      <c r="D22" s="18">
        <v>794.39499000000001</v>
      </c>
      <c r="E22" s="18">
        <v>125.96505000000001</v>
      </c>
      <c r="F22" s="18">
        <v>119.15333</v>
      </c>
      <c r="G22" s="18">
        <v>160.26537999999999</v>
      </c>
      <c r="H22" s="18">
        <v>60.056510000000003</v>
      </c>
      <c r="I22" s="18">
        <v>11.757300000000001</v>
      </c>
      <c r="J22" s="18">
        <v>62.105359999999997</v>
      </c>
      <c r="K22" s="18">
        <v>9.1497100000000007</v>
      </c>
      <c r="L22" s="18">
        <v>17.196490000000001</v>
      </c>
      <c r="M22" s="40"/>
      <c r="N22" s="244"/>
      <c r="O22" s="15"/>
      <c r="P22" s="40"/>
    </row>
    <row r="23" spans="1:18" s="6" customFormat="1" x14ac:dyDescent="0.2">
      <c r="A23" s="37" t="s">
        <v>97</v>
      </c>
      <c r="B23" s="39"/>
      <c r="C23" s="20">
        <v>18.291060000000002</v>
      </c>
      <c r="D23" s="18">
        <v>9.2293500000000002</v>
      </c>
      <c r="E23" s="18">
        <v>0</v>
      </c>
      <c r="F23" s="18">
        <v>0</v>
      </c>
      <c r="G23" s="18">
        <v>9.0617099999999997</v>
      </c>
      <c r="H23" s="18">
        <v>0</v>
      </c>
      <c r="I23" s="18">
        <v>9.0617099999999997</v>
      </c>
      <c r="J23" s="18">
        <v>0</v>
      </c>
      <c r="K23" s="18">
        <v>0</v>
      </c>
      <c r="L23" s="18">
        <v>0</v>
      </c>
      <c r="M23" s="40"/>
      <c r="N23" s="244"/>
      <c r="O23" s="15"/>
      <c r="P23" s="40"/>
    </row>
    <row r="24" spans="1:18" s="6" customFormat="1" x14ac:dyDescent="0.2">
      <c r="A24" s="10" t="s">
        <v>56</v>
      </c>
      <c r="B24" s="39"/>
      <c r="C24" s="20">
        <v>0.10292</v>
      </c>
      <c r="D24" s="18">
        <v>0</v>
      </c>
      <c r="E24" s="18">
        <v>0</v>
      </c>
      <c r="F24" s="18">
        <v>0</v>
      </c>
      <c r="G24" s="18">
        <v>0.10292</v>
      </c>
      <c r="H24" s="18">
        <v>1.274E-2</v>
      </c>
      <c r="I24" s="18">
        <v>6.7309999999999995E-2</v>
      </c>
      <c r="J24" s="18">
        <v>1.2829999999999999E-2</v>
      </c>
      <c r="K24" s="18">
        <v>1.004E-2</v>
      </c>
      <c r="L24" s="18">
        <v>0</v>
      </c>
      <c r="M24" s="40"/>
      <c r="N24" s="244"/>
      <c r="O24" s="15"/>
      <c r="P24" s="40"/>
    </row>
    <row r="25" spans="1:18" s="6" customFormat="1" x14ac:dyDescent="0.2">
      <c r="A25" s="10" t="s">
        <v>57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40"/>
      <c r="N25" s="244"/>
      <c r="O25" s="15"/>
      <c r="P25" s="40"/>
    </row>
    <row r="26" spans="1:18" s="6" customFormat="1" x14ac:dyDescent="0.2">
      <c r="A26" s="37" t="s">
        <v>58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40"/>
      <c r="N26" s="244"/>
      <c r="O26" s="15"/>
      <c r="P26" s="40"/>
    </row>
    <row r="27" spans="1:18" s="6" customFormat="1" x14ac:dyDescent="0.2">
      <c r="A27" s="37" t="s">
        <v>97</v>
      </c>
      <c r="B27" s="39"/>
      <c r="C27" s="20">
        <v>0</v>
      </c>
      <c r="D27" s="18">
        <v>0</v>
      </c>
      <c r="E27" s="18">
        <v>0</v>
      </c>
      <c r="F27" s="18">
        <v>0</v>
      </c>
      <c r="G27" s="18">
        <v>0</v>
      </c>
      <c r="H27" s="18">
        <v>0</v>
      </c>
      <c r="I27" s="18">
        <v>0</v>
      </c>
      <c r="J27" s="18">
        <v>0</v>
      </c>
      <c r="K27" s="18">
        <v>0</v>
      </c>
      <c r="L27" s="18">
        <v>0</v>
      </c>
      <c r="M27" s="40"/>
      <c r="N27" s="244"/>
      <c r="O27" s="15"/>
      <c r="P27" s="40"/>
    </row>
    <row r="28" spans="1:18" s="6" customFormat="1" ht="8.25" customHeight="1" x14ac:dyDescent="0.2">
      <c r="A28" s="13"/>
      <c r="B28" s="39"/>
      <c r="C28" s="1165"/>
      <c r="D28" s="1179"/>
      <c r="E28" s="1179"/>
      <c r="F28" s="1179"/>
      <c r="G28" s="1179"/>
      <c r="H28" s="1179"/>
      <c r="I28" s="1179"/>
      <c r="J28" s="1179"/>
      <c r="K28" s="1179"/>
      <c r="L28" s="1179"/>
      <c r="M28" s="40"/>
      <c r="N28" s="244"/>
      <c r="O28" s="15"/>
      <c r="P28" s="40"/>
    </row>
    <row r="29" spans="1:18" s="17" customFormat="1" ht="18" customHeight="1" x14ac:dyDescent="0.2">
      <c r="A29" s="7" t="s">
        <v>69</v>
      </c>
      <c r="B29" s="39"/>
      <c r="C29" s="45"/>
      <c r="D29" s="22"/>
      <c r="E29" s="22"/>
      <c r="F29" s="22"/>
      <c r="G29" s="22"/>
      <c r="H29" s="22"/>
      <c r="I29" s="22"/>
      <c r="J29" s="22"/>
      <c r="K29" s="22"/>
      <c r="L29" s="22"/>
      <c r="M29" s="40"/>
      <c r="N29" s="244"/>
      <c r="O29" s="34"/>
      <c r="P29" s="40"/>
    </row>
    <row r="30" spans="1:18" s="17" customFormat="1" ht="18" customHeight="1" x14ac:dyDescent="0.2">
      <c r="A30" s="93" t="s">
        <v>70</v>
      </c>
      <c r="B30" s="39"/>
      <c r="C30" s="55">
        <v>1218.17272</v>
      </c>
      <c r="D30" s="56">
        <v>803.62433999999996</v>
      </c>
      <c r="E30" s="56">
        <v>125.96505000000001</v>
      </c>
      <c r="F30" s="56">
        <v>119.15333</v>
      </c>
      <c r="G30" s="56">
        <v>169.43</v>
      </c>
      <c r="H30" s="56">
        <v>60.069240000000001</v>
      </c>
      <c r="I30" s="56">
        <v>20.886330000000001</v>
      </c>
      <c r="J30" s="56">
        <v>62.118189999999998</v>
      </c>
      <c r="K30" s="56">
        <v>9.1597500000000007</v>
      </c>
      <c r="L30" s="56">
        <v>17.196490000000001</v>
      </c>
      <c r="M30" s="40"/>
      <c r="N30" s="244"/>
      <c r="O30" s="34"/>
      <c r="P30" s="40"/>
    </row>
    <row r="31" spans="1:18" s="17" customFormat="1" ht="18" customHeight="1" x14ac:dyDescent="0.2">
      <c r="A31" s="7" t="s">
        <v>71</v>
      </c>
      <c r="B31" s="39"/>
      <c r="C31" s="45">
        <v>5.4336399999999996</v>
      </c>
      <c r="D31" s="22">
        <v>0.38685999999999998</v>
      </c>
      <c r="E31" s="22">
        <v>0.24237</v>
      </c>
      <c r="F31" s="22">
        <v>0</v>
      </c>
      <c r="G31" s="22">
        <v>4.8044000000000002</v>
      </c>
      <c r="H31" s="22">
        <v>2.5636800000000002</v>
      </c>
      <c r="I31" s="22">
        <v>0</v>
      </c>
      <c r="J31" s="22">
        <v>1.74072</v>
      </c>
      <c r="K31" s="22">
        <v>0</v>
      </c>
      <c r="L31" s="22">
        <v>0.5</v>
      </c>
      <c r="M31" s="40"/>
      <c r="N31" s="244"/>
      <c r="O31" s="34"/>
      <c r="P31" s="40"/>
    </row>
    <row r="32" spans="1:18" s="11" customFormat="1" ht="8.1" customHeight="1" x14ac:dyDescent="0.2">
      <c r="A32" s="95"/>
      <c r="B32" s="94"/>
      <c r="C32" s="1129"/>
      <c r="D32" s="1179"/>
      <c r="E32" s="1179"/>
      <c r="F32" s="1179"/>
      <c r="G32" s="1179"/>
      <c r="H32" s="1179"/>
      <c r="I32" s="1179"/>
      <c r="J32" s="1179"/>
      <c r="K32" s="1179"/>
      <c r="L32" s="1179"/>
      <c r="M32" s="18"/>
      <c r="N32" s="18"/>
    </row>
    <row r="33" spans="1:18" s="8" customFormat="1" ht="24.95" customHeight="1" x14ac:dyDescent="0.2">
      <c r="A33" s="1138" t="s">
        <v>154</v>
      </c>
      <c r="B33" s="1153"/>
      <c r="C33" s="1153">
        <v>0</v>
      </c>
      <c r="D33" s="1153">
        <v>0</v>
      </c>
      <c r="E33" s="1153">
        <v>0</v>
      </c>
      <c r="F33" s="1153">
        <v>0</v>
      </c>
      <c r="G33" s="1153">
        <v>0</v>
      </c>
      <c r="H33" s="1153">
        <v>0</v>
      </c>
      <c r="I33" s="1153">
        <v>0</v>
      </c>
      <c r="J33" s="1153">
        <v>0</v>
      </c>
      <c r="K33" s="1153">
        <v>0</v>
      </c>
      <c r="L33" s="1153">
        <v>0</v>
      </c>
      <c r="M33" s="248"/>
      <c r="N33" s="22"/>
    </row>
    <row r="34" spans="1:18" s="8" customFormat="1" ht="18" customHeight="1" x14ac:dyDescent="0.2">
      <c r="A34" s="7" t="s">
        <v>302</v>
      </c>
      <c r="B34" s="7"/>
      <c r="C34" s="45">
        <v>0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49"/>
      <c r="N34" s="249"/>
      <c r="O34" s="249"/>
      <c r="P34" s="249"/>
      <c r="Q34" s="249"/>
      <c r="R34" s="249"/>
    </row>
    <row r="35" spans="1:18" s="11" customFormat="1" ht="18" customHeight="1" x14ac:dyDescent="0.2">
      <c r="A35" s="10" t="s">
        <v>60</v>
      </c>
      <c r="B35" s="10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250"/>
      <c r="N35" s="250"/>
      <c r="O35" s="250"/>
      <c r="P35" s="250"/>
      <c r="Q35" s="250"/>
      <c r="R35" s="250"/>
    </row>
    <row r="36" spans="1:18" s="6" customFormat="1" x14ac:dyDescent="0.2">
      <c r="A36" s="37" t="s">
        <v>58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>
        <v>0</v>
      </c>
      <c r="K36" s="18">
        <v>0</v>
      </c>
      <c r="L36" s="18">
        <v>0</v>
      </c>
      <c r="M36" s="40"/>
      <c r="N36" s="244"/>
      <c r="O36" s="15"/>
      <c r="P36" s="40"/>
    </row>
    <row r="37" spans="1:18" s="6" customFormat="1" x14ac:dyDescent="0.2">
      <c r="A37" s="37" t="s">
        <v>97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18">
        <v>0</v>
      </c>
      <c r="L37" s="18">
        <v>0</v>
      </c>
      <c r="M37" s="40"/>
      <c r="N37" s="244"/>
      <c r="O37" s="15"/>
      <c r="P37" s="40"/>
    </row>
    <row r="38" spans="1:18" s="11" customFormat="1" ht="8.1" customHeight="1" x14ac:dyDescent="0.2">
      <c r="A38" s="94"/>
      <c r="B38" s="94"/>
      <c r="C38" s="1165"/>
      <c r="D38" s="1166"/>
      <c r="E38" s="1166"/>
      <c r="F38" s="1166"/>
      <c r="G38" s="1166"/>
      <c r="H38" s="1166"/>
      <c r="I38" s="1166"/>
      <c r="J38" s="1166"/>
      <c r="K38" s="1166"/>
      <c r="L38" s="1166"/>
      <c r="M38" s="18"/>
      <c r="N38" s="18"/>
    </row>
    <row r="39" spans="1:18" s="8" customFormat="1" ht="18" customHeight="1" x14ac:dyDescent="0.2">
      <c r="A39" s="7" t="s">
        <v>68</v>
      </c>
      <c r="B39" s="7"/>
      <c r="C39" s="45">
        <v>593.92756999999995</v>
      </c>
      <c r="D39" s="22">
        <v>140.17417</v>
      </c>
      <c r="E39" s="22">
        <v>75.217169999999996</v>
      </c>
      <c r="F39" s="22">
        <v>0</v>
      </c>
      <c r="G39" s="22">
        <v>378.53622999999999</v>
      </c>
      <c r="H39" s="22">
        <v>117.82643</v>
      </c>
      <c r="I39" s="22">
        <v>27.300139999999999</v>
      </c>
      <c r="J39" s="22">
        <v>66.95138</v>
      </c>
      <c r="K39" s="22">
        <v>157.43783999999999</v>
      </c>
      <c r="L39" s="22">
        <v>9.0204400000000007</v>
      </c>
      <c r="M39" s="249"/>
      <c r="N39" s="249"/>
      <c r="O39" s="249"/>
      <c r="P39" s="249"/>
      <c r="Q39" s="249"/>
      <c r="R39" s="249"/>
    </row>
    <row r="40" spans="1:18" s="6" customFormat="1" ht="18" customHeight="1" x14ac:dyDescent="0.2">
      <c r="A40" s="10" t="s">
        <v>55</v>
      </c>
      <c r="B40" s="39"/>
      <c r="C40" s="20">
        <v>592.73942</v>
      </c>
      <c r="D40" s="18">
        <v>140.17417</v>
      </c>
      <c r="E40" s="18">
        <v>74.967169999999996</v>
      </c>
      <c r="F40" s="18">
        <v>0</v>
      </c>
      <c r="G40" s="18">
        <v>377.59807999999998</v>
      </c>
      <c r="H40" s="18">
        <v>117.21626999999999</v>
      </c>
      <c r="I40" s="18">
        <v>27.125779999999999</v>
      </c>
      <c r="J40" s="18">
        <v>66.888729999999995</v>
      </c>
      <c r="K40" s="18">
        <v>157.43783999999999</v>
      </c>
      <c r="L40" s="18">
        <v>8.9294600000000006</v>
      </c>
      <c r="M40" s="40"/>
      <c r="N40" s="244"/>
      <c r="O40" s="15"/>
      <c r="P40" s="40"/>
    </row>
    <row r="41" spans="1:18" s="6" customFormat="1" x14ac:dyDescent="0.2">
      <c r="A41" s="37" t="s">
        <v>58</v>
      </c>
      <c r="B41" s="39"/>
      <c r="C41" s="20">
        <v>566.81834000000003</v>
      </c>
      <c r="D41" s="18">
        <v>118.58038000000001</v>
      </c>
      <c r="E41" s="18">
        <v>71.717979999999997</v>
      </c>
      <c r="F41" s="18">
        <v>0</v>
      </c>
      <c r="G41" s="18">
        <v>376.51997999999998</v>
      </c>
      <c r="H41" s="18">
        <v>116.13817</v>
      </c>
      <c r="I41" s="18">
        <v>27.125779999999999</v>
      </c>
      <c r="J41" s="18">
        <v>66.888729999999995</v>
      </c>
      <c r="K41" s="18">
        <v>157.43783999999999</v>
      </c>
      <c r="L41" s="18">
        <v>8.9294600000000006</v>
      </c>
      <c r="M41" s="40"/>
      <c r="N41" s="244"/>
      <c r="O41" s="15"/>
      <c r="P41" s="40"/>
    </row>
    <row r="42" spans="1:18" s="6" customFormat="1" x14ac:dyDescent="0.2">
      <c r="A42" s="37" t="s">
        <v>97</v>
      </c>
      <c r="B42" s="39"/>
      <c r="C42" s="20">
        <v>25.92109</v>
      </c>
      <c r="D42" s="18">
        <v>21.593800000000002</v>
      </c>
      <c r="E42" s="18">
        <v>3.24919</v>
      </c>
      <c r="F42" s="18">
        <v>0</v>
      </c>
      <c r="G42" s="18">
        <v>1.0781000000000001</v>
      </c>
      <c r="H42" s="18">
        <v>1.0781000000000001</v>
      </c>
      <c r="I42" s="18">
        <v>0</v>
      </c>
      <c r="J42" s="18">
        <v>0</v>
      </c>
      <c r="K42" s="18">
        <v>0</v>
      </c>
      <c r="L42" s="18">
        <v>0</v>
      </c>
      <c r="M42" s="40"/>
      <c r="N42" s="244"/>
      <c r="O42" s="15"/>
      <c r="P42" s="40"/>
    </row>
    <row r="43" spans="1:18" s="6" customFormat="1" x14ac:dyDescent="0.2">
      <c r="A43" s="10" t="s">
        <v>56</v>
      </c>
      <c r="B43" s="39"/>
      <c r="C43" s="20">
        <v>1.1546099999999999</v>
      </c>
      <c r="D43" s="18">
        <v>0</v>
      </c>
      <c r="E43" s="18">
        <v>0.25</v>
      </c>
      <c r="F43" s="18">
        <v>0</v>
      </c>
      <c r="G43" s="18">
        <v>0.90461000000000003</v>
      </c>
      <c r="H43" s="18">
        <v>0.57660999999999996</v>
      </c>
      <c r="I43" s="18">
        <v>0.17435999999999999</v>
      </c>
      <c r="J43" s="18">
        <v>6.2649999999999997E-2</v>
      </c>
      <c r="K43" s="18">
        <v>0</v>
      </c>
      <c r="L43" s="18">
        <v>9.0980000000000005E-2</v>
      </c>
      <c r="M43" s="40"/>
      <c r="N43" s="244"/>
      <c r="O43" s="15"/>
      <c r="P43" s="40"/>
    </row>
    <row r="44" spans="1:18" s="6" customFormat="1" x14ac:dyDescent="0.2">
      <c r="A44" s="10" t="s">
        <v>57</v>
      </c>
      <c r="B44" s="39"/>
      <c r="C44" s="20">
        <v>3.354E-2</v>
      </c>
      <c r="D44" s="18">
        <v>0</v>
      </c>
      <c r="E44" s="18">
        <v>0</v>
      </c>
      <c r="F44" s="18">
        <v>0</v>
      </c>
      <c r="G44" s="18">
        <v>3.354E-2</v>
      </c>
      <c r="H44" s="18">
        <v>3.354E-2</v>
      </c>
      <c r="I44" s="18">
        <v>0</v>
      </c>
      <c r="J44" s="18">
        <v>0</v>
      </c>
      <c r="K44" s="18">
        <v>0</v>
      </c>
      <c r="L44" s="18">
        <v>0</v>
      </c>
      <c r="M44" s="40"/>
      <c r="N44" s="244"/>
      <c r="O44" s="15"/>
      <c r="P44" s="40"/>
    </row>
    <row r="45" spans="1:18" s="6" customFormat="1" x14ac:dyDescent="0.2">
      <c r="A45" s="37" t="s">
        <v>58</v>
      </c>
      <c r="B45" s="39"/>
      <c r="C45" s="20">
        <v>3.354E-2</v>
      </c>
      <c r="D45" s="18">
        <v>0</v>
      </c>
      <c r="E45" s="18">
        <v>0</v>
      </c>
      <c r="F45" s="18">
        <v>0</v>
      </c>
      <c r="G45" s="18">
        <v>3.354E-2</v>
      </c>
      <c r="H45" s="18">
        <v>3.354E-2</v>
      </c>
      <c r="I45" s="18">
        <v>0</v>
      </c>
      <c r="J45" s="18">
        <v>0</v>
      </c>
      <c r="K45" s="18">
        <v>0</v>
      </c>
      <c r="L45" s="18">
        <v>0</v>
      </c>
      <c r="M45" s="40"/>
      <c r="N45" s="244"/>
      <c r="O45" s="15"/>
      <c r="P45" s="40"/>
    </row>
    <row r="46" spans="1:18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40"/>
      <c r="N46" s="244"/>
      <c r="O46" s="15"/>
      <c r="P46" s="40"/>
    </row>
    <row r="47" spans="1:18" s="6" customFormat="1" ht="8.25" customHeight="1" x14ac:dyDescent="0.2">
      <c r="A47" s="13"/>
      <c r="B47" s="39"/>
      <c r="C47" s="1165"/>
      <c r="D47" s="1166"/>
      <c r="E47" s="1166"/>
      <c r="F47" s="1166"/>
      <c r="G47" s="1166"/>
      <c r="H47" s="1166"/>
      <c r="I47" s="1166"/>
      <c r="J47" s="1166"/>
      <c r="K47" s="1166"/>
      <c r="L47" s="1166"/>
      <c r="M47" s="40"/>
      <c r="N47" s="244"/>
      <c r="O47" s="15"/>
      <c r="P47" s="40"/>
    </row>
    <row r="48" spans="1:18" s="17" customFormat="1" ht="18" customHeight="1" x14ac:dyDescent="0.2">
      <c r="A48" s="7" t="s">
        <v>69</v>
      </c>
      <c r="B48" s="39"/>
      <c r="C48" s="45"/>
      <c r="D48" s="22"/>
      <c r="E48" s="22"/>
      <c r="F48" s="22"/>
      <c r="G48" s="22"/>
      <c r="H48" s="22"/>
      <c r="I48" s="22"/>
      <c r="J48" s="22"/>
      <c r="K48" s="22"/>
      <c r="L48" s="22"/>
      <c r="M48" s="40"/>
      <c r="N48" s="244"/>
      <c r="O48" s="34"/>
      <c r="P48" s="40"/>
    </row>
    <row r="49" spans="1:18" s="17" customFormat="1" ht="18" customHeight="1" x14ac:dyDescent="0.2">
      <c r="A49" s="93" t="s">
        <v>70</v>
      </c>
      <c r="B49" s="39"/>
      <c r="C49" s="55">
        <v>593.92756999999995</v>
      </c>
      <c r="D49" s="56">
        <v>140.17417</v>
      </c>
      <c r="E49" s="56">
        <v>75.217169999999996</v>
      </c>
      <c r="F49" s="56">
        <v>0</v>
      </c>
      <c r="G49" s="56">
        <v>378.53622999999999</v>
      </c>
      <c r="H49" s="56">
        <v>117.82643</v>
      </c>
      <c r="I49" s="56">
        <v>27.300139999999999</v>
      </c>
      <c r="J49" s="56">
        <v>66.95138</v>
      </c>
      <c r="K49" s="56">
        <v>157.43783999999999</v>
      </c>
      <c r="L49" s="56">
        <v>9.0204400000000007</v>
      </c>
      <c r="M49" s="40"/>
      <c r="N49" s="244"/>
      <c r="O49" s="34"/>
      <c r="P49" s="40"/>
    </row>
    <row r="50" spans="1:18" s="17" customFormat="1" ht="18" customHeight="1" x14ac:dyDescent="0.2">
      <c r="A50" s="7" t="s">
        <v>71</v>
      </c>
      <c r="B50" s="39"/>
      <c r="C50" s="45">
        <v>5.0343400000000003</v>
      </c>
      <c r="D50" s="22">
        <v>1.3232900000000001</v>
      </c>
      <c r="E50" s="22">
        <v>0.45043</v>
      </c>
      <c r="F50" s="22">
        <v>0</v>
      </c>
      <c r="G50" s="22">
        <v>3.2606199999999999</v>
      </c>
      <c r="H50" s="22">
        <v>2.4821599999999999</v>
      </c>
      <c r="I50" s="22">
        <v>0.34905000000000003</v>
      </c>
      <c r="J50" s="22">
        <v>2.179E-2</v>
      </c>
      <c r="K50" s="22">
        <v>0.23658000000000001</v>
      </c>
      <c r="L50" s="22">
        <v>0.17104</v>
      </c>
      <c r="M50" s="40"/>
      <c r="N50" s="244"/>
      <c r="O50" s="34"/>
      <c r="P50" s="40"/>
    </row>
    <row r="51" spans="1:18" s="11" customFormat="1" ht="8.1" customHeight="1" x14ac:dyDescent="0.2">
      <c r="C51" s="1129"/>
      <c r="D51" s="1179"/>
      <c r="E51" s="1179"/>
      <c r="F51" s="1179"/>
      <c r="G51" s="1179"/>
      <c r="H51" s="1179"/>
      <c r="I51" s="1179"/>
      <c r="J51" s="1179"/>
      <c r="K51" s="1179"/>
      <c r="L51" s="1179"/>
      <c r="M51" s="18"/>
      <c r="N51" s="18"/>
    </row>
    <row r="52" spans="1:18" s="8" customFormat="1" ht="24.95" customHeight="1" x14ac:dyDescent="0.2">
      <c r="A52" s="1138" t="s">
        <v>156</v>
      </c>
      <c r="B52" s="1153"/>
      <c r="C52" s="1153">
        <v>0</v>
      </c>
      <c r="D52" s="1153">
        <v>0</v>
      </c>
      <c r="E52" s="1153">
        <v>0</v>
      </c>
      <c r="F52" s="1153">
        <v>0</v>
      </c>
      <c r="G52" s="1153">
        <v>0</v>
      </c>
      <c r="H52" s="1153">
        <v>0</v>
      </c>
      <c r="I52" s="1153">
        <v>0</v>
      </c>
      <c r="J52" s="1153">
        <v>0</v>
      </c>
      <c r="K52" s="1153">
        <v>0</v>
      </c>
      <c r="L52" s="1153">
        <v>0</v>
      </c>
      <c r="M52" s="248"/>
      <c r="N52" s="22"/>
    </row>
    <row r="53" spans="1:18" s="8" customFormat="1" ht="18" customHeight="1" x14ac:dyDescent="0.2">
      <c r="A53" s="7" t="s">
        <v>302</v>
      </c>
      <c r="B53" s="7"/>
      <c r="C53" s="45">
        <v>1.528E-2</v>
      </c>
      <c r="D53" s="22">
        <v>1.4619999999999999E-2</v>
      </c>
      <c r="E53" s="22">
        <v>0</v>
      </c>
      <c r="F53" s="22">
        <v>0</v>
      </c>
      <c r="G53" s="22">
        <v>6.6E-4</v>
      </c>
      <c r="H53" s="22">
        <v>0</v>
      </c>
      <c r="I53" s="22">
        <v>0</v>
      </c>
      <c r="J53" s="22">
        <v>0</v>
      </c>
      <c r="K53" s="22">
        <v>6.6E-4</v>
      </c>
      <c r="L53" s="22">
        <v>0</v>
      </c>
      <c r="M53" s="249"/>
      <c r="N53" s="249"/>
      <c r="O53" s="249"/>
      <c r="P53" s="249"/>
      <c r="Q53" s="249"/>
      <c r="R53" s="249"/>
    </row>
    <row r="54" spans="1:18" s="11" customFormat="1" ht="18" customHeight="1" x14ac:dyDescent="0.2">
      <c r="A54" s="10" t="s">
        <v>60</v>
      </c>
      <c r="B54" s="10"/>
      <c r="C54" s="20">
        <v>1.528E-2</v>
      </c>
      <c r="D54" s="18">
        <v>1.4619999999999999E-2</v>
      </c>
      <c r="E54" s="18">
        <v>0</v>
      </c>
      <c r="F54" s="18">
        <v>0</v>
      </c>
      <c r="G54" s="18">
        <v>6.6E-4</v>
      </c>
      <c r="H54" s="18">
        <v>0</v>
      </c>
      <c r="I54" s="18">
        <v>0</v>
      </c>
      <c r="J54" s="18">
        <v>0</v>
      </c>
      <c r="K54" s="18">
        <v>6.6E-4</v>
      </c>
      <c r="L54" s="18">
        <v>0</v>
      </c>
      <c r="M54" s="250"/>
      <c r="N54" s="250"/>
      <c r="O54" s="250"/>
      <c r="P54" s="250"/>
      <c r="Q54" s="250"/>
      <c r="R54" s="250"/>
    </row>
    <row r="55" spans="1:18" s="6" customFormat="1" x14ac:dyDescent="0.2">
      <c r="A55" s="37" t="s">
        <v>58</v>
      </c>
      <c r="B55" s="39"/>
      <c r="C55" s="20">
        <v>1.528E-2</v>
      </c>
      <c r="D55" s="18">
        <v>1.4619999999999999E-2</v>
      </c>
      <c r="E55" s="18">
        <v>0</v>
      </c>
      <c r="F55" s="18">
        <v>0</v>
      </c>
      <c r="G55" s="18">
        <v>6.6E-4</v>
      </c>
      <c r="H55" s="18">
        <v>0</v>
      </c>
      <c r="I55" s="18">
        <v>0</v>
      </c>
      <c r="J55" s="18">
        <v>0</v>
      </c>
      <c r="K55" s="18">
        <v>6.6E-4</v>
      </c>
      <c r="L55" s="18">
        <v>0</v>
      </c>
      <c r="M55" s="40"/>
      <c r="N55" s="244"/>
      <c r="O55" s="15"/>
      <c r="P55" s="40"/>
    </row>
    <row r="56" spans="1:18" s="6" customFormat="1" x14ac:dyDescent="0.2">
      <c r="A56" s="37" t="s">
        <v>97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40"/>
      <c r="N56" s="244"/>
      <c r="O56" s="15"/>
      <c r="P56" s="40"/>
    </row>
    <row r="57" spans="1:18" s="11" customFormat="1" ht="8.1" customHeight="1" x14ac:dyDescent="0.2">
      <c r="A57" s="94"/>
      <c r="B57" s="94"/>
      <c r="C57" s="1165"/>
      <c r="D57" s="1166"/>
      <c r="E57" s="1166"/>
      <c r="F57" s="1166"/>
      <c r="G57" s="1166"/>
      <c r="H57" s="1166"/>
      <c r="I57" s="1166"/>
      <c r="J57" s="1166"/>
      <c r="K57" s="1166"/>
      <c r="L57" s="1166"/>
      <c r="M57" s="18"/>
      <c r="N57" s="18"/>
    </row>
    <row r="58" spans="1:18" s="8" customFormat="1" ht="18" customHeight="1" x14ac:dyDescent="0.2">
      <c r="A58" s="7" t="s">
        <v>68</v>
      </c>
      <c r="B58" s="7"/>
      <c r="C58" s="45">
        <v>7770.1430600000003</v>
      </c>
      <c r="D58" s="22">
        <v>2426.5437299999999</v>
      </c>
      <c r="E58" s="22">
        <v>1372.20066</v>
      </c>
      <c r="F58" s="22">
        <v>100.51145</v>
      </c>
      <c r="G58" s="22">
        <v>3870.8872200000001</v>
      </c>
      <c r="H58" s="22">
        <v>1345.4501299999999</v>
      </c>
      <c r="I58" s="22">
        <v>666.12411999999995</v>
      </c>
      <c r="J58" s="22">
        <v>795.10488999999995</v>
      </c>
      <c r="K58" s="22">
        <v>947.81781999999998</v>
      </c>
      <c r="L58" s="22">
        <v>116.39026</v>
      </c>
      <c r="M58" s="249"/>
      <c r="N58" s="249"/>
      <c r="O58" s="249"/>
      <c r="P58" s="249"/>
      <c r="Q58" s="249"/>
      <c r="R58" s="249"/>
    </row>
    <row r="59" spans="1:18" s="6" customFormat="1" ht="18" customHeight="1" x14ac:dyDescent="0.2">
      <c r="A59" s="10" t="s">
        <v>55</v>
      </c>
      <c r="B59" s="39"/>
      <c r="C59" s="20">
        <v>7729.9626799999996</v>
      </c>
      <c r="D59" s="18">
        <v>2406.1528499999999</v>
      </c>
      <c r="E59" s="18">
        <v>1371.05844</v>
      </c>
      <c r="F59" s="18">
        <v>100.51145</v>
      </c>
      <c r="G59" s="18">
        <v>3852.2399399999999</v>
      </c>
      <c r="H59" s="18">
        <v>1342.60196</v>
      </c>
      <c r="I59" s="18">
        <v>665.14953000000003</v>
      </c>
      <c r="J59" s="18">
        <v>792.15275999999994</v>
      </c>
      <c r="K59" s="18">
        <v>936.86832000000004</v>
      </c>
      <c r="L59" s="18">
        <v>115.46738000000001</v>
      </c>
      <c r="M59" s="40"/>
      <c r="N59" s="244"/>
      <c r="O59" s="15"/>
      <c r="P59" s="40"/>
    </row>
    <row r="60" spans="1:18" s="6" customFormat="1" x14ac:dyDescent="0.2">
      <c r="A60" s="37" t="s">
        <v>58</v>
      </c>
      <c r="B60" s="39"/>
      <c r="C60" s="20">
        <v>7714.4581399999997</v>
      </c>
      <c r="D60" s="18">
        <v>2403.2226500000002</v>
      </c>
      <c r="E60" s="18">
        <v>1370.87491</v>
      </c>
      <c r="F60" s="18">
        <v>100.51145</v>
      </c>
      <c r="G60" s="18">
        <v>3839.8491399999998</v>
      </c>
      <c r="H60" s="18">
        <v>1341.05755</v>
      </c>
      <c r="I60" s="18">
        <v>665.14953000000003</v>
      </c>
      <c r="J60" s="18">
        <v>784.26300000000003</v>
      </c>
      <c r="K60" s="18">
        <v>933.91169000000002</v>
      </c>
      <c r="L60" s="18">
        <v>115.46738000000001</v>
      </c>
      <c r="M60" s="40"/>
      <c r="N60" s="244"/>
      <c r="O60" s="15"/>
      <c r="P60" s="40"/>
    </row>
    <row r="61" spans="1:18" s="6" customFormat="1" x14ac:dyDescent="0.2">
      <c r="A61" s="37" t="s">
        <v>97</v>
      </c>
      <c r="B61" s="39"/>
      <c r="C61" s="20">
        <v>15.50454</v>
      </c>
      <c r="D61" s="18">
        <v>2.9302000000000001</v>
      </c>
      <c r="E61" s="18">
        <v>0.18354000000000001</v>
      </c>
      <c r="F61" s="18">
        <v>0</v>
      </c>
      <c r="G61" s="18">
        <v>12.3908</v>
      </c>
      <c r="H61" s="18">
        <v>1.5444100000000001</v>
      </c>
      <c r="I61" s="18">
        <v>0</v>
      </c>
      <c r="J61" s="18">
        <v>7.8897599999999999</v>
      </c>
      <c r="K61" s="18">
        <v>2.9566300000000001</v>
      </c>
      <c r="L61" s="18">
        <v>0</v>
      </c>
      <c r="M61" s="40"/>
      <c r="N61" s="244"/>
      <c r="O61" s="15"/>
      <c r="P61" s="40"/>
    </row>
    <row r="62" spans="1:18" s="6" customFormat="1" x14ac:dyDescent="0.2">
      <c r="A62" s="10" t="s">
        <v>56</v>
      </c>
      <c r="B62" s="39"/>
      <c r="C62" s="20">
        <v>35.48874</v>
      </c>
      <c r="D62" s="18">
        <v>16.507069999999999</v>
      </c>
      <c r="E62" s="18">
        <v>1.0002599999999999</v>
      </c>
      <c r="F62" s="18">
        <v>0</v>
      </c>
      <c r="G62" s="18">
        <v>17.98141</v>
      </c>
      <c r="H62" s="18">
        <v>2.8481800000000002</v>
      </c>
      <c r="I62" s="18">
        <v>0.94398000000000004</v>
      </c>
      <c r="J62" s="18">
        <v>2.63103</v>
      </c>
      <c r="K62" s="18">
        <v>10.63536</v>
      </c>
      <c r="L62" s="18">
        <v>0.92286999999999997</v>
      </c>
      <c r="M62" s="40"/>
      <c r="N62" s="244"/>
      <c r="O62" s="15"/>
      <c r="P62" s="40"/>
    </row>
    <row r="63" spans="1:18" s="6" customFormat="1" x14ac:dyDescent="0.2">
      <c r="A63" s="10" t="s">
        <v>57</v>
      </c>
      <c r="B63" s="39"/>
      <c r="C63" s="20">
        <v>4.6916500000000001</v>
      </c>
      <c r="D63" s="18">
        <v>3.88381</v>
      </c>
      <c r="E63" s="18">
        <v>0.14196</v>
      </c>
      <c r="F63" s="18">
        <v>0</v>
      </c>
      <c r="G63" s="18">
        <v>0.66586999999999996</v>
      </c>
      <c r="H63" s="18">
        <v>0</v>
      </c>
      <c r="I63" s="18">
        <v>3.0620000000000001E-2</v>
      </c>
      <c r="J63" s="18">
        <v>0.32111000000000001</v>
      </c>
      <c r="K63" s="18">
        <v>0.31413999999999997</v>
      </c>
      <c r="L63" s="18">
        <v>0</v>
      </c>
      <c r="M63" s="40"/>
      <c r="N63" s="244"/>
      <c r="O63" s="15"/>
      <c r="P63" s="40"/>
    </row>
    <row r="64" spans="1:18" s="6" customFormat="1" x14ac:dyDescent="0.2">
      <c r="A64" s="37" t="s">
        <v>58</v>
      </c>
      <c r="B64" s="39"/>
      <c r="C64" s="20">
        <v>4.54969</v>
      </c>
      <c r="D64" s="18">
        <v>3.88381</v>
      </c>
      <c r="E64" s="18">
        <v>0</v>
      </c>
      <c r="F64" s="18">
        <v>0</v>
      </c>
      <c r="G64" s="18">
        <v>0.66586999999999996</v>
      </c>
      <c r="H64" s="18">
        <v>0</v>
      </c>
      <c r="I64" s="18">
        <v>3.0620000000000001E-2</v>
      </c>
      <c r="J64" s="18">
        <v>0.32111000000000001</v>
      </c>
      <c r="K64" s="18">
        <v>0.31413999999999997</v>
      </c>
      <c r="L64" s="18">
        <v>0</v>
      </c>
      <c r="M64" s="40"/>
      <c r="N64" s="244"/>
      <c r="O64" s="15"/>
      <c r="P64" s="40"/>
    </row>
    <row r="65" spans="1:16" s="6" customFormat="1" x14ac:dyDescent="0.2">
      <c r="A65" s="37" t="s">
        <v>97</v>
      </c>
      <c r="B65" s="39"/>
      <c r="C65" s="20">
        <v>0.14196</v>
      </c>
      <c r="D65" s="18">
        <v>0</v>
      </c>
      <c r="E65" s="18">
        <v>0.14196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40"/>
      <c r="N65" s="244"/>
      <c r="O65" s="15"/>
      <c r="P65" s="40"/>
    </row>
    <row r="66" spans="1:16" s="6" customFormat="1" ht="8.25" customHeight="1" x14ac:dyDescent="0.2">
      <c r="A66" s="13"/>
      <c r="B66" s="39"/>
      <c r="C66" s="1165"/>
      <c r="D66" s="1166"/>
      <c r="E66" s="1166"/>
      <c r="F66" s="1166"/>
      <c r="G66" s="1166"/>
      <c r="H66" s="1166"/>
      <c r="I66" s="1166"/>
      <c r="J66" s="1166"/>
      <c r="K66" s="1166"/>
      <c r="L66" s="1166"/>
      <c r="M66" s="40"/>
      <c r="N66" s="244"/>
      <c r="O66" s="15"/>
      <c r="P66" s="40"/>
    </row>
    <row r="67" spans="1:16" s="17" customFormat="1" ht="18" customHeight="1" x14ac:dyDescent="0.2">
      <c r="A67" s="7" t="s">
        <v>69</v>
      </c>
      <c r="B67" s="39"/>
      <c r="C67" s="45"/>
      <c r="D67" s="22"/>
      <c r="E67" s="22"/>
      <c r="F67" s="22"/>
      <c r="G67" s="22"/>
      <c r="H67" s="22"/>
      <c r="I67" s="22"/>
      <c r="J67" s="22"/>
      <c r="K67" s="22"/>
      <c r="L67" s="22"/>
      <c r="M67" s="40"/>
      <c r="N67" s="244"/>
      <c r="O67" s="34"/>
      <c r="P67" s="40"/>
    </row>
    <row r="68" spans="1:16" s="17" customFormat="1" x14ac:dyDescent="0.2">
      <c r="A68" s="7" t="s">
        <v>93</v>
      </c>
      <c r="B68" s="39"/>
      <c r="C68" s="55">
        <v>7770.15834</v>
      </c>
      <c r="D68" s="56">
        <v>2426.5583499999998</v>
      </c>
      <c r="E68" s="56">
        <v>1372.20066</v>
      </c>
      <c r="F68" s="56">
        <v>100.51145</v>
      </c>
      <c r="G68" s="56">
        <v>3870.88789</v>
      </c>
      <c r="H68" s="56">
        <v>1345.4501299999999</v>
      </c>
      <c r="I68" s="56">
        <v>666.12411999999995</v>
      </c>
      <c r="J68" s="56">
        <v>795.10488999999995</v>
      </c>
      <c r="K68" s="56">
        <v>947.81848000000002</v>
      </c>
      <c r="L68" s="56">
        <v>116.39026</v>
      </c>
      <c r="M68" s="40"/>
      <c r="N68" s="244"/>
      <c r="O68" s="34"/>
      <c r="P68" s="40"/>
    </row>
    <row r="69" spans="1:16" s="17" customFormat="1" ht="18" customHeight="1" x14ac:dyDescent="0.2">
      <c r="A69" s="7" t="s">
        <v>71</v>
      </c>
      <c r="B69" s="39"/>
      <c r="C69" s="45">
        <v>267.83235999999999</v>
      </c>
      <c r="D69" s="22">
        <v>51.249720000000003</v>
      </c>
      <c r="E69" s="22">
        <v>82.127279999999999</v>
      </c>
      <c r="F69" s="22">
        <v>3.49315</v>
      </c>
      <c r="G69" s="22">
        <v>130.96222</v>
      </c>
      <c r="H69" s="22">
        <v>48.488889999999998</v>
      </c>
      <c r="I69" s="22">
        <v>28.21838</v>
      </c>
      <c r="J69" s="22">
        <v>26.725529999999999</v>
      </c>
      <c r="K69" s="22">
        <v>20.340509999999998</v>
      </c>
      <c r="L69" s="22">
        <v>7.1889099999999999</v>
      </c>
      <c r="M69" s="40"/>
      <c r="N69" s="244"/>
      <c r="O69" s="34"/>
      <c r="P69" s="40"/>
    </row>
    <row r="70" spans="1:16" s="34" customFormat="1" x14ac:dyDescent="0.2">
      <c r="A70" s="8"/>
      <c r="B70" s="8"/>
      <c r="C70" s="22"/>
      <c r="D70" s="22"/>
      <c r="J70" s="9"/>
      <c r="K70" s="8"/>
      <c r="L70" s="8"/>
      <c r="M70" s="22"/>
      <c r="N70" s="22"/>
    </row>
    <row r="76" spans="1:16" x14ac:dyDescent="0.2">
      <c r="A76" s="246"/>
    </row>
    <row r="77" spans="1:16" x14ac:dyDescent="0.2">
      <c r="A77" s="1241"/>
      <c r="B77" s="1179"/>
      <c r="C77" s="1179"/>
      <c r="D77" s="1179"/>
      <c r="E77" s="1179"/>
      <c r="F77" s="1179"/>
      <c r="G77" s="1179"/>
      <c r="H77" s="1179"/>
      <c r="I77" s="1179"/>
      <c r="J77" s="1179"/>
    </row>
  </sheetData>
  <mergeCells count="27">
    <mergeCell ref="A77:J77"/>
    <mergeCell ref="C5:C7"/>
    <mergeCell ref="A14:L14"/>
    <mergeCell ref="D5:D7"/>
    <mergeCell ref="E5:E7"/>
    <mergeCell ref="A9:L9"/>
    <mergeCell ref="C13:L13"/>
    <mergeCell ref="C19:L19"/>
    <mergeCell ref="C28:L28"/>
    <mergeCell ref="C32:L32"/>
    <mergeCell ref="A33:L33"/>
    <mergeCell ref="C47:L47"/>
    <mergeCell ref="C51:L51"/>
    <mergeCell ref="C57:L57"/>
    <mergeCell ref="C66:L66"/>
    <mergeCell ref="A52:L52"/>
    <mergeCell ref="C38:L38"/>
    <mergeCell ref="A1:G1"/>
    <mergeCell ref="A3:E3"/>
    <mergeCell ref="A5:B8"/>
    <mergeCell ref="C8:L8"/>
    <mergeCell ref="F5:F7"/>
    <mergeCell ref="G6:G7"/>
    <mergeCell ref="L6:L7"/>
    <mergeCell ref="G5:L5"/>
    <mergeCell ref="H6:K6"/>
    <mergeCell ref="A2:M2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 enableFormatConditionsCalculation="0"/>
  <dimension ref="A1:S576"/>
  <sheetViews>
    <sheetView showGridLines="0" zoomScaleNormal="100" zoomScaleSheetLayoutView="100" workbookViewId="0"/>
  </sheetViews>
  <sheetFormatPr baseColWidth="10" defaultRowHeight="12.75" x14ac:dyDescent="0.2"/>
  <cols>
    <col min="1" max="1" width="38.7109375" style="71" customWidth="1" collapsed="1"/>
    <col min="2" max="2" width="1.7109375" style="71" customWidth="1" collapsed="1"/>
    <col min="3" max="9" width="12.7109375" style="71" customWidth="1" collapsed="1"/>
    <col min="10" max="10" width="1.7109375" style="71" customWidth="1" collapsed="1"/>
    <col min="11" max="11" width="38.28515625" style="71" customWidth="1" collapsed="1"/>
    <col min="12" max="12" width="2.5703125" style="71" customWidth="1" collapsed="1"/>
    <col min="13" max="18" width="12.7109375" style="71" customWidth="1" collapsed="1"/>
    <col min="19" max="19" width="12.7109375" style="77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119</v>
      </c>
      <c r="B1" s="227"/>
      <c r="C1" s="227"/>
      <c r="D1" s="227"/>
      <c r="E1" s="227"/>
      <c r="F1" s="227"/>
      <c r="K1" s="159" t="s">
        <v>119</v>
      </c>
      <c r="L1" s="159"/>
      <c r="M1" s="159"/>
      <c r="N1" s="159"/>
      <c r="O1" s="229"/>
      <c r="P1" s="229"/>
      <c r="Q1" s="229"/>
      <c r="R1" s="227"/>
    </row>
    <row r="2" spans="1:19" s="160" customFormat="1" ht="20.100000000000001" customHeight="1" x14ac:dyDescent="0.25">
      <c r="A2" s="161" t="s">
        <v>799</v>
      </c>
      <c r="B2" s="161"/>
      <c r="C2" s="161"/>
      <c r="D2" s="161"/>
      <c r="E2" s="161"/>
      <c r="F2" s="161"/>
      <c r="H2" s="161"/>
      <c r="K2" s="161" t="s">
        <v>799</v>
      </c>
      <c r="L2" s="161"/>
      <c r="M2" s="161"/>
      <c r="N2" s="161"/>
      <c r="O2" s="161"/>
      <c r="P2" s="161"/>
      <c r="Q2" s="161"/>
      <c r="R2" s="161"/>
    </row>
    <row r="3" spans="1:19" s="160" customFormat="1" ht="20.100000000000001" hidden="1" customHeight="1" x14ac:dyDescent="0.25">
      <c r="A3" s="161"/>
      <c r="B3" s="161"/>
      <c r="C3" s="161"/>
      <c r="D3" s="161"/>
      <c r="E3" s="161"/>
      <c r="F3" s="161"/>
      <c r="H3" s="161"/>
      <c r="K3" s="161"/>
      <c r="L3" s="161"/>
      <c r="M3" s="161"/>
      <c r="N3" s="161"/>
      <c r="O3" s="161"/>
      <c r="P3" s="161"/>
      <c r="Q3" s="161"/>
      <c r="R3" s="161"/>
    </row>
    <row r="4" spans="1:19" s="164" customFormat="1" ht="15" x14ac:dyDescent="0.2">
      <c r="A4" s="163"/>
      <c r="B4" s="163"/>
      <c r="C4" s="163"/>
      <c r="D4" s="163"/>
      <c r="E4" s="163"/>
      <c r="F4" s="163"/>
      <c r="K4" s="159"/>
      <c r="L4" s="159"/>
      <c r="M4" s="159"/>
      <c r="N4" s="159"/>
      <c r="O4" s="163"/>
      <c r="P4" s="163"/>
      <c r="Q4" s="163"/>
      <c r="R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K7" s="1176"/>
      <c r="L7" s="1215"/>
      <c r="M7" s="173"/>
      <c r="N7" s="225" t="s">
        <v>301</v>
      </c>
      <c r="O7" s="225"/>
      <c r="P7" s="225"/>
      <c r="Q7" s="225"/>
      <c r="R7" s="225"/>
      <c r="S7" s="224"/>
    </row>
    <row r="8" spans="1:19" s="6" customFormat="1" ht="39.950000000000003" customHeight="1" x14ac:dyDescent="0.2">
      <c r="A8" s="1127" t="s">
        <v>203</v>
      </c>
      <c r="B8" s="1220"/>
      <c r="C8" s="1220"/>
      <c r="D8" s="1220"/>
      <c r="E8" s="1220"/>
      <c r="F8" s="1220"/>
      <c r="G8" s="1220"/>
      <c r="H8" s="1220"/>
      <c r="I8" s="1220"/>
      <c r="K8" s="1127" t="s">
        <v>204</v>
      </c>
      <c r="L8" s="1220"/>
      <c r="M8" s="1220"/>
      <c r="N8" s="1220"/>
      <c r="O8" s="1220"/>
      <c r="P8" s="1220"/>
      <c r="Q8" s="1220"/>
      <c r="R8" s="1220"/>
      <c r="S8" s="1220"/>
    </row>
    <row r="9" spans="1:19" s="6" customFormat="1" ht="18" customHeight="1" x14ac:dyDescent="0.2">
      <c r="A9" s="7" t="s">
        <v>53</v>
      </c>
      <c r="B9" s="39"/>
      <c r="C9" s="20"/>
      <c r="D9" s="18"/>
      <c r="E9" s="18"/>
      <c r="F9" s="18"/>
      <c r="G9" s="18"/>
      <c r="H9" s="18"/>
      <c r="I9" s="18"/>
      <c r="K9" s="7" t="s">
        <v>53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55</v>
      </c>
      <c r="B10" s="39"/>
      <c r="C10" s="20">
        <v>21967.625349999998</v>
      </c>
      <c r="D10" s="18">
        <v>0</v>
      </c>
      <c r="E10" s="18">
        <v>12.36444</v>
      </c>
      <c r="F10" s="18">
        <v>527.98485000000005</v>
      </c>
      <c r="G10" s="18">
        <v>769.18068000000005</v>
      </c>
      <c r="H10" s="18">
        <v>224.1</v>
      </c>
      <c r="I10" s="18">
        <v>306.59233</v>
      </c>
      <c r="K10" s="10" t="s">
        <v>55</v>
      </c>
      <c r="L10" s="39"/>
      <c r="M10" s="20">
        <v>16286.56417</v>
      </c>
      <c r="N10" s="18">
        <v>3002.7159000000001</v>
      </c>
      <c r="O10" s="18">
        <v>0</v>
      </c>
      <c r="P10" s="18">
        <v>0</v>
      </c>
      <c r="Q10" s="18">
        <v>379.54514999999998</v>
      </c>
      <c r="R10" s="18">
        <v>399.89931999999999</v>
      </c>
      <c r="S10" s="18">
        <v>58.678510000000003</v>
      </c>
    </row>
    <row r="11" spans="1:19" s="6" customFormat="1" x14ac:dyDescent="0.2">
      <c r="A11" s="37" t="s">
        <v>58</v>
      </c>
      <c r="B11" s="39"/>
      <c r="C11" s="20">
        <v>21831.73893</v>
      </c>
      <c r="D11" s="18">
        <v>0</v>
      </c>
      <c r="E11" s="18">
        <v>12.36444</v>
      </c>
      <c r="F11" s="18">
        <v>527.98485000000005</v>
      </c>
      <c r="G11" s="18">
        <v>769.18068000000005</v>
      </c>
      <c r="H11" s="18">
        <v>224.1</v>
      </c>
      <c r="I11" s="18">
        <v>260.64413999999999</v>
      </c>
      <c r="K11" s="37" t="s">
        <v>58</v>
      </c>
      <c r="L11" s="39"/>
      <c r="M11" s="20">
        <v>16196.62594</v>
      </c>
      <c r="N11" s="18">
        <v>3002.7159000000001</v>
      </c>
      <c r="O11" s="18">
        <v>0</v>
      </c>
      <c r="P11" s="18">
        <v>0</v>
      </c>
      <c r="Q11" s="18">
        <v>379.54514999999998</v>
      </c>
      <c r="R11" s="18">
        <v>399.89931999999999</v>
      </c>
      <c r="S11" s="18">
        <v>58.678510000000003</v>
      </c>
    </row>
    <row r="12" spans="1:19" s="6" customFormat="1" x14ac:dyDescent="0.2">
      <c r="A12" s="37" t="s">
        <v>97</v>
      </c>
      <c r="B12" s="39"/>
      <c r="C12" s="20">
        <v>135.88642999999999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45.948189999999997</v>
      </c>
      <c r="K12" s="37" t="s">
        <v>97</v>
      </c>
      <c r="L12" s="39"/>
      <c r="M12" s="20">
        <v>89.938239999999993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56</v>
      </c>
      <c r="B13" s="39"/>
      <c r="C13" s="20">
        <v>154.291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K13" s="10" t="s">
        <v>56</v>
      </c>
      <c r="L13" s="39"/>
      <c r="M13" s="20">
        <v>136.291</v>
      </c>
      <c r="N13" s="18">
        <v>18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57</v>
      </c>
      <c r="B14" s="39"/>
      <c r="C14" s="20">
        <v>509.5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37.5</v>
      </c>
      <c r="K14" s="10" t="s">
        <v>57</v>
      </c>
      <c r="L14" s="39"/>
      <c r="M14" s="20">
        <v>230</v>
      </c>
      <c r="N14" s="18">
        <v>232</v>
      </c>
      <c r="O14" s="18">
        <v>0</v>
      </c>
      <c r="P14" s="18">
        <v>0</v>
      </c>
      <c r="Q14" s="18">
        <v>10</v>
      </c>
      <c r="R14" s="18">
        <v>0</v>
      </c>
      <c r="S14" s="18">
        <v>0</v>
      </c>
    </row>
    <row r="15" spans="1:19" s="6" customFormat="1" x14ac:dyDescent="0.2">
      <c r="A15" s="37" t="s">
        <v>58</v>
      </c>
      <c r="B15" s="39"/>
      <c r="C15" s="20">
        <v>509.5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37.5</v>
      </c>
      <c r="K15" s="37" t="s">
        <v>58</v>
      </c>
      <c r="L15" s="39"/>
      <c r="M15" s="20">
        <v>230</v>
      </c>
      <c r="N15" s="18">
        <v>232</v>
      </c>
      <c r="O15" s="18">
        <v>0</v>
      </c>
      <c r="P15" s="18">
        <v>0</v>
      </c>
      <c r="Q15" s="18">
        <v>10</v>
      </c>
      <c r="R15" s="18">
        <v>0</v>
      </c>
      <c r="S15" s="18">
        <v>0</v>
      </c>
    </row>
    <row r="16" spans="1:19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5">
        <v>22631.41635</v>
      </c>
      <c r="D17" s="22">
        <v>0</v>
      </c>
      <c r="E17" s="22">
        <v>12.36444</v>
      </c>
      <c r="F17" s="22">
        <v>527.98485000000005</v>
      </c>
      <c r="G17" s="22">
        <v>769.18068000000005</v>
      </c>
      <c r="H17" s="22">
        <v>224.1</v>
      </c>
      <c r="I17" s="22">
        <v>344.09233</v>
      </c>
      <c r="K17" s="13" t="s">
        <v>14</v>
      </c>
      <c r="L17" s="39"/>
      <c r="M17" s="45">
        <v>16652.855169999999</v>
      </c>
      <c r="N17" s="22">
        <v>3252.7159000000001</v>
      </c>
      <c r="O17" s="22">
        <v>0</v>
      </c>
      <c r="P17" s="22">
        <v>0</v>
      </c>
      <c r="Q17" s="22">
        <v>389.54514999999998</v>
      </c>
      <c r="R17" s="22">
        <v>399.89931999999999</v>
      </c>
      <c r="S17" s="22">
        <v>58.678510000000003</v>
      </c>
    </row>
    <row r="18" spans="1:19" s="8" customFormat="1" ht="18" customHeight="1" x14ac:dyDescent="0.2">
      <c r="A18" s="7" t="s">
        <v>302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302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59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59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58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58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97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60</v>
      </c>
      <c r="B22" s="10"/>
      <c r="C22" s="20">
        <v>2223.1471299999998</v>
      </c>
      <c r="D22" s="18">
        <v>0</v>
      </c>
      <c r="E22" s="18">
        <v>100.64713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60</v>
      </c>
      <c r="L22" s="10"/>
      <c r="M22" s="20">
        <v>1572.5</v>
      </c>
      <c r="N22" s="18">
        <v>550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2223.1471299999998</v>
      </c>
      <c r="D23" s="18">
        <v>0</v>
      </c>
      <c r="E23" s="18">
        <v>100.64713</v>
      </c>
      <c r="F23" s="18">
        <v>0</v>
      </c>
      <c r="G23" s="18">
        <v>0</v>
      </c>
      <c r="H23" s="18">
        <v>0</v>
      </c>
      <c r="I23" s="18">
        <v>0</v>
      </c>
      <c r="K23" s="37" t="s">
        <v>58</v>
      </c>
      <c r="L23" s="39"/>
      <c r="M23" s="20">
        <v>1572.5</v>
      </c>
      <c r="N23" s="18">
        <v>550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2223.1471299999998</v>
      </c>
      <c r="D25" s="22">
        <v>0</v>
      </c>
      <c r="E25" s="22">
        <v>100.64713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5">
        <v>1572.5</v>
      </c>
      <c r="N25" s="22">
        <v>550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61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61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55</v>
      </c>
      <c r="B27" s="39"/>
      <c r="C27" s="20">
        <v>22912.51499</v>
      </c>
      <c r="D27" s="18">
        <v>1360.5722699999999</v>
      </c>
      <c r="E27" s="18">
        <v>3828.79288</v>
      </c>
      <c r="F27" s="18">
        <v>118.35114</v>
      </c>
      <c r="G27" s="18">
        <v>2475.2324400000002</v>
      </c>
      <c r="H27" s="18">
        <v>125.39660000000001</v>
      </c>
      <c r="I27" s="18">
        <v>624.67695000000003</v>
      </c>
      <c r="K27" s="10" t="s">
        <v>55</v>
      </c>
      <c r="L27" s="39"/>
      <c r="M27" s="20">
        <v>9844.6283100000001</v>
      </c>
      <c r="N27" s="18">
        <v>2056.8408100000001</v>
      </c>
      <c r="O27" s="18">
        <v>0</v>
      </c>
      <c r="P27" s="18">
        <v>828.50792000000001</v>
      </c>
      <c r="Q27" s="18">
        <v>216.52170000000001</v>
      </c>
      <c r="R27" s="18">
        <v>1078.4019599999999</v>
      </c>
      <c r="S27" s="18">
        <v>354.59204</v>
      </c>
    </row>
    <row r="28" spans="1:19" s="6" customFormat="1" x14ac:dyDescent="0.2">
      <c r="A28" s="37" t="s">
        <v>58</v>
      </c>
      <c r="B28" s="39"/>
      <c r="C28" s="20">
        <v>22810.03859</v>
      </c>
      <c r="D28" s="18">
        <v>1358.89429</v>
      </c>
      <c r="E28" s="18">
        <v>3828.79288</v>
      </c>
      <c r="F28" s="18">
        <v>118.35114</v>
      </c>
      <c r="G28" s="18">
        <v>2475.2324400000002</v>
      </c>
      <c r="H28" s="18">
        <v>125.39660000000001</v>
      </c>
      <c r="I28" s="18">
        <v>624.67695000000003</v>
      </c>
      <c r="K28" s="37" t="s">
        <v>58</v>
      </c>
      <c r="L28" s="39"/>
      <c r="M28" s="20">
        <v>9743.8298799999993</v>
      </c>
      <c r="N28" s="18">
        <v>2056.8408100000001</v>
      </c>
      <c r="O28" s="18">
        <v>0</v>
      </c>
      <c r="P28" s="18">
        <v>828.50792000000001</v>
      </c>
      <c r="Q28" s="18">
        <v>216.52170000000001</v>
      </c>
      <c r="R28" s="18">
        <v>1078.4019599999999</v>
      </c>
      <c r="S28" s="18">
        <v>354.59204</v>
      </c>
    </row>
    <row r="29" spans="1:19" s="6" customFormat="1" x14ac:dyDescent="0.2">
      <c r="A29" s="37" t="s">
        <v>97</v>
      </c>
      <c r="B29" s="39"/>
      <c r="C29" s="20">
        <v>102.4764</v>
      </c>
      <c r="D29" s="18">
        <v>1.67798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K29" s="37" t="s">
        <v>97</v>
      </c>
      <c r="L29" s="39"/>
      <c r="M29" s="20">
        <v>100.79841999999999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56</v>
      </c>
      <c r="B30" s="39"/>
      <c r="C30" s="20">
        <v>991.11955</v>
      </c>
      <c r="D30" s="18">
        <v>0.24474000000000001</v>
      </c>
      <c r="E30" s="18">
        <v>284.57585999999998</v>
      </c>
      <c r="F30" s="18">
        <v>0</v>
      </c>
      <c r="G30" s="18">
        <v>280.63763999999998</v>
      </c>
      <c r="H30" s="18">
        <v>0</v>
      </c>
      <c r="I30" s="18">
        <v>80.47184</v>
      </c>
      <c r="K30" s="10" t="s">
        <v>56</v>
      </c>
      <c r="L30" s="39"/>
      <c r="M30" s="20">
        <v>273.21474000000001</v>
      </c>
      <c r="N30" s="18">
        <v>71.910240000000002</v>
      </c>
      <c r="O30" s="18">
        <v>0</v>
      </c>
      <c r="P30" s="18">
        <v>0</v>
      </c>
      <c r="Q30" s="18">
        <v>0</v>
      </c>
      <c r="R30" s="18">
        <v>5.5109999999999999E-2</v>
      </c>
      <c r="S30" s="18">
        <v>9.3799999999999994E-3</v>
      </c>
    </row>
    <row r="31" spans="1:19" s="6" customFormat="1" x14ac:dyDescent="0.2">
      <c r="A31" s="10" t="s">
        <v>57</v>
      </c>
      <c r="B31" s="39"/>
      <c r="C31" s="20">
        <v>41.244329999999998</v>
      </c>
      <c r="D31" s="18">
        <v>0</v>
      </c>
      <c r="E31" s="18">
        <v>0</v>
      </c>
      <c r="F31" s="18">
        <v>0</v>
      </c>
      <c r="G31" s="18">
        <v>23.174379999999999</v>
      </c>
      <c r="H31" s="18">
        <v>0</v>
      </c>
      <c r="I31" s="18">
        <v>0</v>
      </c>
      <c r="K31" s="10" t="s">
        <v>57</v>
      </c>
      <c r="L31" s="39"/>
      <c r="M31" s="20">
        <v>18.069949999999999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58</v>
      </c>
      <c r="B32" s="39"/>
      <c r="C32" s="20">
        <v>41.244329999999998</v>
      </c>
      <c r="D32" s="18">
        <v>0</v>
      </c>
      <c r="E32" s="18">
        <v>0</v>
      </c>
      <c r="F32" s="18">
        <v>0</v>
      </c>
      <c r="G32" s="18">
        <v>23.174379999999999</v>
      </c>
      <c r="H32" s="18">
        <v>0</v>
      </c>
      <c r="I32" s="18">
        <v>0</v>
      </c>
      <c r="K32" s="37" t="s">
        <v>58</v>
      </c>
      <c r="L32" s="39"/>
      <c r="M32" s="20">
        <v>18.069949999999999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97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97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5">
        <v>23944.878860000001</v>
      </c>
      <c r="D34" s="22">
        <v>1360.81701</v>
      </c>
      <c r="E34" s="22">
        <v>4113.3687399999999</v>
      </c>
      <c r="F34" s="22">
        <v>118.35114</v>
      </c>
      <c r="G34" s="22">
        <v>2779.0444600000001</v>
      </c>
      <c r="H34" s="22">
        <v>125.39660000000001</v>
      </c>
      <c r="I34" s="22">
        <v>705.14878999999996</v>
      </c>
      <c r="K34" s="13" t="s">
        <v>14</v>
      </c>
      <c r="L34" s="39"/>
      <c r="M34" s="45">
        <v>10135.912990000001</v>
      </c>
      <c r="N34" s="22">
        <v>2128.7510400000001</v>
      </c>
      <c r="O34" s="22">
        <v>0</v>
      </c>
      <c r="P34" s="22">
        <v>828.50792000000001</v>
      </c>
      <c r="Q34" s="22">
        <v>216.52170000000001</v>
      </c>
      <c r="R34" s="22">
        <v>1078.4570699999999</v>
      </c>
      <c r="S34" s="22">
        <v>354.60142000000002</v>
      </c>
    </row>
    <row r="35" spans="1:19" s="17" customFormat="1" x14ac:dyDescent="0.2">
      <c r="A35" s="13"/>
      <c r="B35" s="39"/>
      <c r="C35" s="45"/>
      <c r="D35" s="22"/>
      <c r="E35" s="22"/>
      <c r="F35" s="22"/>
      <c r="G35" s="22"/>
      <c r="H35" s="22"/>
      <c r="I35" s="22"/>
      <c r="K35" s="13"/>
      <c r="L35" s="39"/>
      <c r="M35" s="45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272</v>
      </c>
      <c r="B36" s="12"/>
      <c r="C36" s="45">
        <v>48799.442340000001</v>
      </c>
      <c r="D36" s="22">
        <v>1360.81701</v>
      </c>
      <c r="E36" s="22">
        <v>4226.3803099999996</v>
      </c>
      <c r="F36" s="22">
        <v>646.33597999999995</v>
      </c>
      <c r="G36" s="22">
        <v>3548.22514</v>
      </c>
      <c r="H36" s="22">
        <v>349.4966</v>
      </c>
      <c r="I36" s="22">
        <v>1049.2411199999999</v>
      </c>
      <c r="J36" s="9"/>
      <c r="K36" s="13" t="s">
        <v>272</v>
      </c>
      <c r="L36" s="12"/>
      <c r="M36" s="45">
        <v>28361.26816</v>
      </c>
      <c r="N36" s="22">
        <v>5931.4669400000002</v>
      </c>
      <c r="O36" s="22">
        <v>0</v>
      </c>
      <c r="P36" s="22">
        <v>828.50792000000001</v>
      </c>
      <c r="Q36" s="22">
        <v>606.06685000000004</v>
      </c>
      <c r="R36" s="22">
        <v>1478.3563899999999</v>
      </c>
      <c r="S36" s="22">
        <v>413.27992999999998</v>
      </c>
    </row>
    <row r="37" spans="1:19" s="11" customFormat="1" ht="5.0999999999999996" customHeight="1" x14ac:dyDescent="0.2">
      <c r="A37" s="13"/>
      <c r="B37" s="12"/>
      <c r="C37" s="1129"/>
      <c r="D37" s="1129"/>
      <c r="E37" s="1129"/>
      <c r="F37" s="1129"/>
      <c r="G37" s="1129"/>
      <c r="H37" s="1129"/>
      <c r="I37" s="1129"/>
      <c r="J37" s="9"/>
      <c r="K37" s="13"/>
      <c r="L37" s="12"/>
      <c r="M37" s="1129"/>
      <c r="N37" s="1129"/>
      <c r="O37" s="1129"/>
      <c r="P37" s="1129"/>
      <c r="Q37" s="1129"/>
      <c r="R37" s="1129"/>
      <c r="S37" s="1129"/>
    </row>
    <row r="38" spans="1:19" s="15" customFormat="1" ht="24.95" customHeight="1" x14ac:dyDescent="0.2">
      <c r="A38" s="1130" t="s">
        <v>175</v>
      </c>
      <c r="B38" s="1153"/>
      <c r="C38" s="1153"/>
      <c r="D38" s="1153"/>
      <c r="E38" s="1153"/>
      <c r="F38" s="1153"/>
      <c r="G38" s="1153"/>
      <c r="H38" s="1153"/>
      <c r="I38" s="1153"/>
      <c r="J38" s="9"/>
      <c r="K38" s="1130" t="s">
        <v>175</v>
      </c>
      <c r="L38" s="1153"/>
      <c r="M38" s="1153"/>
      <c r="N38" s="1153"/>
      <c r="O38" s="1153"/>
      <c r="P38" s="1153"/>
      <c r="Q38" s="1153"/>
      <c r="R38" s="1153"/>
      <c r="S38" s="1153"/>
    </row>
    <row r="39" spans="1:19" s="6" customFormat="1" ht="18" customHeight="1" x14ac:dyDescent="0.2">
      <c r="A39" s="7" t="s">
        <v>53</v>
      </c>
      <c r="B39" s="39"/>
      <c r="C39" s="20"/>
      <c r="D39" s="18"/>
      <c r="E39" s="18"/>
      <c r="F39" s="18"/>
      <c r="G39" s="18"/>
      <c r="H39" s="18"/>
      <c r="I39" s="18"/>
      <c r="K39" s="7" t="s">
        <v>53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62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62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7.2619400000000001</v>
      </c>
      <c r="D41" s="18">
        <v>0</v>
      </c>
      <c r="E41" s="18">
        <v>0</v>
      </c>
      <c r="F41" s="18">
        <v>0</v>
      </c>
      <c r="G41" s="18">
        <v>0</v>
      </c>
      <c r="H41" s="18">
        <v>0.16220000000000001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7.0997399999999997</v>
      </c>
    </row>
    <row r="42" spans="1:19" s="6" customFormat="1" x14ac:dyDescent="0.2">
      <c r="A42" s="10" t="s">
        <v>16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16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63</v>
      </c>
      <c r="B43" s="39"/>
      <c r="C43" s="20">
        <v>12.654299999999999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63</v>
      </c>
      <c r="L43" s="39"/>
      <c r="M43" s="20">
        <v>12.654299999999999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64</v>
      </c>
      <c r="B45" s="39"/>
      <c r="C45" s="20"/>
      <c r="D45" s="18"/>
      <c r="E45" s="18"/>
      <c r="F45" s="18"/>
      <c r="G45" s="18"/>
      <c r="H45" s="18"/>
      <c r="I45" s="18"/>
      <c r="K45" s="10" t="s">
        <v>64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73</v>
      </c>
      <c r="B46" s="39"/>
      <c r="C46" s="20"/>
      <c r="D46" s="18"/>
      <c r="E46" s="18"/>
      <c r="F46" s="18"/>
      <c r="G46" s="18"/>
      <c r="H46" s="18"/>
      <c r="I46" s="18"/>
      <c r="K46" s="10" t="s">
        <v>73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74</v>
      </c>
      <c r="B47" s="39"/>
      <c r="C47" s="20">
        <v>529.13054</v>
      </c>
      <c r="D47" s="18">
        <v>0</v>
      </c>
      <c r="E47" s="18">
        <v>68.343770000000006</v>
      </c>
      <c r="F47" s="18">
        <v>0</v>
      </c>
      <c r="G47" s="18">
        <v>39.463520000000003</v>
      </c>
      <c r="H47" s="18">
        <v>4.1712300000000004</v>
      </c>
      <c r="I47" s="18">
        <v>9.0915499999999998</v>
      </c>
      <c r="K47" s="10" t="s">
        <v>74</v>
      </c>
      <c r="L47" s="39"/>
      <c r="M47" s="20">
        <v>274.32670000000002</v>
      </c>
      <c r="N47" s="18">
        <v>87.580070000000006</v>
      </c>
      <c r="O47" s="18">
        <v>0</v>
      </c>
      <c r="P47" s="18">
        <v>0</v>
      </c>
      <c r="Q47" s="18">
        <v>30.201250000000002</v>
      </c>
      <c r="R47" s="18">
        <v>15.95246</v>
      </c>
      <c r="S47" s="18">
        <v>0</v>
      </c>
    </row>
    <row r="48" spans="1:19" s="6" customFormat="1" x14ac:dyDescent="0.2">
      <c r="A48" s="10" t="s">
        <v>66</v>
      </c>
      <c r="B48" s="39"/>
      <c r="C48" s="20"/>
      <c r="D48" s="18"/>
      <c r="E48" s="18"/>
      <c r="F48" s="18"/>
      <c r="G48" s="18"/>
      <c r="H48" s="18"/>
      <c r="I48" s="18"/>
      <c r="K48" s="10" t="s">
        <v>66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67</v>
      </c>
      <c r="B49" s="39"/>
      <c r="C49" s="20">
        <v>26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67</v>
      </c>
      <c r="L49" s="39"/>
      <c r="M49" s="20">
        <v>24</v>
      </c>
      <c r="N49" s="18">
        <v>2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575.04678000000001</v>
      </c>
      <c r="D50" s="22">
        <v>0</v>
      </c>
      <c r="E50" s="22">
        <v>68.343770000000006</v>
      </c>
      <c r="F50" s="22">
        <v>0</v>
      </c>
      <c r="G50" s="22">
        <v>39.463520000000003</v>
      </c>
      <c r="H50" s="22">
        <v>4.3334299999999999</v>
      </c>
      <c r="I50" s="22">
        <v>9.0915499999999998</v>
      </c>
      <c r="K50" s="13" t="s">
        <v>14</v>
      </c>
      <c r="L50" s="39"/>
      <c r="M50" s="45">
        <v>310.98099999999999</v>
      </c>
      <c r="N50" s="22">
        <v>89.580070000000006</v>
      </c>
      <c r="O50" s="22">
        <v>0</v>
      </c>
      <c r="P50" s="22">
        <v>0</v>
      </c>
      <c r="Q50" s="22">
        <v>30.201250000000002</v>
      </c>
      <c r="R50" s="22">
        <v>15.95246</v>
      </c>
      <c r="S50" s="22">
        <v>7.0997399999999997</v>
      </c>
    </row>
    <row r="51" spans="1:19" s="17" customFormat="1" ht="22.5" customHeight="1" x14ac:dyDescent="0.2">
      <c r="A51" s="776" t="s">
        <v>835</v>
      </c>
      <c r="B51" s="39"/>
      <c r="C51" s="775"/>
      <c r="D51" s="774"/>
      <c r="E51" s="774"/>
      <c r="F51" s="774"/>
      <c r="G51" s="774"/>
      <c r="H51" s="774"/>
      <c r="I51" s="774"/>
      <c r="K51" s="776" t="s">
        <v>835</v>
      </c>
      <c r="L51" s="39"/>
      <c r="M51" s="775"/>
      <c r="N51" s="774"/>
      <c r="O51" s="774"/>
      <c r="P51" s="774"/>
      <c r="Q51" s="774"/>
      <c r="R51" s="774"/>
      <c r="S51" s="774"/>
    </row>
    <row r="52" spans="1:19" s="17" customFormat="1" ht="12.75" customHeight="1" x14ac:dyDescent="0.2">
      <c r="A52" s="10" t="s">
        <v>837</v>
      </c>
      <c r="B52" s="39"/>
      <c r="C52" s="775">
        <v>206.87855999999999</v>
      </c>
      <c r="D52" s="774">
        <v>0</v>
      </c>
      <c r="E52" s="774">
        <v>68.343770000000006</v>
      </c>
      <c r="F52" s="774">
        <v>0</v>
      </c>
      <c r="G52" s="774">
        <v>4.5328900000000001</v>
      </c>
      <c r="H52" s="774">
        <v>0</v>
      </c>
      <c r="I52" s="774">
        <v>5.8271600000000001</v>
      </c>
      <c r="K52" s="10" t="s">
        <v>837</v>
      </c>
      <c r="L52" s="39"/>
      <c r="M52" s="775">
        <v>69.608909999999995</v>
      </c>
      <c r="N52" s="774">
        <v>58.565840000000001</v>
      </c>
      <c r="O52" s="774">
        <v>0</v>
      </c>
      <c r="P52" s="774">
        <v>0</v>
      </c>
      <c r="Q52" s="774">
        <v>0</v>
      </c>
      <c r="R52" s="774">
        <v>0</v>
      </c>
      <c r="S52" s="774">
        <v>0</v>
      </c>
    </row>
    <row r="53" spans="1:19" s="6" customFormat="1" ht="18" customHeight="1" x14ac:dyDescent="0.2">
      <c r="A53" s="7" t="s">
        <v>61</v>
      </c>
      <c r="B53" s="39"/>
      <c r="C53" s="20"/>
      <c r="D53" s="18"/>
      <c r="E53" s="18"/>
      <c r="F53" s="18"/>
      <c r="G53" s="18"/>
      <c r="H53" s="18"/>
      <c r="I53" s="18"/>
      <c r="K53" s="7" t="s">
        <v>61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62</v>
      </c>
      <c r="B54" s="39"/>
      <c r="C54" s="20">
        <v>36.771560000000001</v>
      </c>
      <c r="D54" s="18">
        <v>2.205E-2</v>
      </c>
      <c r="E54" s="18">
        <v>3.9870000000000003E-2</v>
      </c>
      <c r="F54" s="18">
        <v>0</v>
      </c>
      <c r="G54" s="18">
        <v>0</v>
      </c>
      <c r="H54" s="18">
        <v>0</v>
      </c>
      <c r="I54" s="18">
        <v>9.6939999999999998E-2</v>
      </c>
      <c r="K54" s="10" t="s">
        <v>62</v>
      </c>
      <c r="L54" s="39"/>
      <c r="M54" s="20">
        <v>36.583460000000002</v>
      </c>
      <c r="N54" s="18">
        <v>2.9250000000000002E-2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15</v>
      </c>
      <c r="B55" s="39"/>
      <c r="C55" s="20">
        <v>15.071949999999999</v>
      </c>
      <c r="D55" s="18">
        <v>3.3099999999999997E-2</v>
      </c>
      <c r="E55" s="18">
        <v>0.98187000000000002</v>
      </c>
      <c r="F55" s="18">
        <v>0.35236000000000001</v>
      </c>
      <c r="G55" s="18">
        <v>1.19048</v>
      </c>
      <c r="H55" s="18">
        <v>0</v>
      </c>
      <c r="I55" s="18">
        <v>0.47753000000000001</v>
      </c>
      <c r="K55" s="10" t="s">
        <v>15</v>
      </c>
      <c r="L55" s="39"/>
      <c r="M55" s="20">
        <v>0.68718999999999997</v>
      </c>
      <c r="N55" s="18">
        <v>8.0170999999999992</v>
      </c>
      <c r="O55" s="18">
        <v>0</v>
      </c>
      <c r="P55" s="18">
        <v>0</v>
      </c>
      <c r="Q55" s="18">
        <v>0</v>
      </c>
      <c r="R55" s="18">
        <v>0</v>
      </c>
      <c r="S55" s="18">
        <v>3.3323100000000001</v>
      </c>
    </row>
    <row r="56" spans="1:19" s="6" customFormat="1" x14ac:dyDescent="0.2">
      <c r="A56" s="10" t="s">
        <v>16</v>
      </c>
      <c r="B56" s="39"/>
      <c r="C56" s="20">
        <v>0.25473000000000001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16</v>
      </c>
      <c r="L56" s="39"/>
      <c r="M56" s="20">
        <v>0.23737</v>
      </c>
      <c r="N56" s="18">
        <v>0</v>
      </c>
      <c r="O56" s="18">
        <v>0</v>
      </c>
      <c r="P56" s="18">
        <v>0</v>
      </c>
      <c r="Q56" s="18">
        <v>0</v>
      </c>
      <c r="R56" s="18">
        <v>1.736E-2</v>
      </c>
      <c r="S56" s="18">
        <v>0</v>
      </c>
    </row>
    <row r="57" spans="1:19" s="6" customFormat="1" x14ac:dyDescent="0.2">
      <c r="A57" s="10" t="s">
        <v>63</v>
      </c>
      <c r="B57" s="39"/>
      <c r="C57" s="20">
        <v>4.9680000000000002E-2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10" t="s">
        <v>63</v>
      </c>
      <c r="L57" s="39"/>
      <c r="M57" s="20">
        <v>0</v>
      </c>
      <c r="N57" s="18">
        <v>4.9680000000000002E-2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740</v>
      </c>
      <c r="B58" s="39"/>
      <c r="C58" s="20">
        <v>8.1492900000000006</v>
      </c>
      <c r="D58" s="18">
        <v>0</v>
      </c>
      <c r="E58" s="18">
        <v>0</v>
      </c>
      <c r="F58" s="18">
        <v>0</v>
      </c>
      <c r="G58" s="18">
        <v>3.1199999999999999E-3</v>
      </c>
      <c r="H58" s="18">
        <v>0</v>
      </c>
      <c r="I58" s="18">
        <v>4.6170000000000003E-2</v>
      </c>
      <c r="K58" s="10" t="s">
        <v>740</v>
      </c>
      <c r="L58" s="39"/>
      <c r="M58" s="20">
        <v>8.1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64</v>
      </c>
      <c r="B59" s="39"/>
      <c r="C59" s="20"/>
      <c r="D59" s="18"/>
      <c r="E59" s="18"/>
      <c r="F59" s="18"/>
      <c r="G59" s="18"/>
      <c r="H59" s="18"/>
      <c r="I59" s="18"/>
      <c r="K59" s="10" t="s">
        <v>64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73</v>
      </c>
      <c r="B60" s="39"/>
      <c r="C60" s="20"/>
      <c r="D60" s="18"/>
      <c r="E60" s="18"/>
      <c r="F60" s="18"/>
      <c r="G60" s="18"/>
      <c r="H60" s="18"/>
      <c r="I60" s="18"/>
      <c r="K60" s="10" t="s">
        <v>73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74</v>
      </c>
      <c r="B61" s="39"/>
      <c r="C61" s="20">
        <v>352.68049999999999</v>
      </c>
      <c r="D61" s="18">
        <v>0</v>
      </c>
      <c r="E61" s="18">
        <v>0</v>
      </c>
      <c r="F61" s="18">
        <v>0</v>
      </c>
      <c r="G61" s="18">
        <v>50.502299999999998</v>
      </c>
      <c r="H61" s="18">
        <v>0</v>
      </c>
      <c r="I61" s="18">
        <v>0</v>
      </c>
      <c r="K61" s="10" t="s">
        <v>74</v>
      </c>
      <c r="L61" s="39"/>
      <c r="M61" s="20">
        <v>271.32125000000002</v>
      </c>
      <c r="N61" s="18">
        <v>7.5472200000000003</v>
      </c>
      <c r="O61" s="18">
        <v>0</v>
      </c>
      <c r="P61" s="18">
        <v>0</v>
      </c>
      <c r="Q61" s="18">
        <v>0</v>
      </c>
      <c r="R61" s="18">
        <v>0</v>
      </c>
      <c r="S61" s="18">
        <v>23.309740000000001</v>
      </c>
    </row>
    <row r="62" spans="1:19" s="6" customFormat="1" x14ac:dyDescent="0.2">
      <c r="A62" s="10" t="s">
        <v>66</v>
      </c>
      <c r="B62" s="39"/>
      <c r="C62" s="20"/>
      <c r="D62" s="18"/>
      <c r="E62" s="18"/>
      <c r="F62" s="18"/>
      <c r="G62" s="18"/>
      <c r="H62" s="18"/>
      <c r="I62" s="18"/>
      <c r="K62" s="10" t="s">
        <v>66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67</v>
      </c>
      <c r="B63" s="39"/>
      <c r="C63" s="20">
        <v>319.53201000000001</v>
      </c>
      <c r="D63" s="18">
        <v>0.81806999999999996</v>
      </c>
      <c r="E63" s="18">
        <v>0</v>
      </c>
      <c r="F63" s="18">
        <v>0</v>
      </c>
      <c r="G63" s="18">
        <v>146.76172</v>
      </c>
      <c r="H63" s="18">
        <v>79.611859999999993</v>
      </c>
      <c r="I63" s="18">
        <v>0</v>
      </c>
      <c r="K63" s="10" t="s">
        <v>67</v>
      </c>
      <c r="L63" s="39"/>
      <c r="M63" s="20">
        <v>9.9294399999999996</v>
      </c>
      <c r="N63" s="18">
        <v>1</v>
      </c>
      <c r="O63" s="18">
        <v>0</v>
      </c>
      <c r="P63" s="18">
        <v>0</v>
      </c>
      <c r="Q63" s="18">
        <v>0</v>
      </c>
      <c r="R63" s="18">
        <v>81.410920000000004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5">
        <v>732.50972000000002</v>
      </c>
      <c r="D64" s="22">
        <v>0.87322</v>
      </c>
      <c r="E64" s="22">
        <v>1.0217400000000001</v>
      </c>
      <c r="F64" s="22">
        <v>0.35236000000000001</v>
      </c>
      <c r="G64" s="22">
        <v>198.45761999999999</v>
      </c>
      <c r="H64" s="22">
        <v>79.611859999999993</v>
      </c>
      <c r="I64" s="22">
        <v>0.62063999999999997</v>
      </c>
      <c r="K64" s="13" t="s">
        <v>14</v>
      </c>
      <c r="L64" s="39"/>
      <c r="M64" s="45">
        <v>326.85870999999997</v>
      </c>
      <c r="N64" s="22">
        <v>16.643239999999999</v>
      </c>
      <c r="O64" s="22">
        <v>0</v>
      </c>
      <c r="P64" s="22">
        <v>0</v>
      </c>
      <c r="Q64" s="22">
        <v>0</v>
      </c>
      <c r="R64" s="22">
        <v>81.428280000000001</v>
      </c>
      <c r="S64" s="22">
        <v>26.642060000000001</v>
      </c>
    </row>
    <row r="65" spans="1:19" s="17" customFormat="1" x14ac:dyDescent="0.2">
      <c r="A65" s="13"/>
      <c r="B65" s="39"/>
      <c r="C65" s="45"/>
      <c r="D65" s="22"/>
      <c r="E65" s="22"/>
      <c r="F65" s="22"/>
      <c r="G65" s="22"/>
      <c r="H65" s="22"/>
      <c r="I65" s="22"/>
      <c r="K65" s="13"/>
      <c r="L65" s="39"/>
      <c r="M65" s="45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272</v>
      </c>
      <c r="B66" s="12"/>
      <c r="C66" s="45">
        <v>1307.5564999999999</v>
      </c>
      <c r="D66" s="22">
        <v>0.87322</v>
      </c>
      <c r="E66" s="22">
        <v>69.36551</v>
      </c>
      <c r="F66" s="22">
        <v>0.35236000000000001</v>
      </c>
      <c r="G66" s="22">
        <v>237.92114000000001</v>
      </c>
      <c r="H66" s="22">
        <v>83.94529</v>
      </c>
      <c r="I66" s="22">
        <v>9.7121899999999997</v>
      </c>
      <c r="J66" s="9"/>
      <c r="K66" s="13" t="s">
        <v>272</v>
      </c>
      <c r="L66" s="12"/>
      <c r="M66" s="45">
        <v>637.83969999999999</v>
      </c>
      <c r="N66" s="22">
        <v>106.22331</v>
      </c>
      <c r="O66" s="22">
        <v>0</v>
      </c>
      <c r="P66" s="22">
        <v>0</v>
      </c>
      <c r="Q66" s="22">
        <v>30.201250000000002</v>
      </c>
      <c r="R66" s="22">
        <v>97.380740000000003</v>
      </c>
      <c r="S66" s="22">
        <v>33.741799999999998</v>
      </c>
    </row>
    <row r="67" spans="1:19" s="11" customFormat="1" ht="5.0999999999999996" customHeight="1" x14ac:dyDescent="0.2">
      <c r="A67" s="13"/>
      <c r="B67" s="12"/>
      <c r="C67" s="1129"/>
      <c r="D67" s="1129"/>
      <c r="E67" s="1129"/>
      <c r="F67" s="1129"/>
      <c r="G67" s="1129"/>
      <c r="H67" s="1129"/>
      <c r="I67" s="1129"/>
      <c r="J67" s="9"/>
      <c r="K67" s="13"/>
      <c r="L67" s="12"/>
      <c r="M67" s="1129"/>
      <c r="N67" s="1129"/>
      <c r="O67" s="1129"/>
      <c r="P67" s="1129"/>
      <c r="Q67" s="1129"/>
      <c r="R67" s="1129"/>
      <c r="S67" s="1129"/>
    </row>
    <row r="68" spans="1:19" s="17" customFormat="1" ht="24.95" customHeight="1" x14ac:dyDescent="0.2">
      <c r="A68" s="1130" t="s">
        <v>919</v>
      </c>
      <c r="B68" s="1153"/>
      <c r="C68" s="1153"/>
      <c r="D68" s="1153"/>
      <c r="E68" s="1153"/>
      <c r="F68" s="1153"/>
      <c r="G68" s="1153"/>
      <c r="H68" s="1153"/>
      <c r="I68" s="1153"/>
      <c r="J68" s="9"/>
      <c r="K68" s="1130" t="s">
        <v>919</v>
      </c>
      <c r="L68" s="1153"/>
      <c r="M68" s="1153"/>
      <c r="N68" s="1153"/>
      <c r="O68" s="1153"/>
      <c r="P68" s="1153"/>
      <c r="Q68" s="1153"/>
      <c r="R68" s="1153"/>
      <c r="S68" s="1153"/>
    </row>
    <row r="69" spans="1:19" s="21" customFormat="1" ht="12.75" customHeight="1" x14ac:dyDescent="0.2">
      <c r="A69" s="57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7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7" t="s">
        <v>43</v>
      </c>
      <c r="B70" s="19"/>
      <c r="C70" s="18">
        <v>1271.32665</v>
      </c>
      <c r="D70" s="18">
        <v>45.899410000000003</v>
      </c>
      <c r="E70" s="18">
        <v>213.56934999999999</v>
      </c>
      <c r="F70" s="18">
        <v>40.177959999999999</v>
      </c>
      <c r="G70" s="18">
        <v>63.20431</v>
      </c>
      <c r="H70" s="18">
        <v>8.3092199999999998</v>
      </c>
      <c r="I70" s="18">
        <v>49.51961</v>
      </c>
      <c r="J70" s="9"/>
      <c r="K70" s="57" t="s">
        <v>43</v>
      </c>
      <c r="L70" s="19"/>
      <c r="M70" s="18">
        <v>558.69042000000002</v>
      </c>
      <c r="N70" s="18">
        <v>132.82718</v>
      </c>
      <c r="O70" s="18">
        <v>0</v>
      </c>
      <c r="P70" s="18">
        <v>89.923209999999997</v>
      </c>
      <c r="Q70" s="18">
        <v>16.059239999999999</v>
      </c>
      <c r="R70" s="18">
        <v>44.500129999999999</v>
      </c>
      <c r="S70" s="18">
        <v>8.64663</v>
      </c>
    </row>
    <row r="71" spans="1:19" s="21" customFormat="1" ht="12.75" customHeight="1" x14ac:dyDescent="0.2">
      <c r="A71" s="57" t="s">
        <v>17</v>
      </c>
      <c r="B71" s="19"/>
      <c r="C71" s="18">
        <v>291.04435999999998</v>
      </c>
      <c r="D71" s="18">
        <v>4.8698199999999998</v>
      </c>
      <c r="E71" s="18">
        <v>48.57396</v>
      </c>
      <c r="F71" s="18">
        <v>0</v>
      </c>
      <c r="G71" s="18">
        <v>132.20363</v>
      </c>
      <c r="H71" s="18">
        <v>0</v>
      </c>
      <c r="I71" s="18">
        <v>25.141190000000002</v>
      </c>
      <c r="J71" s="9"/>
      <c r="K71" s="57" t="s">
        <v>17</v>
      </c>
      <c r="L71" s="19"/>
      <c r="M71" s="18">
        <v>76.475189999999998</v>
      </c>
      <c r="N71" s="18">
        <v>1.6891</v>
      </c>
      <c r="O71" s="18">
        <v>0</v>
      </c>
      <c r="P71" s="18">
        <v>0.53390000000000004</v>
      </c>
      <c r="Q71" s="18">
        <v>0</v>
      </c>
      <c r="R71" s="18">
        <v>0.49958000000000002</v>
      </c>
      <c r="S71" s="18">
        <v>1.0580000000000001</v>
      </c>
    </row>
    <row r="72" spans="1:19" s="21" customFormat="1" ht="12.75" customHeight="1" x14ac:dyDescent="0.2">
      <c r="A72" s="57" t="s">
        <v>232</v>
      </c>
      <c r="B72" s="19"/>
      <c r="C72" s="18">
        <v>57.959029999999998</v>
      </c>
      <c r="D72" s="18">
        <v>3.3002500000000001</v>
      </c>
      <c r="E72" s="18">
        <v>9.2584</v>
      </c>
      <c r="F72" s="18">
        <v>0</v>
      </c>
      <c r="G72" s="18">
        <v>0</v>
      </c>
      <c r="H72" s="18">
        <v>0</v>
      </c>
      <c r="I72" s="18">
        <v>0.29454999999999998</v>
      </c>
      <c r="J72" s="9"/>
      <c r="K72" s="57" t="s">
        <v>232</v>
      </c>
      <c r="L72" s="19"/>
      <c r="M72" s="18">
        <v>44.258130000000001</v>
      </c>
      <c r="N72" s="18">
        <v>0.26889000000000002</v>
      </c>
      <c r="O72" s="18">
        <v>0</v>
      </c>
      <c r="P72" s="18">
        <v>7.9240000000000005E-2</v>
      </c>
      <c r="Q72" s="18">
        <v>0</v>
      </c>
      <c r="R72" s="18">
        <v>0.49958000000000002</v>
      </c>
      <c r="S72" s="18">
        <v>0</v>
      </c>
    </row>
    <row r="73" spans="1:19" s="11" customFormat="1" ht="12.75" customHeight="1" x14ac:dyDescent="0.2">
      <c r="A73" s="57" t="s">
        <v>233</v>
      </c>
      <c r="B73" s="19"/>
      <c r="C73" s="18">
        <v>190.37423000000001</v>
      </c>
      <c r="D73" s="18">
        <v>0</v>
      </c>
      <c r="E73" s="18">
        <v>35.862639999999999</v>
      </c>
      <c r="F73" s="18">
        <v>0</v>
      </c>
      <c r="G73" s="18">
        <v>129.16392999999999</v>
      </c>
      <c r="H73" s="18">
        <v>0</v>
      </c>
      <c r="I73" s="18">
        <v>23.097169999999998</v>
      </c>
      <c r="J73" s="9"/>
      <c r="K73" s="57" t="s">
        <v>233</v>
      </c>
      <c r="L73" s="19"/>
      <c r="M73" s="18">
        <v>1.1839900000000001</v>
      </c>
      <c r="N73" s="18">
        <v>1.0665100000000001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</row>
    <row r="74" spans="1:19" s="11" customFormat="1" ht="12.75" customHeight="1" x14ac:dyDescent="0.2">
      <c r="A74" s="57" t="s">
        <v>234</v>
      </c>
      <c r="B74" s="19"/>
      <c r="C74" s="18">
        <v>42.711089999999999</v>
      </c>
      <c r="D74" s="18">
        <v>1.5695699999999999</v>
      </c>
      <c r="E74" s="18">
        <v>3.4529200000000002</v>
      </c>
      <c r="F74" s="18">
        <v>0</v>
      </c>
      <c r="G74" s="18">
        <v>3.0396999999999998</v>
      </c>
      <c r="H74" s="18">
        <v>0</v>
      </c>
      <c r="I74" s="18">
        <v>1.7494700000000001</v>
      </c>
      <c r="J74" s="9"/>
      <c r="K74" s="57" t="s">
        <v>234</v>
      </c>
      <c r="L74" s="19"/>
      <c r="M74" s="18">
        <v>31.033080000000002</v>
      </c>
      <c r="N74" s="18">
        <v>0.35370000000000001</v>
      </c>
      <c r="O74" s="18">
        <v>0</v>
      </c>
      <c r="P74" s="18">
        <v>0.45466000000000001</v>
      </c>
      <c r="Q74" s="18">
        <v>0</v>
      </c>
      <c r="R74" s="18">
        <v>0</v>
      </c>
      <c r="S74" s="18">
        <v>1.0580000000000001</v>
      </c>
    </row>
    <row r="75" spans="1:19" s="11" customFormat="1" ht="14.25" customHeight="1" x14ac:dyDescent="0.2">
      <c r="A75" s="57" t="s">
        <v>190</v>
      </c>
      <c r="B75" s="12"/>
      <c r="C75" s="20">
        <v>12417.62953</v>
      </c>
      <c r="D75" s="18">
        <v>3386.9808400000002</v>
      </c>
      <c r="E75" s="18">
        <v>1379.1758600000001</v>
      </c>
      <c r="F75" s="18">
        <v>80.047290000000004</v>
      </c>
      <c r="G75" s="18">
        <v>2069.6204299999999</v>
      </c>
      <c r="H75" s="18">
        <v>57.830840000000002</v>
      </c>
      <c r="I75" s="18">
        <v>728.86405999999999</v>
      </c>
      <c r="J75" s="9"/>
      <c r="K75" s="57" t="s">
        <v>190</v>
      </c>
      <c r="L75" s="12"/>
      <c r="M75" s="20">
        <v>3011.7258900000002</v>
      </c>
      <c r="N75" s="18">
        <v>683.53234999999995</v>
      </c>
      <c r="O75" s="18">
        <v>0</v>
      </c>
      <c r="P75" s="18">
        <v>697.33524999999997</v>
      </c>
      <c r="Q75" s="18">
        <v>105.41377</v>
      </c>
      <c r="R75" s="18">
        <v>184.40755999999999</v>
      </c>
      <c r="S75" s="18">
        <v>32.695399999999999</v>
      </c>
    </row>
    <row r="76" spans="1:19" s="6" customFormat="1" x14ac:dyDescent="0.2">
      <c r="A76" s="1130"/>
      <c r="B76" s="1153"/>
      <c r="C76" s="1153"/>
      <c r="D76" s="1153"/>
      <c r="E76" s="1153"/>
      <c r="F76" s="1153"/>
      <c r="G76" s="1153"/>
      <c r="H76" s="1153"/>
      <c r="I76" s="1153"/>
      <c r="J76" s="23"/>
      <c r="K76" s="1130"/>
      <c r="L76" s="1153"/>
      <c r="M76" s="1153"/>
      <c r="N76" s="1153"/>
      <c r="O76" s="1153"/>
      <c r="P76" s="1153"/>
      <c r="Q76" s="1153"/>
      <c r="R76" s="1153"/>
      <c r="S76" s="1153"/>
    </row>
    <row r="77" spans="1:19" s="21" customFormat="1" ht="12.75" customHeight="1" x14ac:dyDescent="0.2">
      <c r="A77" s="24"/>
      <c r="B77" s="59"/>
      <c r="C77" s="18"/>
      <c r="D77" s="18"/>
      <c r="E77" s="18"/>
      <c r="F77" s="18"/>
      <c r="G77" s="18"/>
      <c r="H77" s="18"/>
      <c r="I77" s="71"/>
      <c r="J77" s="25"/>
      <c r="K77" s="24"/>
      <c r="L77" s="59"/>
      <c r="M77" s="18"/>
      <c r="N77" s="18"/>
      <c r="O77" s="18"/>
      <c r="P77" s="18"/>
      <c r="Q77" s="18"/>
      <c r="R77" s="18"/>
      <c r="S77" s="18"/>
    </row>
    <row r="78" spans="1:19" s="28" customFormat="1" ht="12.75" customHeight="1" x14ac:dyDescent="0.2">
      <c r="A78" s="27"/>
      <c r="E78" s="29"/>
      <c r="G78" s="30"/>
      <c r="H78" s="30"/>
      <c r="J78" s="35"/>
      <c r="K78" s="27"/>
      <c r="M78" s="18"/>
      <c r="N78" s="18"/>
      <c r="O78" s="18"/>
      <c r="P78" s="18"/>
      <c r="Q78" s="18"/>
      <c r="R78" s="18"/>
      <c r="S78" s="18"/>
    </row>
    <row r="79" spans="1:19" s="43" customFormat="1" ht="12.75" customHeight="1" x14ac:dyDescent="0.2">
      <c r="A79" s="226"/>
      <c r="B79" s="42"/>
      <c r="C79" s="42"/>
      <c r="D79" s="42"/>
      <c r="E79" s="42"/>
      <c r="F79" s="42"/>
      <c r="G79" s="42"/>
      <c r="H79" s="42"/>
      <c r="I79" s="42"/>
      <c r="J79" s="42"/>
      <c r="K79" s="226"/>
      <c r="L79" s="42"/>
      <c r="M79" s="42"/>
      <c r="N79" s="42"/>
      <c r="O79" s="42"/>
      <c r="P79" s="42"/>
      <c r="Q79" s="42"/>
      <c r="R79" s="42"/>
      <c r="S79" s="42"/>
    </row>
    <row r="80" spans="1:19" ht="12.75" customHeight="1" x14ac:dyDescent="0.2">
      <c r="R80" s="239"/>
    </row>
    <row r="81" spans="18:18" ht="12.75" customHeight="1" x14ac:dyDescent="0.2">
      <c r="R81" s="239"/>
    </row>
    <row r="82" spans="18:18" x14ac:dyDescent="0.2">
      <c r="R82" s="239"/>
    </row>
    <row r="83" spans="18:18" x14ac:dyDescent="0.2">
      <c r="R83" s="239"/>
    </row>
    <row r="84" spans="18:18" x14ac:dyDescent="0.2">
      <c r="R84" s="239"/>
    </row>
    <row r="85" spans="18:18" x14ac:dyDescent="0.2">
      <c r="R85" s="239"/>
    </row>
    <row r="86" spans="18:18" x14ac:dyDescent="0.2">
      <c r="R86" s="239"/>
    </row>
    <row r="87" spans="18:18" x14ac:dyDescent="0.2">
      <c r="R87" s="239"/>
    </row>
    <row r="88" spans="18:18" x14ac:dyDescent="0.2">
      <c r="R88" s="239"/>
    </row>
    <row r="89" spans="18:18" x14ac:dyDescent="0.2">
      <c r="R89" s="239"/>
    </row>
    <row r="90" spans="18:18" x14ac:dyDescent="0.2">
      <c r="R90" s="239"/>
    </row>
    <row r="91" spans="18:18" x14ac:dyDescent="0.2">
      <c r="R91" s="239"/>
    </row>
    <row r="92" spans="18:18" x14ac:dyDescent="0.2">
      <c r="R92" s="239"/>
    </row>
    <row r="93" spans="18:18" x14ac:dyDescent="0.2">
      <c r="R93" s="239"/>
    </row>
    <row r="94" spans="18:18" x14ac:dyDescent="0.2">
      <c r="R94" s="239"/>
    </row>
    <row r="95" spans="18:18" x14ac:dyDescent="0.2">
      <c r="R95" s="239"/>
    </row>
    <row r="96" spans="18:18" x14ac:dyDescent="0.2">
      <c r="R96" s="239"/>
    </row>
    <row r="97" spans="18:18" x14ac:dyDescent="0.2">
      <c r="R97" s="239"/>
    </row>
    <row r="98" spans="18:18" x14ac:dyDescent="0.2">
      <c r="R98" s="239"/>
    </row>
    <row r="99" spans="18:18" x14ac:dyDescent="0.2">
      <c r="R99" s="239"/>
    </row>
    <row r="100" spans="18:18" x14ac:dyDescent="0.2">
      <c r="R100" s="239"/>
    </row>
    <row r="101" spans="18:18" x14ac:dyDescent="0.2">
      <c r="R101" s="239"/>
    </row>
    <row r="102" spans="18:18" x14ac:dyDescent="0.2">
      <c r="R102" s="239"/>
    </row>
    <row r="103" spans="18:18" x14ac:dyDescent="0.2">
      <c r="R103" s="239"/>
    </row>
    <row r="104" spans="18:18" x14ac:dyDescent="0.2">
      <c r="R104" s="239"/>
    </row>
    <row r="105" spans="18:18" x14ac:dyDescent="0.2">
      <c r="R105" s="239"/>
    </row>
    <row r="106" spans="18:18" x14ac:dyDescent="0.2">
      <c r="R106" s="239"/>
    </row>
    <row r="107" spans="18:18" x14ac:dyDescent="0.2">
      <c r="R107" s="239"/>
    </row>
    <row r="108" spans="18:18" x14ac:dyDescent="0.2">
      <c r="R108" s="239"/>
    </row>
    <row r="109" spans="18:18" x14ac:dyDescent="0.2">
      <c r="R109" s="239"/>
    </row>
    <row r="110" spans="18:18" x14ac:dyDescent="0.2">
      <c r="R110" s="239"/>
    </row>
    <row r="111" spans="18:18" x14ac:dyDescent="0.2">
      <c r="R111" s="239"/>
    </row>
    <row r="112" spans="18:18" x14ac:dyDescent="0.2">
      <c r="R112" s="239"/>
    </row>
    <row r="113" spans="18:18" x14ac:dyDescent="0.2">
      <c r="R113" s="239"/>
    </row>
    <row r="114" spans="18:18" x14ac:dyDescent="0.2">
      <c r="R114" s="239"/>
    </row>
    <row r="115" spans="18:18" x14ac:dyDescent="0.2">
      <c r="R115" s="239"/>
    </row>
    <row r="116" spans="18:18" x14ac:dyDescent="0.2">
      <c r="R116" s="239"/>
    </row>
    <row r="117" spans="18:18" x14ac:dyDescent="0.2">
      <c r="R117" s="239"/>
    </row>
    <row r="118" spans="18:18" x14ac:dyDescent="0.2">
      <c r="R118" s="239"/>
    </row>
    <row r="119" spans="18:18" x14ac:dyDescent="0.2">
      <c r="R119" s="239"/>
    </row>
    <row r="120" spans="18:18" x14ac:dyDescent="0.2">
      <c r="R120" s="239"/>
    </row>
    <row r="121" spans="18:18" x14ac:dyDescent="0.2">
      <c r="R121" s="239"/>
    </row>
    <row r="122" spans="18:18" x14ac:dyDescent="0.2">
      <c r="R122" s="239"/>
    </row>
    <row r="123" spans="18:18" x14ac:dyDescent="0.2">
      <c r="R123" s="239"/>
    </row>
    <row r="124" spans="18:18" x14ac:dyDescent="0.2">
      <c r="R124" s="239"/>
    </row>
    <row r="125" spans="18:18" x14ac:dyDescent="0.2">
      <c r="R125" s="239"/>
    </row>
    <row r="126" spans="18:18" x14ac:dyDescent="0.2">
      <c r="R126" s="239"/>
    </row>
    <row r="127" spans="18:18" x14ac:dyDescent="0.2">
      <c r="R127" s="239"/>
    </row>
    <row r="128" spans="18:18" x14ac:dyDescent="0.2">
      <c r="R128" s="239"/>
    </row>
    <row r="129" spans="18:18" x14ac:dyDescent="0.2">
      <c r="R129" s="239"/>
    </row>
    <row r="130" spans="18:18" x14ac:dyDescent="0.2">
      <c r="R130" s="239"/>
    </row>
    <row r="131" spans="18:18" x14ac:dyDescent="0.2">
      <c r="R131" s="239"/>
    </row>
    <row r="132" spans="18:18" x14ac:dyDescent="0.2">
      <c r="R132" s="239"/>
    </row>
    <row r="133" spans="18:18" x14ac:dyDescent="0.2">
      <c r="R133" s="239"/>
    </row>
    <row r="134" spans="18:18" x14ac:dyDescent="0.2">
      <c r="R134" s="239"/>
    </row>
    <row r="135" spans="18:18" x14ac:dyDescent="0.2">
      <c r="R135" s="239"/>
    </row>
    <row r="136" spans="18:18" x14ac:dyDescent="0.2">
      <c r="R136" s="239"/>
    </row>
    <row r="137" spans="18:18" x14ac:dyDescent="0.2">
      <c r="R137" s="239"/>
    </row>
    <row r="138" spans="18:18" x14ac:dyDescent="0.2">
      <c r="R138" s="239"/>
    </row>
    <row r="139" spans="18:18" x14ac:dyDescent="0.2">
      <c r="R139" s="239"/>
    </row>
    <row r="140" spans="18:18" x14ac:dyDescent="0.2">
      <c r="R140" s="239"/>
    </row>
    <row r="141" spans="18:18" x14ac:dyDescent="0.2">
      <c r="R141" s="239"/>
    </row>
    <row r="142" spans="18:18" x14ac:dyDescent="0.2">
      <c r="R142" s="239"/>
    </row>
    <row r="143" spans="18:18" x14ac:dyDescent="0.2">
      <c r="R143" s="239"/>
    </row>
    <row r="144" spans="18:18" x14ac:dyDescent="0.2">
      <c r="R144" s="239"/>
    </row>
    <row r="145" spans="18:18" x14ac:dyDescent="0.2">
      <c r="R145" s="239"/>
    </row>
    <row r="146" spans="18:18" x14ac:dyDescent="0.2">
      <c r="R146" s="239"/>
    </row>
    <row r="147" spans="18:18" x14ac:dyDescent="0.2">
      <c r="R147" s="239"/>
    </row>
    <row r="148" spans="18:18" x14ac:dyDescent="0.2">
      <c r="R148" s="239"/>
    </row>
    <row r="149" spans="18:18" x14ac:dyDescent="0.2">
      <c r="R149" s="239"/>
    </row>
    <row r="150" spans="18:18" x14ac:dyDescent="0.2">
      <c r="R150" s="239"/>
    </row>
    <row r="151" spans="18:18" x14ac:dyDescent="0.2">
      <c r="R151" s="239"/>
    </row>
    <row r="152" spans="18:18" x14ac:dyDescent="0.2">
      <c r="R152" s="239"/>
    </row>
    <row r="153" spans="18:18" x14ac:dyDescent="0.2">
      <c r="R153" s="239"/>
    </row>
    <row r="154" spans="18:18" x14ac:dyDescent="0.2">
      <c r="R154" s="239"/>
    </row>
    <row r="155" spans="18:18" x14ac:dyDescent="0.2">
      <c r="R155" s="239"/>
    </row>
    <row r="156" spans="18:18" x14ac:dyDescent="0.2">
      <c r="R156" s="239"/>
    </row>
    <row r="157" spans="18:18" x14ac:dyDescent="0.2">
      <c r="R157" s="239"/>
    </row>
    <row r="158" spans="18:18" x14ac:dyDescent="0.2">
      <c r="R158" s="239"/>
    </row>
    <row r="159" spans="18:18" x14ac:dyDescent="0.2">
      <c r="R159" s="239"/>
    </row>
    <row r="160" spans="18:18" x14ac:dyDescent="0.2">
      <c r="R160" s="239"/>
    </row>
    <row r="161" spans="18:18" x14ac:dyDescent="0.2">
      <c r="R161" s="239"/>
    </row>
    <row r="162" spans="18:18" x14ac:dyDescent="0.2">
      <c r="R162" s="239"/>
    </row>
    <row r="163" spans="18:18" x14ac:dyDescent="0.2">
      <c r="R163" s="239"/>
    </row>
    <row r="164" spans="18:18" x14ac:dyDescent="0.2">
      <c r="R164" s="239"/>
    </row>
    <row r="165" spans="18:18" x14ac:dyDescent="0.2">
      <c r="R165" s="239"/>
    </row>
    <row r="166" spans="18:18" x14ac:dyDescent="0.2">
      <c r="R166" s="239"/>
    </row>
    <row r="167" spans="18:18" x14ac:dyDescent="0.2">
      <c r="R167" s="239"/>
    </row>
    <row r="168" spans="18:18" x14ac:dyDescent="0.2">
      <c r="R168" s="239"/>
    </row>
    <row r="169" spans="18:18" x14ac:dyDescent="0.2">
      <c r="R169" s="239"/>
    </row>
    <row r="170" spans="18:18" x14ac:dyDescent="0.2">
      <c r="R170" s="239"/>
    </row>
    <row r="171" spans="18:18" x14ac:dyDescent="0.2">
      <c r="R171" s="239"/>
    </row>
    <row r="172" spans="18:18" x14ac:dyDescent="0.2">
      <c r="R172" s="239"/>
    </row>
    <row r="173" spans="18:18" x14ac:dyDescent="0.2">
      <c r="R173" s="239"/>
    </row>
    <row r="174" spans="18:18" x14ac:dyDescent="0.2">
      <c r="R174" s="239"/>
    </row>
    <row r="175" spans="18:18" x14ac:dyDescent="0.2">
      <c r="R175" s="239"/>
    </row>
    <row r="176" spans="18:18" x14ac:dyDescent="0.2">
      <c r="R176" s="239"/>
    </row>
    <row r="177" spans="18:18" x14ac:dyDescent="0.2">
      <c r="R177" s="239"/>
    </row>
    <row r="178" spans="18:18" x14ac:dyDescent="0.2">
      <c r="R178" s="239"/>
    </row>
    <row r="179" spans="18:18" x14ac:dyDescent="0.2">
      <c r="R179" s="239"/>
    </row>
    <row r="180" spans="18:18" x14ac:dyDescent="0.2">
      <c r="R180" s="239"/>
    </row>
    <row r="181" spans="18:18" x14ac:dyDescent="0.2">
      <c r="R181" s="239"/>
    </row>
    <row r="182" spans="18:18" x14ac:dyDescent="0.2">
      <c r="R182" s="239"/>
    </row>
    <row r="183" spans="18:18" x14ac:dyDescent="0.2">
      <c r="R183" s="239"/>
    </row>
    <row r="184" spans="18:18" x14ac:dyDescent="0.2">
      <c r="R184" s="239"/>
    </row>
    <row r="185" spans="18:18" x14ac:dyDescent="0.2">
      <c r="R185" s="239"/>
    </row>
    <row r="186" spans="18:18" x14ac:dyDescent="0.2">
      <c r="R186" s="239"/>
    </row>
    <row r="187" spans="18:18" x14ac:dyDescent="0.2">
      <c r="R187" s="239"/>
    </row>
    <row r="188" spans="18:18" x14ac:dyDescent="0.2">
      <c r="R188" s="239"/>
    </row>
    <row r="189" spans="18:18" x14ac:dyDescent="0.2">
      <c r="R189" s="239"/>
    </row>
    <row r="190" spans="18:18" x14ac:dyDescent="0.2">
      <c r="R190" s="239"/>
    </row>
    <row r="191" spans="18:18" x14ac:dyDescent="0.2">
      <c r="R191" s="239"/>
    </row>
    <row r="192" spans="18:18" x14ac:dyDescent="0.2">
      <c r="R192" s="239"/>
    </row>
    <row r="193" spans="18:18" x14ac:dyDescent="0.2">
      <c r="R193" s="239"/>
    </row>
    <row r="194" spans="18:18" x14ac:dyDescent="0.2">
      <c r="R194" s="239"/>
    </row>
    <row r="195" spans="18:18" x14ac:dyDescent="0.2">
      <c r="R195" s="239"/>
    </row>
    <row r="196" spans="18:18" x14ac:dyDescent="0.2">
      <c r="R196" s="239"/>
    </row>
    <row r="197" spans="18:18" x14ac:dyDescent="0.2">
      <c r="R197" s="239"/>
    </row>
    <row r="198" spans="18:18" x14ac:dyDescent="0.2">
      <c r="R198" s="239"/>
    </row>
    <row r="199" spans="18:18" x14ac:dyDescent="0.2">
      <c r="R199" s="239"/>
    </row>
    <row r="200" spans="18:18" x14ac:dyDescent="0.2">
      <c r="R200" s="239"/>
    </row>
    <row r="201" spans="18:18" x14ac:dyDescent="0.2">
      <c r="R201" s="239"/>
    </row>
    <row r="202" spans="18:18" x14ac:dyDescent="0.2">
      <c r="R202" s="239"/>
    </row>
    <row r="203" spans="18:18" x14ac:dyDescent="0.2">
      <c r="R203" s="239"/>
    </row>
    <row r="204" spans="18:18" x14ac:dyDescent="0.2">
      <c r="R204" s="239"/>
    </row>
    <row r="205" spans="18:18" x14ac:dyDescent="0.2">
      <c r="R205" s="239"/>
    </row>
    <row r="206" spans="18:18" x14ac:dyDescent="0.2">
      <c r="R206" s="239"/>
    </row>
    <row r="207" spans="18:18" x14ac:dyDescent="0.2">
      <c r="R207" s="239"/>
    </row>
    <row r="208" spans="18:18" x14ac:dyDescent="0.2">
      <c r="R208" s="239"/>
    </row>
    <row r="209" spans="18:18" x14ac:dyDescent="0.2">
      <c r="R209" s="239"/>
    </row>
    <row r="210" spans="18:18" x14ac:dyDescent="0.2">
      <c r="R210" s="239"/>
    </row>
    <row r="211" spans="18:18" x14ac:dyDescent="0.2">
      <c r="R211" s="239"/>
    </row>
    <row r="212" spans="18:18" x14ac:dyDescent="0.2">
      <c r="R212" s="239"/>
    </row>
    <row r="213" spans="18:18" x14ac:dyDescent="0.2">
      <c r="R213" s="239"/>
    </row>
    <row r="214" spans="18:18" x14ac:dyDescent="0.2">
      <c r="R214" s="239"/>
    </row>
    <row r="215" spans="18:18" x14ac:dyDescent="0.2">
      <c r="R215" s="239"/>
    </row>
    <row r="216" spans="18:18" x14ac:dyDescent="0.2">
      <c r="R216" s="239"/>
    </row>
    <row r="217" spans="18:18" x14ac:dyDescent="0.2">
      <c r="R217" s="239"/>
    </row>
    <row r="218" spans="18:18" x14ac:dyDescent="0.2">
      <c r="R218" s="239"/>
    </row>
    <row r="219" spans="18:18" x14ac:dyDescent="0.2">
      <c r="R219" s="239"/>
    </row>
    <row r="220" spans="18:18" x14ac:dyDescent="0.2">
      <c r="R220" s="239"/>
    </row>
    <row r="221" spans="18:18" x14ac:dyDescent="0.2">
      <c r="R221" s="239"/>
    </row>
    <row r="222" spans="18:18" x14ac:dyDescent="0.2">
      <c r="R222" s="239"/>
    </row>
    <row r="223" spans="18:18" x14ac:dyDescent="0.2">
      <c r="R223" s="239"/>
    </row>
    <row r="224" spans="18:18" x14ac:dyDescent="0.2">
      <c r="R224" s="239"/>
    </row>
    <row r="225" spans="18:18" x14ac:dyDescent="0.2">
      <c r="R225" s="239"/>
    </row>
    <row r="226" spans="18:18" x14ac:dyDescent="0.2">
      <c r="R226" s="239"/>
    </row>
    <row r="227" spans="18:18" x14ac:dyDescent="0.2">
      <c r="R227" s="239"/>
    </row>
    <row r="228" spans="18:18" x14ac:dyDescent="0.2">
      <c r="R228" s="239"/>
    </row>
    <row r="229" spans="18:18" x14ac:dyDescent="0.2">
      <c r="R229" s="239"/>
    </row>
    <row r="230" spans="18:18" x14ac:dyDescent="0.2">
      <c r="R230" s="239"/>
    </row>
    <row r="231" spans="18:18" x14ac:dyDescent="0.2">
      <c r="R231" s="239"/>
    </row>
    <row r="232" spans="18:18" x14ac:dyDescent="0.2">
      <c r="R232" s="239"/>
    </row>
    <row r="233" spans="18:18" x14ac:dyDescent="0.2">
      <c r="R233" s="239"/>
    </row>
    <row r="234" spans="18:18" x14ac:dyDescent="0.2">
      <c r="R234" s="239"/>
    </row>
    <row r="235" spans="18:18" x14ac:dyDescent="0.2">
      <c r="R235" s="239"/>
    </row>
    <row r="236" spans="18:18" x14ac:dyDescent="0.2">
      <c r="R236" s="239"/>
    </row>
    <row r="237" spans="18:18" x14ac:dyDescent="0.2">
      <c r="R237" s="239"/>
    </row>
    <row r="238" spans="18:18" x14ac:dyDescent="0.2">
      <c r="R238" s="239"/>
    </row>
    <row r="239" spans="18:18" x14ac:dyDescent="0.2">
      <c r="R239" s="239"/>
    </row>
    <row r="240" spans="18:18" x14ac:dyDescent="0.2">
      <c r="R240" s="239"/>
    </row>
    <row r="241" spans="18:18" x14ac:dyDescent="0.2">
      <c r="R241" s="239"/>
    </row>
    <row r="242" spans="18:18" x14ac:dyDescent="0.2">
      <c r="R242" s="239"/>
    </row>
    <row r="243" spans="18:18" x14ac:dyDescent="0.2">
      <c r="R243" s="239"/>
    </row>
    <row r="244" spans="18:18" x14ac:dyDescent="0.2">
      <c r="R244" s="239"/>
    </row>
    <row r="245" spans="18:18" x14ac:dyDescent="0.2">
      <c r="R245" s="239"/>
    </row>
    <row r="246" spans="18:18" x14ac:dyDescent="0.2">
      <c r="R246" s="239"/>
    </row>
    <row r="247" spans="18:18" x14ac:dyDescent="0.2">
      <c r="R247" s="239"/>
    </row>
    <row r="248" spans="18:18" x14ac:dyDescent="0.2">
      <c r="R248" s="239"/>
    </row>
    <row r="249" spans="18:18" x14ac:dyDescent="0.2">
      <c r="R249" s="239"/>
    </row>
    <row r="250" spans="18:18" x14ac:dyDescent="0.2">
      <c r="R250" s="239"/>
    </row>
    <row r="251" spans="18:18" x14ac:dyDescent="0.2">
      <c r="R251" s="239"/>
    </row>
    <row r="252" spans="18:18" x14ac:dyDescent="0.2">
      <c r="R252" s="239"/>
    </row>
    <row r="253" spans="18:18" x14ac:dyDescent="0.2">
      <c r="R253" s="239"/>
    </row>
    <row r="254" spans="18:18" x14ac:dyDescent="0.2">
      <c r="R254" s="239"/>
    </row>
    <row r="255" spans="18:18" x14ac:dyDescent="0.2">
      <c r="R255" s="239"/>
    </row>
    <row r="256" spans="18:18" x14ac:dyDescent="0.2">
      <c r="R256" s="239"/>
    </row>
    <row r="257" spans="18:18" x14ac:dyDescent="0.2">
      <c r="R257" s="239"/>
    </row>
    <row r="258" spans="18:18" x14ac:dyDescent="0.2">
      <c r="R258" s="239"/>
    </row>
    <row r="259" spans="18:18" x14ac:dyDescent="0.2">
      <c r="R259" s="239"/>
    </row>
    <row r="260" spans="18:18" x14ac:dyDescent="0.2">
      <c r="R260" s="239"/>
    </row>
    <row r="261" spans="18:18" x14ac:dyDescent="0.2">
      <c r="R261" s="239"/>
    </row>
    <row r="262" spans="18:18" x14ac:dyDescent="0.2">
      <c r="R262" s="239"/>
    </row>
    <row r="263" spans="18:18" x14ac:dyDescent="0.2">
      <c r="R263" s="239"/>
    </row>
    <row r="264" spans="18:18" x14ac:dyDescent="0.2">
      <c r="R264" s="239"/>
    </row>
    <row r="265" spans="18:18" x14ac:dyDescent="0.2">
      <c r="R265" s="239"/>
    </row>
    <row r="266" spans="18:18" x14ac:dyDescent="0.2">
      <c r="R266" s="239"/>
    </row>
    <row r="267" spans="18:18" x14ac:dyDescent="0.2">
      <c r="R267" s="239"/>
    </row>
    <row r="268" spans="18:18" x14ac:dyDescent="0.2">
      <c r="R268" s="239"/>
    </row>
    <row r="269" spans="18:18" x14ac:dyDescent="0.2">
      <c r="R269" s="239"/>
    </row>
    <row r="270" spans="18:18" x14ac:dyDescent="0.2">
      <c r="R270" s="239"/>
    </row>
    <row r="271" spans="18:18" x14ac:dyDescent="0.2">
      <c r="R271" s="239"/>
    </row>
    <row r="272" spans="18:18" x14ac:dyDescent="0.2">
      <c r="R272" s="239"/>
    </row>
    <row r="273" spans="18:18" x14ac:dyDescent="0.2">
      <c r="R273" s="239"/>
    </row>
    <row r="274" spans="18:18" x14ac:dyDescent="0.2">
      <c r="R274" s="239"/>
    </row>
    <row r="275" spans="18:18" x14ac:dyDescent="0.2">
      <c r="R275" s="239"/>
    </row>
    <row r="276" spans="18:18" x14ac:dyDescent="0.2">
      <c r="R276" s="239"/>
    </row>
    <row r="277" spans="18:18" x14ac:dyDescent="0.2">
      <c r="R277" s="239"/>
    </row>
    <row r="278" spans="18:18" x14ac:dyDescent="0.2">
      <c r="R278" s="239"/>
    </row>
    <row r="279" spans="18:18" x14ac:dyDescent="0.2">
      <c r="R279" s="239"/>
    </row>
    <row r="280" spans="18:18" x14ac:dyDescent="0.2">
      <c r="R280" s="239"/>
    </row>
    <row r="281" spans="18:18" x14ac:dyDescent="0.2">
      <c r="R281" s="239"/>
    </row>
    <row r="282" spans="18:18" x14ac:dyDescent="0.2">
      <c r="R282" s="239"/>
    </row>
    <row r="283" spans="18:18" x14ac:dyDescent="0.2">
      <c r="R283" s="239"/>
    </row>
    <row r="284" spans="18:18" x14ac:dyDescent="0.2">
      <c r="R284" s="239"/>
    </row>
    <row r="285" spans="18:18" x14ac:dyDescent="0.2">
      <c r="R285" s="239"/>
    </row>
    <row r="286" spans="18:18" x14ac:dyDescent="0.2">
      <c r="R286" s="239"/>
    </row>
    <row r="287" spans="18:18" x14ac:dyDescent="0.2">
      <c r="R287" s="239"/>
    </row>
    <row r="288" spans="18:18" x14ac:dyDescent="0.2">
      <c r="R288" s="239"/>
    </row>
    <row r="289" spans="18:18" x14ac:dyDescent="0.2">
      <c r="R289" s="239"/>
    </row>
    <row r="290" spans="18:18" x14ac:dyDescent="0.2">
      <c r="R290" s="239"/>
    </row>
    <row r="291" spans="18:18" x14ac:dyDescent="0.2">
      <c r="R291" s="239"/>
    </row>
    <row r="292" spans="18:18" x14ac:dyDescent="0.2">
      <c r="R292" s="239"/>
    </row>
    <row r="293" spans="18:18" x14ac:dyDescent="0.2">
      <c r="R293" s="239"/>
    </row>
    <row r="294" spans="18:18" x14ac:dyDescent="0.2">
      <c r="R294" s="239"/>
    </row>
    <row r="295" spans="18:18" x14ac:dyDescent="0.2">
      <c r="R295" s="239"/>
    </row>
    <row r="296" spans="18:18" x14ac:dyDescent="0.2">
      <c r="R296" s="239"/>
    </row>
    <row r="297" spans="18:18" x14ac:dyDescent="0.2">
      <c r="R297" s="239"/>
    </row>
    <row r="298" spans="18:18" x14ac:dyDescent="0.2">
      <c r="R298" s="239"/>
    </row>
    <row r="299" spans="18:18" x14ac:dyDescent="0.2">
      <c r="R299" s="239"/>
    </row>
    <row r="300" spans="18:18" x14ac:dyDescent="0.2">
      <c r="R300" s="239"/>
    </row>
    <row r="301" spans="18:18" x14ac:dyDescent="0.2">
      <c r="R301" s="239"/>
    </row>
    <row r="302" spans="18:18" x14ac:dyDescent="0.2">
      <c r="R302" s="239"/>
    </row>
    <row r="303" spans="18:18" x14ac:dyDescent="0.2">
      <c r="R303" s="239"/>
    </row>
    <row r="304" spans="18:18" x14ac:dyDescent="0.2">
      <c r="R304" s="239"/>
    </row>
    <row r="305" spans="18:18" x14ac:dyDescent="0.2">
      <c r="R305" s="239"/>
    </row>
    <row r="306" spans="18:18" x14ac:dyDescent="0.2">
      <c r="R306" s="239"/>
    </row>
    <row r="307" spans="18:18" x14ac:dyDescent="0.2">
      <c r="R307" s="239"/>
    </row>
    <row r="308" spans="18:18" x14ac:dyDescent="0.2">
      <c r="R308" s="239"/>
    </row>
    <row r="309" spans="18:18" x14ac:dyDescent="0.2">
      <c r="R309" s="239"/>
    </row>
    <row r="310" spans="18:18" x14ac:dyDescent="0.2">
      <c r="R310" s="239"/>
    </row>
    <row r="311" spans="18:18" x14ac:dyDescent="0.2">
      <c r="R311" s="239"/>
    </row>
    <row r="312" spans="18:18" x14ac:dyDescent="0.2">
      <c r="R312" s="239"/>
    </row>
    <row r="313" spans="18:18" x14ac:dyDescent="0.2">
      <c r="R313" s="239"/>
    </row>
    <row r="314" spans="18:18" x14ac:dyDescent="0.2">
      <c r="R314" s="239"/>
    </row>
    <row r="315" spans="18:18" x14ac:dyDescent="0.2">
      <c r="R315" s="239"/>
    </row>
    <row r="316" spans="18:18" x14ac:dyDescent="0.2">
      <c r="R316" s="239"/>
    </row>
    <row r="317" spans="18:18" x14ac:dyDescent="0.2">
      <c r="R317" s="239"/>
    </row>
    <row r="318" spans="18:18" x14ac:dyDescent="0.2">
      <c r="R318" s="239"/>
    </row>
    <row r="319" spans="18:18" x14ac:dyDescent="0.2">
      <c r="R319" s="239"/>
    </row>
    <row r="320" spans="18:18" x14ac:dyDescent="0.2">
      <c r="R320" s="239"/>
    </row>
    <row r="321" spans="18:18" x14ac:dyDescent="0.2">
      <c r="R321" s="239"/>
    </row>
    <row r="322" spans="18:18" x14ac:dyDescent="0.2">
      <c r="R322" s="239"/>
    </row>
    <row r="323" spans="18:18" x14ac:dyDescent="0.2">
      <c r="R323" s="239"/>
    </row>
    <row r="324" spans="18:18" x14ac:dyDescent="0.2">
      <c r="R324" s="239"/>
    </row>
    <row r="325" spans="18:18" x14ac:dyDescent="0.2">
      <c r="R325" s="239"/>
    </row>
    <row r="326" spans="18:18" x14ac:dyDescent="0.2">
      <c r="R326" s="239"/>
    </row>
    <row r="327" spans="18:18" x14ac:dyDescent="0.2">
      <c r="R327" s="239"/>
    </row>
    <row r="328" spans="18:18" x14ac:dyDescent="0.2">
      <c r="R328" s="239"/>
    </row>
    <row r="329" spans="18:18" x14ac:dyDescent="0.2">
      <c r="R329" s="239"/>
    </row>
    <row r="330" spans="18:18" x14ac:dyDescent="0.2">
      <c r="R330" s="239"/>
    </row>
    <row r="331" spans="18:18" x14ac:dyDescent="0.2">
      <c r="R331" s="239"/>
    </row>
    <row r="332" spans="18:18" x14ac:dyDescent="0.2">
      <c r="R332" s="239"/>
    </row>
    <row r="333" spans="18:18" x14ac:dyDescent="0.2">
      <c r="R333" s="239"/>
    </row>
    <row r="334" spans="18:18" x14ac:dyDescent="0.2">
      <c r="R334" s="239"/>
    </row>
    <row r="335" spans="18:18" x14ac:dyDescent="0.2">
      <c r="R335" s="239"/>
    </row>
    <row r="336" spans="18:18" x14ac:dyDescent="0.2">
      <c r="R336" s="239"/>
    </row>
    <row r="337" spans="18:18" x14ac:dyDescent="0.2">
      <c r="R337" s="239"/>
    </row>
    <row r="338" spans="18:18" x14ac:dyDescent="0.2">
      <c r="R338" s="239"/>
    </row>
    <row r="339" spans="18:18" x14ac:dyDescent="0.2">
      <c r="R339" s="239"/>
    </row>
    <row r="340" spans="18:18" x14ac:dyDescent="0.2">
      <c r="R340" s="239"/>
    </row>
    <row r="341" spans="18:18" x14ac:dyDescent="0.2">
      <c r="R341" s="239"/>
    </row>
    <row r="342" spans="18:18" x14ac:dyDescent="0.2">
      <c r="R342" s="239"/>
    </row>
    <row r="343" spans="18:18" x14ac:dyDescent="0.2">
      <c r="R343" s="239"/>
    </row>
    <row r="344" spans="18:18" x14ac:dyDescent="0.2">
      <c r="R344" s="239"/>
    </row>
    <row r="345" spans="18:18" x14ac:dyDescent="0.2">
      <c r="R345" s="239"/>
    </row>
    <row r="346" spans="18:18" x14ac:dyDescent="0.2">
      <c r="R346" s="239"/>
    </row>
    <row r="347" spans="18:18" x14ac:dyDescent="0.2">
      <c r="R347" s="239"/>
    </row>
    <row r="348" spans="18:18" x14ac:dyDescent="0.2">
      <c r="R348" s="239"/>
    </row>
    <row r="349" spans="18:18" x14ac:dyDescent="0.2">
      <c r="R349" s="239"/>
    </row>
    <row r="350" spans="18:18" x14ac:dyDescent="0.2">
      <c r="R350" s="239"/>
    </row>
    <row r="351" spans="18:18" x14ac:dyDescent="0.2">
      <c r="R351" s="239"/>
    </row>
    <row r="352" spans="18:18" x14ac:dyDescent="0.2">
      <c r="R352" s="239"/>
    </row>
    <row r="353" spans="18:18" x14ac:dyDescent="0.2">
      <c r="R353" s="239"/>
    </row>
    <row r="354" spans="18:18" x14ac:dyDescent="0.2">
      <c r="R354" s="239"/>
    </row>
    <row r="355" spans="18:18" x14ac:dyDescent="0.2">
      <c r="R355" s="239"/>
    </row>
    <row r="356" spans="18:18" x14ac:dyDescent="0.2">
      <c r="R356" s="239"/>
    </row>
    <row r="357" spans="18:18" x14ac:dyDescent="0.2">
      <c r="R357" s="239"/>
    </row>
    <row r="358" spans="18:18" x14ac:dyDescent="0.2">
      <c r="R358" s="239"/>
    </row>
    <row r="359" spans="18:18" x14ac:dyDescent="0.2">
      <c r="R359" s="239"/>
    </row>
    <row r="360" spans="18:18" x14ac:dyDescent="0.2">
      <c r="R360" s="239"/>
    </row>
    <row r="361" spans="18:18" x14ac:dyDescent="0.2">
      <c r="R361" s="239"/>
    </row>
    <row r="362" spans="18:18" x14ac:dyDescent="0.2">
      <c r="R362" s="239"/>
    </row>
    <row r="363" spans="18:18" x14ac:dyDescent="0.2">
      <c r="R363" s="239"/>
    </row>
    <row r="364" spans="18:18" x14ac:dyDescent="0.2">
      <c r="R364" s="239"/>
    </row>
    <row r="365" spans="18:18" x14ac:dyDescent="0.2">
      <c r="R365" s="239"/>
    </row>
    <row r="366" spans="18:18" x14ac:dyDescent="0.2">
      <c r="R366" s="239"/>
    </row>
    <row r="367" spans="18:18" x14ac:dyDescent="0.2">
      <c r="R367" s="239"/>
    </row>
    <row r="368" spans="18:18" x14ac:dyDescent="0.2">
      <c r="R368" s="239"/>
    </row>
    <row r="369" spans="18:18" x14ac:dyDescent="0.2">
      <c r="R369" s="239"/>
    </row>
    <row r="370" spans="18:18" x14ac:dyDescent="0.2">
      <c r="R370" s="239"/>
    </row>
    <row r="371" spans="18:18" x14ac:dyDescent="0.2">
      <c r="R371" s="239"/>
    </row>
    <row r="372" spans="18:18" x14ac:dyDescent="0.2">
      <c r="R372" s="239"/>
    </row>
    <row r="373" spans="18:18" x14ac:dyDescent="0.2">
      <c r="R373" s="239"/>
    </row>
    <row r="374" spans="18:18" x14ac:dyDescent="0.2">
      <c r="R374" s="239"/>
    </row>
    <row r="375" spans="18:18" x14ac:dyDescent="0.2">
      <c r="R375" s="239"/>
    </row>
    <row r="376" spans="18:18" x14ac:dyDescent="0.2">
      <c r="R376" s="239"/>
    </row>
    <row r="377" spans="18:18" x14ac:dyDescent="0.2">
      <c r="R377" s="239"/>
    </row>
    <row r="378" spans="18:18" x14ac:dyDescent="0.2">
      <c r="R378" s="239"/>
    </row>
    <row r="379" spans="18:18" x14ac:dyDescent="0.2">
      <c r="R379" s="239"/>
    </row>
    <row r="380" spans="18:18" x14ac:dyDescent="0.2">
      <c r="R380" s="239"/>
    </row>
    <row r="381" spans="18:18" x14ac:dyDescent="0.2">
      <c r="R381" s="239"/>
    </row>
    <row r="382" spans="18:18" x14ac:dyDescent="0.2">
      <c r="R382" s="239"/>
    </row>
    <row r="383" spans="18:18" x14ac:dyDescent="0.2">
      <c r="R383" s="239"/>
    </row>
    <row r="384" spans="18:18" x14ac:dyDescent="0.2">
      <c r="R384" s="239"/>
    </row>
    <row r="385" spans="18:18" x14ac:dyDescent="0.2">
      <c r="R385" s="239"/>
    </row>
    <row r="386" spans="18:18" x14ac:dyDescent="0.2">
      <c r="R386" s="239"/>
    </row>
    <row r="387" spans="18:18" x14ac:dyDescent="0.2">
      <c r="R387" s="239"/>
    </row>
    <row r="388" spans="18:18" x14ac:dyDescent="0.2">
      <c r="R388" s="239"/>
    </row>
    <row r="389" spans="18:18" x14ac:dyDescent="0.2">
      <c r="R389" s="239"/>
    </row>
    <row r="390" spans="18:18" x14ac:dyDescent="0.2">
      <c r="R390" s="239"/>
    </row>
    <row r="391" spans="18:18" x14ac:dyDescent="0.2">
      <c r="R391" s="239"/>
    </row>
    <row r="392" spans="18:18" x14ac:dyDescent="0.2">
      <c r="R392" s="239"/>
    </row>
    <row r="393" spans="18:18" x14ac:dyDescent="0.2">
      <c r="R393" s="239"/>
    </row>
    <row r="394" spans="18:18" x14ac:dyDescent="0.2">
      <c r="R394" s="239"/>
    </row>
    <row r="395" spans="18:18" x14ac:dyDescent="0.2">
      <c r="R395" s="239"/>
    </row>
    <row r="396" spans="18:18" x14ac:dyDescent="0.2">
      <c r="R396" s="239"/>
    </row>
    <row r="397" spans="18:18" x14ac:dyDescent="0.2">
      <c r="R397" s="239"/>
    </row>
    <row r="398" spans="18:18" x14ac:dyDescent="0.2">
      <c r="R398" s="239"/>
    </row>
    <row r="399" spans="18:18" x14ac:dyDescent="0.2">
      <c r="R399" s="239"/>
    </row>
    <row r="400" spans="18:18" x14ac:dyDescent="0.2">
      <c r="R400" s="239"/>
    </row>
    <row r="401" spans="18:18" x14ac:dyDescent="0.2">
      <c r="R401" s="239"/>
    </row>
    <row r="402" spans="18:18" x14ac:dyDescent="0.2">
      <c r="R402" s="239"/>
    </row>
    <row r="403" spans="18:18" x14ac:dyDescent="0.2">
      <c r="R403" s="239"/>
    </row>
    <row r="404" spans="18:18" x14ac:dyDescent="0.2">
      <c r="R404" s="239"/>
    </row>
    <row r="405" spans="18:18" x14ac:dyDescent="0.2">
      <c r="R405" s="239"/>
    </row>
    <row r="406" spans="18:18" x14ac:dyDescent="0.2">
      <c r="R406" s="239"/>
    </row>
    <row r="407" spans="18:18" x14ac:dyDescent="0.2">
      <c r="R407" s="239"/>
    </row>
    <row r="408" spans="18:18" x14ac:dyDescent="0.2">
      <c r="R408" s="239"/>
    </row>
    <row r="409" spans="18:18" x14ac:dyDescent="0.2">
      <c r="R409" s="239"/>
    </row>
    <row r="410" spans="18:18" x14ac:dyDescent="0.2">
      <c r="R410" s="239"/>
    </row>
    <row r="411" spans="18:18" x14ac:dyDescent="0.2">
      <c r="R411" s="239"/>
    </row>
    <row r="412" spans="18:18" x14ac:dyDescent="0.2">
      <c r="R412" s="239"/>
    </row>
    <row r="413" spans="18:18" x14ac:dyDescent="0.2">
      <c r="R413" s="239"/>
    </row>
    <row r="414" spans="18:18" x14ac:dyDescent="0.2">
      <c r="R414" s="239"/>
    </row>
    <row r="415" spans="18:18" x14ac:dyDescent="0.2">
      <c r="R415" s="239"/>
    </row>
    <row r="416" spans="18:18" x14ac:dyDescent="0.2">
      <c r="R416" s="239"/>
    </row>
    <row r="417" spans="18:18" x14ac:dyDescent="0.2">
      <c r="R417" s="239"/>
    </row>
    <row r="418" spans="18:18" x14ac:dyDescent="0.2">
      <c r="R418" s="239"/>
    </row>
    <row r="419" spans="18:18" x14ac:dyDescent="0.2">
      <c r="R419" s="239"/>
    </row>
    <row r="420" spans="18:18" x14ac:dyDescent="0.2">
      <c r="R420" s="239"/>
    </row>
    <row r="421" spans="18:18" x14ac:dyDescent="0.2">
      <c r="R421" s="239"/>
    </row>
    <row r="422" spans="18:18" x14ac:dyDescent="0.2">
      <c r="R422" s="239"/>
    </row>
    <row r="423" spans="18:18" x14ac:dyDescent="0.2">
      <c r="R423" s="239"/>
    </row>
    <row r="424" spans="18:18" x14ac:dyDescent="0.2">
      <c r="R424" s="239"/>
    </row>
    <row r="425" spans="18:18" x14ac:dyDescent="0.2">
      <c r="R425" s="239"/>
    </row>
    <row r="426" spans="18:18" x14ac:dyDescent="0.2">
      <c r="R426" s="239"/>
    </row>
    <row r="427" spans="18:18" x14ac:dyDescent="0.2">
      <c r="R427" s="239"/>
    </row>
    <row r="428" spans="18:18" x14ac:dyDescent="0.2">
      <c r="R428" s="239"/>
    </row>
    <row r="429" spans="18:18" x14ac:dyDescent="0.2">
      <c r="R429" s="239"/>
    </row>
    <row r="430" spans="18:18" x14ac:dyDescent="0.2">
      <c r="R430" s="239"/>
    </row>
    <row r="431" spans="18:18" x14ac:dyDescent="0.2">
      <c r="R431" s="239"/>
    </row>
    <row r="432" spans="18:18" x14ac:dyDescent="0.2">
      <c r="R432" s="239"/>
    </row>
    <row r="433" spans="18:18" x14ac:dyDescent="0.2">
      <c r="R433" s="239"/>
    </row>
    <row r="434" spans="18:18" x14ac:dyDescent="0.2">
      <c r="R434" s="239"/>
    </row>
    <row r="435" spans="18:18" x14ac:dyDescent="0.2">
      <c r="R435" s="239"/>
    </row>
    <row r="436" spans="18:18" x14ac:dyDescent="0.2">
      <c r="R436" s="239"/>
    </row>
    <row r="437" spans="18:18" x14ac:dyDescent="0.2">
      <c r="R437" s="239"/>
    </row>
    <row r="438" spans="18:18" x14ac:dyDescent="0.2">
      <c r="R438" s="239"/>
    </row>
    <row r="439" spans="18:18" x14ac:dyDescent="0.2">
      <c r="R439" s="239"/>
    </row>
    <row r="440" spans="18:18" x14ac:dyDescent="0.2">
      <c r="R440" s="239"/>
    </row>
    <row r="441" spans="18:18" x14ac:dyDescent="0.2">
      <c r="R441" s="239"/>
    </row>
    <row r="442" spans="18:18" x14ac:dyDescent="0.2">
      <c r="R442" s="239"/>
    </row>
    <row r="443" spans="18:18" x14ac:dyDescent="0.2">
      <c r="R443" s="239"/>
    </row>
    <row r="444" spans="18:18" x14ac:dyDescent="0.2">
      <c r="R444" s="239"/>
    </row>
    <row r="445" spans="18:18" x14ac:dyDescent="0.2">
      <c r="R445" s="239"/>
    </row>
    <row r="446" spans="18:18" x14ac:dyDescent="0.2">
      <c r="R446" s="239"/>
    </row>
    <row r="447" spans="18:18" x14ac:dyDescent="0.2">
      <c r="R447" s="239"/>
    </row>
    <row r="448" spans="18:18" x14ac:dyDescent="0.2">
      <c r="R448" s="239"/>
    </row>
    <row r="449" spans="18:18" x14ac:dyDescent="0.2">
      <c r="R449" s="239"/>
    </row>
    <row r="450" spans="18:18" x14ac:dyDescent="0.2">
      <c r="R450" s="239"/>
    </row>
    <row r="451" spans="18:18" x14ac:dyDescent="0.2">
      <c r="R451" s="239"/>
    </row>
    <row r="452" spans="18:18" x14ac:dyDescent="0.2">
      <c r="R452" s="239"/>
    </row>
    <row r="453" spans="18:18" x14ac:dyDescent="0.2">
      <c r="R453" s="239"/>
    </row>
    <row r="454" spans="18:18" x14ac:dyDescent="0.2">
      <c r="R454" s="239"/>
    </row>
    <row r="455" spans="18:18" x14ac:dyDescent="0.2">
      <c r="R455" s="239"/>
    </row>
    <row r="456" spans="18:18" x14ac:dyDescent="0.2">
      <c r="R456" s="239"/>
    </row>
    <row r="457" spans="18:18" x14ac:dyDescent="0.2">
      <c r="R457" s="239"/>
    </row>
    <row r="458" spans="18:18" x14ac:dyDescent="0.2">
      <c r="R458" s="239"/>
    </row>
    <row r="459" spans="18:18" x14ac:dyDescent="0.2">
      <c r="R459" s="239"/>
    </row>
    <row r="460" spans="18:18" x14ac:dyDescent="0.2">
      <c r="R460" s="239"/>
    </row>
    <row r="461" spans="18:18" x14ac:dyDescent="0.2">
      <c r="R461" s="239"/>
    </row>
    <row r="462" spans="18:18" x14ac:dyDescent="0.2">
      <c r="R462" s="239"/>
    </row>
    <row r="463" spans="18:18" x14ac:dyDescent="0.2">
      <c r="R463" s="239"/>
    </row>
    <row r="464" spans="18:18" x14ac:dyDescent="0.2">
      <c r="R464" s="239"/>
    </row>
    <row r="465" spans="18:18" x14ac:dyDescent="0.2">
      <c r="R465" s="239"/>
    </row>
    <row r="466" spans="18:18" x14ac:dyDescent="0.2">
      <c r="R466" s="239"/>
    </row>
    <row r="467" spans="18:18" x14ac:dyDescent="0.2">
      <c r="R467" s="239"/>
    </row>
    <row r="468" spans="18:18" x14ac:dyDescent="0.2">
      <c r="R468" s="239"/>
    </row>
    <row r="469" spans="18:18" x14ac:dyDescent="0.2">
      <c r="R469" s="239"/>
    </row>
    <row r="470" spans="18:18" x14ac:dyDescent="0.2">
      <c r="R470" s="239"/>
    </row>
    <row r="471" spans="18:18" x14ac:dyDescent="0.2">
      <c r="R471" s="239"/>
    </row>
    <row r="472" spans="18:18" x14ac:dyDescent="0.2">
      <c r="R472" s="239"/>
    </row>
    <row r="473" spans="18:18" x14ac:dyDescent="0.2">
      <c r="R473" s="239"/>
    </row>
    <row r="474" spans="18:18" x14ac:dyDescent="0.2">
      <c r="R474" s="239"/>
    </row>
    <row r="475" spans="18:18" x14ac:dyDescent="0.2">
      <c r="R475" s="239"/>
    </row>
    <row r="476" spans="18:18" x14ac:dyDescent="0.2">
      <c r="R476" s="239"/>
    </row>
    <row r="477" spans="18:18" x14ac:dyDescent="0.2">
      <c r="R477" s="239"/>
    </row>
    <row r="478" spans="18:18" x14ac:dyDescent="0.2">
      <c r="R478" s="239"/>
    </row>
    <row r="479" spans="18:18" x14ac:dyDescent="0.2">
      <c r="R479" s="239"/>
    </row>
    <row r="480" spans="18:18" x14ac:dyDescent="0.2">
      <c r="R480" s="239"/>
    </row>
    <row r="481" spans="18:18" x14ac:dyDescent="0.2">
      <c r="R481" s="239"/>
    </row>
    <row r="482" spans="18:18" x14ac:dyDescent="0.2">
      <c r="R482" s="239"/>
    </row>
    <row r="483" spans="18:18" x14ac:dyDescent="0.2">
      <c r="R483" s="239"/>
    </row>
    <row r="484" spans="18:18" x14ac:dyDescent="0.2">
      <c r="R484" s="239"/>
    </row>
    <row r="485" spans="18:18" x14ac:dyDescent="0.2">
      <c r="R485" s="239"/>
    </row>
    <row r="486" spans="18:18" x14ac:dyDescent="0.2">
      <c r="R486" s="239"/>
    </row>
    <row r="487" spans="18:18" x14ac:dyDescent="0.2">
      <c r="R487" s="239"/>
    </row>
    <row r="488" spans="18:18" x14ac:dyDescent="0.2">
      <c r="R488" s="239"/>
    </row>
    <row r="489" spans="18:18" x14ac:dyDescent="0.2">
      <c r="R489" s="239"/>
    </row>
    <row r="490" spans="18:18" x14ac:dyDescent="0.2">
      <c r="R490" s="239"/>
    </row>
    <row r="491" spans="18:18" x14ac:dyDescent="0.2">
      <c r="R491" s="239"/>
    </row>
    <row r="492" spans="18:18" x14ac:dyDescent="0.2">
      <c r="R492" s="239"/>
    </row>
    <row r="493" spans="18:18" x14ac:dyDescent="0.2">
      <c r="R493" s="239"/>
    </row>
    <row r="494" spans="18:18" x14ac:dyDescent="0.2">
      <c r="R494" s="239"/>
    </row>
    <row r="495" spans="18:18" x14ac:dyDescent="0.2">
      <c r="R495" s="239"/>
    </row>
    <row r="496" spans="18:18" x14ac:dyDescent="0.2">
      <c r="R496" s="239"/>
    </row>
    <row r="497" spans="18:18" x14ac:dyDescent="0.2">
      <c r="R497" s="239"/>
    </row>
    <row r="498" spans="18:18" x14ac:dyDescent="0.2">
      <c r="R498" s="239"/>
    </row>
    <row r="499" spans="18:18" x14ac:dyDescent="0.2">
      <c r="R499" s="239"/>
    </row>
    <row r="500" spans="18:18" x14ac:dyDescent="0.2">
      <c r="R500" s="239"/>
    </row>
    <row r="501" spans="18:18" x14ac:dyDescent="0.2">
      <c r="R501" s="239"/>
    </row>
    <row r="502" spans="18:18" x14ac:dyDescent="0.2">
      <c r="R502" s="239"/>
    </row>
    <row r="503" spans="18:18" x14ac:dyDescent="0.2">
      <c r="R503" s="239"/>
    </row>
    <row r="504" spans="18:18" x14ac:dyDescent="0.2">
      <c r="R504" s="239"/>
    </row>
    <row r="505" spans="18:18" x14ac:dyDescent="0.2">
      <c r="R505" s="239"/>
    </row>
    <row r="506" spans="18:18" x14ac:dyDescent="0.2">
      <c r="R506" s="239"/>
    </row>
    <row r="507" spans="18:18" x14ac:dyDescent="0.2">
      <c r="R507" s="239"/>
    </row>
    <row r="508" spans="18:18" x14ac:dyDescent="0.2">
      <c r="R508" s="239"/>
    </row>
    <row r="509" spans="18:18" x14ac:dyDescent="0.2">
      <c r="R509" s="239"/>
    </row>
    <row r="510" spans="18:18" x14ac:dyDescent="0.2">
      <c r="R510" s="239"/>
    </row>
    <row r="511" spans="18:18" x14ac:dyDescent="0.2">
      <c r="R511" s="239"/>
    </row>
    <row r="512" spans="18:18" x14ac:dyDescent="0.2">
      <c r="R512" s="239"/>
    </row>
    <row r="513" spans="18:18" x14ac:dyDescent="0.2">
      <c r="R513" s="239"/>
    </row>
    <row r="514" spans="18:18" x14ac:dyDescent="0.2">
      <c r="R514" s="239"/>
    </row>
    <row r="515" spans="18:18" x14ac:dyDescent="0.2">
      <c r="R515" s="239"/>
    </row>
    <row r="516" spans="18:18" x14ac:dyDescent="0.2">
      <c r="R516" s="239"/>
    </row>
    <row r="517" spans="18:18" x14ac:dyDescent="0.2">
      <c r="R517" s="239"/>
    </row>
    <row r="518" spans="18:18" x14ac:dyDescent="0.2">
      <c r="R518" s="239"/>
    </row>
    <row r="519" spans="18:18" x14ac:dyDescent="0.2">
      <c r="R519" s="239"/>
    </row>
    <row r="520" spans="18:18" x14ac:dyDescent="0.2">
      <c r="R520" s="239"/>
    </row>
    <row r="521" spans="18:18" x14ac:dyDescent="0.2">
      <c r="R521" s="239"/>
    </row>
    <row r="522" spans="18:18" x14ac:dyDescent="0.2">
      <c r="R522" s="239"/>
    </row>
    <row r="523" spans="18:18" x14ac:dyDescent="0.2">
      <c r="R523" s="239"/>
    </row>
    <row r="524" spans="18:18" x14ac:dyDescent="0.2">
      <c r="R524" s="239"/>
    </row>
    <row r="525" spans="18:18" x14ac:dyDescent="0.2">
      <c r="R525" s="239"/>
    </row>
    <row r="526" spans="18:18" x14ac:dyDescent="0.2">
      <c r="R526" s="239"/>
    </row>
    <row r="527" spans="18:18" x14ac:dyDescent="0.2">
      <c r="R527" s="239"/>
    </row>
    <row r="528" spans="18:18" x14ac:dyDescent="0.2">
      <c r="R528" s="239"/>
    </row>
    <row r="529" spans="18:18" x14ac:dyDescent="0.2">
      <c r="R529" s="239"/>
    </row>
    <row r="530" spans="18:18" x14ac:dyDescent="0.2">
      <c r="R530" s="239"/>
    </row>
    <row r="531" spans="18:18" x14ac:dyDescent="0.2">
      <c r="R531" s="239"/>
    </row>
    <row r="532" spans="18:18" x14ac:dyDescent="0.2">
      <c r="R532" s="239"/>
    </row>
    <row r="533" spans="18:18" x14ac:dyDescent="0.2">
      <c r="R533" s="239"/>
    </row>
    <row r="534" spans="18:18" x14ac:dyDescent="0.2">
      <c r="R534" s="239"/>
    </row>
    <row r="535" spans="18:18" x14ac:dyDescent="0.2">
      <c r="R535" s="239"/>
    </row>
    <row r="536" spans="18:18" x14ac:dyDescent="0.2">
      <c r="R536" s="239"/>
    </row>
    <row r="537" spans="18:18" x14ac:dyDescent="0.2">
      <c r="R537" s="239"/>
    </row>
    <row r="538" spans="18:18" x14ac:dyDescent="0.2">
      <c r="R538" s="239"/>
    </row>
    <row r="539" spans="18:18" x14ac:dyDescent="0.2">
      <c r="R539" s="239"/>
    </row>
    <row r="540" spans="18:18" x14ac:dyDescent="0.2">
      <c r="R540" s="239"/>
    </row>
    <row r="541" spans="18:18" x14ac:dyDescent="0.2">
      <c r="R541" s="239"/>
    </row>
    <row r="542" spans="18:18" x14ac:dyDescent="0.2">
      <c r="R542" s="239"/>
    </row>
    <row r="543" spans="18:18" x14ac:dyDescent="0.2">
      <c r="R543" s="239"/>
    </row>
    <row r="544" spans="18:18" x14ac:dyDescent="0.2">
      <c r="R544" s="239"/>
    </row>
    <row r="545" spans="18:18" x14ac:dyDescent="0.2">
      <c r="R545" s="239"/>
    </row>
    <row r="546" spans="18:18" x14ac:dyDescent="0.2">
      <c r="R546" s="239"/>
    </row>
    <row r="547" spans="18:18" x14ac:dyDescent="0.2">
      <c r="R547" s="239"/>
    </row>
    <row r="548" spans="18:18" x14ac:dyDescent="0.2">
      <c r="R548" s="239"/>
    </row>
    <row r="549" spans="18:18" x14ac:dyDescent="0.2">
      <c r="R549" s="239"/>
    </row>
    <row r="550" spans="18:18" x14ac:dyDescent="0.2">
      <c r="R550" s="239"/>
    </row>
    <row r="551" spans="18:18" x14ac:dyDescent="0.2">
      <c r="R551" s="239"/>
    </row>
    <row r="552" spans="18:18" x14ac:dyDescent="0.2">
      <c r="R552" s="239"/>
    </row>
    <row r="553" spans="18:18" x14ac:dyDescent="0.2">
      <c r="R553" s="239"/>
    </row>
    <row r="554" spans="18:18" x14ac:dyDescent="0.2">
      <c r="R554" s="239"/>
    </row>
    <row r="555" spans="18:18" x14ac:dyDescent="0.2">
      <c r="R555" s="239"/>
    </row>
    <row r="556" spans="18:18" x14ac:dyDescent="0.2">
      <c r="R556" s="239"/>
    </row>
    <row r="557" spans="18:18" x14ac:dyDescent="0.2">
      <c r="R557" s="239"/>
    </row>
    <row r="558" spans="18:18" x14ac:dyDescent="0.2">
      <c r="R558" s="239"/>
    </row>
    <row r="559" spans="18:18" x14ac:dyDescent="0.2">
      <c r="R559" s="239"/>
    </row>
    <row r="560" spans="18:18" x14ac:dyDescent="0.2">
      <c r="R560" s="239"/>
    </row>
    <row r="561" spans="18:18" x14ac:dyDescent="0.2">
      <c r="R561" s="239"/>
    </row>
    <row r="562" spans="18:18" x14ac:dyDescent="0.2">
      <c r="R562" s="239"/>
    </row>
    <row r="563" spans="18:18" x14ac:dyDescent="0.2">
      <c r="R563" s="239"/>
    </row>
    <row r="564" spans="18:18" x14ac:dyDescent="0.2">
      <c r="R564" s="239"/>
    </row>
    <row r="565" spans="18:18" x14ac:dyDescent="0.2">
      <c r="R565" s="239"/>
    </row>
    <row r="566" spans="18:18" x14ac:dyDescent="0.2">
      <c r="R566" s="239"/>
    </row>
    <row r="567" spans="18:18" x14ac:dyDescent="0.2">
      <c r="R567" s="239"/>
    </row>
    <row r="568" spans="18:18" x14ac:dyDescent="0.2">
      <c r="R568" s="239"/>
    </row>
    <row r="569" spans="18:18" x14ac:dyDescent="0.2">
      <c r="R569" s="239"/>
    </row>
    <row r="570" spans="18:18" x14ac:dyDescent="0.2">
      <c r="R570" s="239"/>
    </row>
    <row r="571" spans="18:18" x14ac:dyDescent="0.2">
      <c r="R571" s="239"/>
    </row>
    <row r="572" spans="18:18" x14ac:dyDescent="0.2">
      <c r="R572" s="239"/>
    </row>
    <row r="573" spans="18:18" x14ac:dyDescent="0.2">
      <c r="R573" s="239"/>
    </row>
    <row r="574" spans="18:18" x14ac:dyDescent="0.2">
      <c r="R574" s="239"/>
    </row>
    <row r="575" spans="18:18" x14ac:dyDescent="0.2">
      <c r="R575" s="239"/>
    </row>
    <row r="576" spans="18:18" x14ac:dyDescent="0.2">
      <c r="R576" s="239"/>
    </row>
  </sheetData>
  <mergeCells count="29">
    <mergeCell ref="O5:O6"/>
    <mergeCell ref="A8:I8"/>
    <mergeCell ref="K8:S8"/>
    <mergeCell ref="C37:I37"/>
    <mergeCell ref="C67:I67"/>
    <mergeCell ref="M37:S37"/>
    <mergeCell ref="M67:S67"/>
    <mergeCell ref="A38:I38"/>
    <mergeCell ref="K38:S38"/>
    <mergeCell ref="P5:P6"/>
    <mergeCell ref="H5:H6"/>
    <mergeCell ref="D5:D6"/>
    <mergeCell ref="E5:E6"/>
    <mergeCell ref="K68:S68"/>
    <mergeCell ref="K76:S76"/>
    <mergeCell ref="A68:I68"/>
    <mergeCell ref="A76:I76"/>
    <mergeCell ref="R5:R6"/>
    <mergeCell ref="C7:I7"/>
    <mergeCell ref="G5:G6"/>
    <mergeCell ref="S5:S6"/>
    <mergeCell ref="Q5:Q6"/>
    <mergeCell ref="K5:L7"/>
    <mergeCell ref="N5:N6"/>
    <mergeCell ref="F5:F6"/>
    <mergeCell ref="A5:B7"/>
    <mergeCell ref="I5:I6"/>
    <mergeCell ref="M5:M6"/>
    <mergeCell ref="C5:C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2" manualBreakCount="2">
    <brk id="10" max="78" man="1"/>
    <brk id="19" max="78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 enableFormatConditionsCalculation="0"/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4.5703125" style="71" customWidth="1" collapsed="1"/>
    <col min="11" max="11" width="36.7109375" style="77" customWidth="1" collapsed="1"/>
    <col min="12" max="12" width="1.5703125" style="66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119</v>
      </c>
      <c r="B1" s="227"/>
      <c r="C1" s="227"/>
      <c r="D1" s="227"/>
      <c r="F1" s="227"/>
      <c r="K1" s="159" t="s">
        <v>119</v>
      </c>
      <c r="O1" s="159"/>
      <c r="P1" s="159"/>
      <c r="Q1" s="159"/>
      <c r="R1" s="229"/>
      <c r="S1" s="229"/>
    </row>
    <row r="2" spans="1:19" s="232" customFormat="1" ht="20.100000000000001" customHeight="1" x14ac:dyDescent="0.25">
      <c r="A2" s="161" t="s">
        <v>800</v>
      </c>
      <c r="B2" s="230"/>
      <c r="C2" s="230"/>
      <c r="D2" s="230"/>
      <c r="E2" s="231"/>
      <c r="F2" s="230"/>
      <c r="H2" s="231"/>
      <c r="K2" s="161" t="s">
        <v>800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1"/>
      <c r="F3" s="230"/>
      <c r="H3" s="231"/>
      <c r="K3" s="161"/>
      <c r="O3" s="234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53"/>
      <c r="K5" s="1174" t="s">
        <v>5</v>
      </c>
      <c r="L5" s="240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174"/>
      <c r="L6" s="241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J7" s="242"/>
      <c r="K7" s="1174"/>
      <c r="L7" s="243"/>
      <c r="M7" s="1175" t="s">
        <v>301</v>
      </c>
      <c r="N7" s="1174"/>
      <c r="O7" s="1174"/>
      <c r="P7" s="1174"/>
      <c r="Q7" s="1174"/>
      <c r="R7" s="1174"/>
      <c r="S7" s="1174"/>
    </row>
    <row r="8" spans="1:19" s="11" customFormat="1" ht="39.950000000000003" customHeight="1" x14ac:dyDescent="0.2">
      <c r="A8" s="1133" t="s">
        <v>199</v>
      </c>
      <c r="B8" s="1154"/>
      <c r="C8" s="1154"/>
      <c r="D8" s="1154"/>
      <c r="E8" s="1154"/>
      <c r="F8" s="1154"/>
      <c r="G8" s="1154"/>
      <c r="H8" s="1154"/>
      <c r="I8" s="1154"/>
      <c r="J8" s="84"/>
      <c r="K8" s="1245" t="s">
        <v>210</v>
      </c>
      <c r="L8" s="1245"/>
      <c r="M8" s="1245"/>
      <c r="N8" s="1245"/>
      <c r="O8" s="1245"/>
      <c r="P8" s="1245"/>
      <c r="Q8" s="1245"/>
      <c r="R8" s="1245"/>
      <c r="S8" s="1245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302</v>
      </c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59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58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447.5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60</v>
      </c>
      <c r="M13" s="20">
        <v>322.5</v>
      </c>
      <c r="N13" s="18">
        <v>125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447.5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58</v>
      </c>
      <c r="M14" s="20">
        <v>322.5</v>
      </c>
      <c r="N14" s="18">
        <v>125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447.5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5">
        <v>322.5</v>
      </c>
      <c r="N16" s="22">
        <v>125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68</v>
      </c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3365.87923</v>
      </c>
      <c r="D18" s="18">
        <v>435.87056000000001</v>
      </c>
      <c r="E18" s="18">
        <v>562.58191999999997</v>
      </c>
      <c r="F18" s="18">
        <v>0</v>
      </c>
      <c r="G18" s="18">
        <v>138.75612000000001</v>
      </c>
      <c r="H18" s="18">
        <v>16.189499999999999</v>
      </c>
      <c r="I18" s="18">
        <v>322.65523999999999</v>
      </c>
      <c r="J18" s="18"/>
      <c r="K18" s="10" t="s">
        <v>55</v>
      </c>
      <c r="M18" s="20">
        <v>1383.9286099999999</v>
      </c>
      <c r="N18" s="18">
        <v>211.95538999999999</v>
      </c>
      <c r="O18" s="18">
        <v>0</v>
      </c>
      <c r="P18" s="18">
        <v>75.864729999999994</v>
      </c>
      <c r="Q18" s="18">
        <v>16.60557</v>
      </c>
      <c r="R18" s="18">
        <v>119.91254000000001</v>
      </c>
      <c r="S18" s="18">
        <v>81.559049999999999</v>
      </c>
    </row>
    <row r="19" spans="1:19" s="6" customFormat="1" x14ac:dyDescent="0.2">
      <c r="A19" s="37" t="s">
        <v>58</v>
      </c>
      <c r="B19" s="39"/>
      <c r="C19" s="20">
        <v>3349.8628399999998</v>
      </c>
      <c r="D19" s="18">
        <v>435.87056000000001</v>
      </c>
      <c r="E19" s="18">
        <v>562.58191999999997</v>
      </c>
      <c r="F19" s="18">
        <v>0</v>
      </c>
      <c r="G19" s="18">
        <v>138.75612000000001</v>
      </c>
      <c r="H19" s="18">
        <v>16.189499999999999</v>
      </c>
      <c r="I19" s="18">
        <v>322.65523999999999</v>
      </c>
      <c r="J19" s="18"/>
      <c r="K19" s="37" t="s">
        <v>58</v>
      </c>
      <c r="M19" s="20">
        <v>1367.9122199999999</v>
      </c>
      <c r="N19" s="18">
        <v>211.95538999999999</v>
      </c>
      <c r="O19" s="18">
        <v>0</v>
      </c>
      <c r="P19" s="18">
        <v>75.864729999999994</v>
      </c>
      <c r="Q19" s="18">
        <v>16.60557</v>
      </c>
      <c r="R19" s="18">
        <v>119.91254000000001</v>
      </c>
      <c r="S19" s="18">
        <v>81.559049999999999</v>
      </c>
    </row>
    <row r="20" spans="1:19" s="6" customFormat="1" x14ac:dyDescent="0.2">
      <c r="A20" s="37" t="s">
        <v>97</v>
      </c>
      <c r="B20" s="39"/>
      <c r="C20" s="20">
        <v>16.016390000000001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97</v>
      </c>
      <c r="M20" s="20">
        <v>16.016390000000001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317.17665</v>
      </c>
      <c r="D21" s="18">
        <v>0.1</v>
      </c>
      <c r="E21" s="18">
        <v>172.57665</v>
      </c>
      <c r="F21" s="18">
        <v>0</v>
      </c>
      <c r="G21" s="18">
        <v>4</v>
      </c>
      <c r="H21" s="18">
        <v>0</v>
      </c>
      <c r="I21" s="18">
        <v>56.5</v>
      </c>
      <c r="J21" s="18"/>
      <c r="K21" s="10" t="s">
        <v>56</v>
      </c>
      <c r="M21" s="20">
        <v>81</v>
      </c>
      <c r="N21" s="18">
        <v>3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57</v>
      </c>
      <c r="B22" s="39"/>
      <c r="C22" s="20">
        <v>10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57</v>
      </c>
      <c r="M22" s="20">
        <v>10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10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58</v>
      </c>
      <c r="M23" s="20">
        <v>10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3693.0558799999999</v>
      </c>
      <c r="D25" s="22">
        <v>435.97055999999998</v>
      </c>
      <c r="E25" s="22">
        <v>735.15857000000005</v>
      </c>
      <c r="F25" s="22">
        <v>0</v>
      </c>
      <c r="G25" s="22">
        <v>142.75612000000001</v>
      </c>
      <c r="H25" s="22">
        <v>16.189499999999999</v>
      </c>
      <c r="I25" s="22">
        <v>379.15523999999999</v>
      </c>
      <c r="J25" s="22"/>
      <c r="K25" s="13" t="s">
        <v>14</v>
      </c>
      <c r="M25" s="45">
        <v>1474.9286099999999</v>
      </c>
      <c r="N25" s="22">
        <v>214.95538999999999</v>
      </c>
      <c r="O25" s="22">
        <v>0</v>
      </c>
      <c r="P25" s="22">
        <v>75.864729999999994</v>
      </c>
      <c r="Q25" s="22">
        <v>16.60557</v>
      </c>
      <c r="R25" s="22">
        <v>119.91254000000001</v>
      </c>
      <c r="S25" s="22">
        <v>81.559049999999999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J26" s="96"/>
      <c r="K26" s="13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69</v>
      </c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4140.5558799999999</v>
      </c>
      <c r="D28" s="56">
        <v>435.97055999999998</v>
      </c>
      <c r="E28" s="56">
        <v>735.15857000000005</v>
      </c>
      <c r="F28" s="56">
        <v>0</v>
      </c>
      <c r="G28" s="56">
        <v>142.75612000000001</v>
      </c>
      <c r="H28" s="56">
        <v>16.189499999999999</v>
      </c>
      <c r="I28" s="56">
        <v>379.15523999999999</v>
      </c>
      <c r="J28" s="56"/>
      <c r="K28" s="93" t="s">
        <v>70</v>
      </c>
      <c r="M28" s="55">
        <v>1797.4286099999999</v>
      </c>
      <c r="N28" s="56">
        <v>339.95539000000002</v>
      </c>
      <c r="O28" s="56">
        <v>0</v>
      </c>
      <c r="P28" s="56">
        <v>75.864729999999994</v>
      </c>
      <c r="Q28" s="56">
        <v>16.60557</v>
      </c>
      <c r="R28" s="56">
        <v>119.91254000000001</v>
      </c>
      <c r="S28" s="56">
        <v>81.559049999999999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71</v>
      </c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62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4.4999999999999998E-2</v>
      </c>
      <c r="D31" s="18">
        <v>0</v>
      </c>
      <c r="E31" s="18">
        <v>4.4999999999999998E-2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63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63</v>
      </c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740</v>
      </c>
      <c r="B34" s="39"/>
      <c r="C34" s="20">
        <v>8.1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740</v>
      </c>
      <c r="M34" s="20">
        <v>8.1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64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61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65</v>
      </c>
      <c r="M36" s="20">
        <v>61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66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16.579999999999998</v>
      </c>
      <c r="D38" s="18">
        <v>0</v>
      </c>
      <c r="E38" s="18">
        <v>0</v>
      </c>
      <c r="F38" s="18">
        <v>0</v>
      </c>
      <c r="G38" s="18">
        <v>10.28</v>
      </c>
      <c r="H38" s="18">
        <v>0</v>
      </c>
      <c r="I38" s="18">
        <v>0</v>
      </c>
      <c r="J38" s="18"/>
      <c r="K38" s="10" t="s">
        <v>67</v>
      </c>
      <c r="M38" s="20">
        <v>0</v>
      </c>
      <c r="N38" s="18">
        <v>1</v>
      </c>
      <c r="O38" s="18">
        <v>0</v>
      </c>
      <c r="P38" s="18">
        <v>0</v>
      </c>
      <c r="Q38" s="18">
        <v>0</v>
      </c>
      <c r="R38" s="18">
        <v>5.3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85.724999999999994</v>
      </c>
      <c r="D39" s="22">
        <v>0</v>
      </c>
      <c r="E39" s="22">
        <v>4.4999999999999998E-2</v>
      </c>
      <c r="F39" s="22">
        <v>0</v>
      </c>
      <c r="G39" s="22">
        <v>10.28</v>
      </c>
      <c r="H39" s="22">
        <v>0</v>
      </c>
      <c r="I39" s="22">
        <v>0</v>
      </c>
      <c r="J39" s="22"/>
      <c r="K39" s="13" t="s">
        <v>14</v>
      </c>
      <c r="M39" s="45">
        <v>69.099999999999994</v>
      </c>
      <c r="N39" s="22">
        <v>1</v>
      </c>
      <c r="O39" s="22">
        <v>0</v>
      </c>
      <c r="P39" s="22">
        <v>0</v>
      </c>
      <c r="Q39" s="22">
        <v>0</v>
      </c>
      <c r="R39" s="22">
        <v>5.3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4226.2808800000003</v>
      </c>
      <c r="D41" s="22">
        <v>435.97055999999998</v>
      </c>
      <c r="E41" s="22">
        <v>735.20357000000001</v>
      </c>
      <c r="F41" s="22">
        <v>0</v>
      </c>
      <c r="G41" s="22">
        <v>153.03612000000001</v>
      </c>
      <c r="H41" s="22">
        <v>16.189499999999999</v>
      </c>
      <c r="I41" s="22">
        <v>379.15523999999999</v>
      </c>
      <c r="J41" s="22"/>
      <c r="K41" s="13" t="s">
        <v>272</v>
      </c>
      <c r="M41" s="45">
        <v>1866.5286100000001</v>
      </c>
      <c r="N41" s="22">
        <v>340.95539000000002</v>
      </c>
      <c r="O41" s="22">
        <v>0</v>
      </c>
      <c r="P41" s="22">
        <v>75.864729999999994</v>
      </c>
      <c r="Q41" s="22">
        <v>16.60557</v>
      </c>
      <c r="R41" s="22">
        <v>125.21254</v>
      </c>
      <c r="S41" s="22">
        <v>81.559049999999999</v>
      </c>
    </row>
    <row r="42" spans="1:19" s="11" customFormat="1" ht="39.950000000000003" customHeight="1" x14ac:dyDescent="0.2">
      <c r="A42" s="1130" t="s">
        <v>176</v>
      </c>
      <c r="B42" s="1153"/>
      <c r="C42" s="1153"/>
      <c r="D42" s="1153"/>
      <c r="E42" s="1153"/>
      <c r="F42" s="1153"/>
      <c r="G42" s="1153"/>
      <c r="H42" s="1153"/>
      <c r="I42" s="1153"/>
      <c r="J42" s="79"/>
      <c r="K42" s="1245" t="s">
        <v>176</v>
      </c>
      <c r="L42" s="1245"/>
      <c r="M42" s="1245"/>
      <c r="N42" s="1245"/>
      <c r="O42" s="1245"/>
      <c r="P42" s="1245"/>
      <c r="Q42" s="1245"/>
      <c r="R42" s="1245"/>
      <c r="S42" s="1245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302</v>
      </c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59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58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60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58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68</v>
      </c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563.31704000000002</v>
      </c>
      <c r="D52" s="18">
        <v>4.3956999999999997</v>
      </c>
      <c r="E52" s="18">
        <v>0</v>
      </c>
      <c r="F52" s="18">
        <v>0</v>
      </c>
      <c r="G52" s="18">
        <v>86</v>
      </c>
      <c r="H52" s="18">
        <v>0</v>
      </c>
      <c r="I52" s="18">
        <v>19.224299999999999</v>
      </c>
      <c r="J52" s="18"/>
      <c r="K52" s="10" t="s">
        <v>55</v>
      </c>
      <c r="M52" s="20">
        <v>310.60879</v>
      </c>
      <c r="N52" s="18">
        <v>143.08825999999999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58</v>
      </c>
      <c r="B53" s="39"/>
      <c r="C53" s="20">
        <v>562.60292000000004</v>
      </c>
      <c r="D53" s="18">
        <v>4.3956999999999997</v>
      </c>
      <c r="E53" s="18">
        <v>0</v>
      </c>
      <c r="F53" s="18">
        <v>0</v>
      </c>
      <c r="G53" s="18">
        <v>86</v>
      </c>
      <c r="H53" s="18">
        <v>0</v>
      </c>
      <c r="I53" s="18">
        <v>19.224299999999999</v>
      </c>
      <c r="J53" s="18"/>
      <c r="K53" s="37" t="s">
        <v>58</v>
      </c>
      <c r="M53" s="20">
        <v>309.89467000000002</v>
      </c>
      <c r="N53" s="18">
        <v>143.08825999999999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97</v>
      </c>
      <c r="B54" s="39"/>
      <c r="C54" s="20">
        <v>0.71411999999999998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97</v>
      </c>
      <c r="M54" s="20">
        <v>0.71411999999999998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10.46095</v>
      </c>
      <c r="D55" s="18">
        <v>0</v>
      </c>
      <c r="E55" s="18">
        <v>0</v>
      </c>
      <c r="F55" s="18">
        <v>0</v>
      </c>
      <c r="G55" s="18">
        <v>9.7673199999999998</v>
      </c>
      <c r="H55" s="18">
        <v>0</v>
      </c>
      <c r="I55" s="18">
        <v>0</v>
      </c>
      <c r="J55" s="18"/>
      <c r="K55" s="10" t="s">
        <v>56</v>
      </c>
      <c r="M55" s="20">
        <v>0</v>
      </c>
      <c r="N55" s="18">
        <v>0.68191000000000002</v>
      </c>
      <c r="O55" s="18">
        <v>0</v>
      </c>
      <c r="P55" s="18">
        <v>0</v>
      </c>
      <c r="Q55" s="18">
        <v>0</v>
      </c>
      <c r="R55" s="18">
        <v>0</v>
      </c>
      <c r="S55" s="18">
        <v>1.172E-2</v>
      </c>
    </row>
    <row r="56" spans="1:19" s="6" customFormat="1" x14ac:dyDescent="0.2">
      <c r="A56" s="10" t="s">
        <v>57</v>
      </c>
      <c r="B56" s="39"/>
      <c r="C56" s="20">
        <v>16.191279999999999</v>
      </c>
      <c r="D56" s="18">
        <v>0</v>
      </c>
      <c r="E56" s="18">
        <v>0.63910999999999996</v>
      </c>
      <c r="F56" s="18">
        <v>0</v>
      </c>
      <c r="G56" s="18">
        <v>15.55217</v>
      </c>
      <c r="H56" s="18">
        <v>0</v>
      </c>
      <c r="I56" s="18">
        <v>0</v>
      </c>
      <c r="J56" s="18"/>
      <c r="K56" s="10" t="s">
        <v>57</v>
      </c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16.191279999999999</v>
      </c>
      <c r="D57" s="18">
        <v>0</v>
      </c>
      <c r="E57" s="18">
        <v>0.63910999999999996</v>
      </c>
      <c r="F57" s="18">
        <v>0</v>
      </c>
      <c r="G57" s="18">
        <v>15.55217</v>
      </c>
      <c r="H57" s="18">
        <v>0</v>
      </c>
      <c r="I57" s="18">
        <v>0</v>
      </c>
      <c r="J57" s="18"/>
      <c r="K57" s="37" t="s">
        <v>58</v>
      </c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589.96927000000005</v>
      </c>
      <c r="D59" s="22">
        <v>4.3956999999999997</v>
      </c>
      <c r="E59" s="22">
        <v>0.63910999999999996</v>
      </c>
      <c r="F59" s="22">
        <v>0</v>
      </c>
      <c r="G59" s="22">
        <v>111.31949</v>
      </c>
      <c r="H59" s="22">
        <v>0</v>
      </c>
      <c r="I59" s="22">
        <v>19.224299999999999</v>
      </c>
      <c r="J59" s="22"/>
      <c r="K59" s="13" t="s">
        <v>14</v>
      </c>
      <c r="M59" s="45">
        <v>310.60879</v>
      </c>
      <c r="N59" s="22">
        <v>143.77017000000001</v>
      </c>
      <c r="O59" s="22">
        <v>0</v>
      </c>
      <c r="P59" s="22">
        <v>0</v>
      </c>
      <c r="Q59" s="22">
        <v>0</v>
      </c>
      <c r="R59" s="22">
        <v>0</v>
      </c>
      <c r="S59" s="22">
        <v>1.172E-2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J60" s="96"/>
      <c r="K60" s="13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69</v>
      </c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589.96927000000005</v>
      </c>
      <c r="D62" s="56">
        <v>4.3956999999999997</v>
      </c>
      <c r="E62" s="56">
        <v>0.63910999999999996</v>
      </c>
      <c r="F62" s="56">
        <v>0</v>
      </c>
      <c r="G62" s="56">
        <v>111.31949</v>
      </c>
      <c r="H62" s="56">
        <v>0</v>
      </c>
      <c r="I62" s="56">
        <v>19.224299999999999</v>
      </c>
      <c r="J62" s="56"/>
      <c r="K62" s="93" t="s">
        <v>70</v>
      </c>
      <c r="M62" s="55">
        <v>310.60879</v>
      </c>
      <c r="N62" s="56">
        <v>143.77017000000001</v>
      </c>
      <c r="O62" s="56">
        <v>0</v>
      </c>
      <c r="P62" s="56">
        <v>0</v>
      </c>
      <c r="Q62" s="56">
        <v>0</v>
      </c>
      <c r="R62" s="56">
        <v>0</v>
      </c>
      <c r="S62" s="56">
        <v>1.172E-2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71</v>
      </c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62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5.0520000000000002E-2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63</v>
      </c>
      <c r="M67" s="20">
        <v>0</v>
      </c>
      <c r="N67" s="18">
        <v>5.0520000000000002E-2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740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64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47.212000000000003</v>
      </c>
      <c r="D70" s="18">
        <v>0</v>
      </c>
      <c r="E70" s="18">
        <v>0</v>
      </c>
      <c r="F70" s="18">
        <v>0</v>
      </c>
      <c r="G70" s="18">
        <v>13.2</v>
      </c>
      <c r="H70" s="18">
        <v>0</v>
      </c>
      <c r="I70" s="18">
        <v>0</v>
      </c>
      <c r="J70" s="18"/>
      <c r="K70" s="10" t="s">
        <v>65</v>
      </c>
      <c r="M70" s="20">
        <v>34.012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66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67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47.262520000000002</v>
      </c>
      <c r="D73" s="22">
        <v>0</v>
      </c>
      <c r="E73" s="22">
        <v>0</v>
      </c>
      <c r="F73" s="22">
        <v>0</v>
      </c>
      <c r="G73" s="22">
        <v>13.2</v>
      </c>
      <c r="H73" s="22">
        <v>0</v>
      </c>
      <c r="I73" s="22">
        <v>0</v>
      </c>
      <c r="J73" s="22"/>
      <c r="K73" s="13" t="s">
        <v>14</v>
      </c>
      <c r="M73" s="45">
        <v>34.012</v>
      </c>
      <c r="N73" s="22">
        <v>5.0520000000000002E-2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637.23177999999996</v>
      </c>
      <c r="D75" s="22">
        <v>4.3956999999999997</v>
      </c>
      <c r="E75" s="22">
        <v>0.63910999999999996</v>
      </c>
      <c r="F75" s="22">
        <v>0</v>
      </c>
      <c r="G75" s="22">
        <v>124.51949</v>
      </c>
      <c r="H75" s="22">
        <v>0</v>
      </c>
      <c r="I75" s="22">
        <v>19.224299999999999</v>
      </c>
      <c r="J75" s="22"/>
      <c r="K75" s="13" t="s">
        <v>272</v>
      </c>
      <c r="M75" s="45">
        <v>344.62079</v>
      </c>
      <c r="N75" s="22">
        <v>143.82068000000001</v>
      </c>
      <c r="O75" s="22">
        <v>0</v>
      </c>
      <c r="P75" s="22">
        <v>0</v>
      </c>
      <c r="Q75" s="22">
        <v>0</v>
      </c>
      <c r="R75" s="22">
        <v>0</v>
      </c>
      <c r="S75" s="22">
        <v>1.172E-2</v>
      </c>
    </row>
    <row r="76" spans="1:19" s="15" customFormat="1" ht="12.75" customHeight="1" x14ac:dyDescent="0.2">
      <c r="A76" s="247"/>
      <c r="B76" s="11"/>
      <c r="C76" s="22"/>
      <c r="D76" s="22"/>
      <c r="K76" s="8"/>
      <c r="M76" s="22"/>
      <c r="N76" s="22"/>
    </row>
    <row r="77" spans="1:19" s="15" customFormat="1" ht="12.75" customHeight="1" x14ac:dyDescent="0.2">
      <c r="A77" s="247"/>
      <c r="B77" s="62"/>
      <c r="C77" s="62"/>
      <c r="D77" s="62"/>
      <c r="E77" s="62"/>
      <c r="F77" s="62"/>
      <c r="G77" s="62"/>
      <c r="H77" s="62"/>
      <c r="I77" s="62"/>
      <c r="J77" s="62"/>
      <c r="K77" s="8"/>
      <c r="M77" s="22"/>
      <c r="N77" s="22"/>
    </row>
  </sheetData>
  <mergeCells count="26">
    <mergeCell ref="K42:S42"/>
    <mergeCell ref="A8:I8"/>
    <mergeCell ref="C26:I26"/>
    <mergeCell ref="C60:I60"/>
    <mergeCell ref="M60:S60"/>
    <mergeCell ref="M26:S26"/>
    <mergeCell ref="A42:I42"/>
    <mergeCell ref="K8:S8"/>
    <mergeCell ref="P5:P6"/>
    <mergeCell ref="I5:I6"/>
    <mergeCell ref="M5:M6"/>
    <mergeCell ref="N5:N6"/>
    <mergeCell ref="O5:O6"/>
    <mergeCell ref="K5:K7"/>
    <mergeCell ref="M7:S7"/>
    <mergeCell ref="Q5:Q6"/>
    <mergeCell ref="R5:R6"/>
    <mergeCell ref="S5:S6"/>
    <mergeCell ref="G5:G6"/>
    <mergeCell ref="H5:H6"/>
    <mergeCell ref="A5:B7"/>
    <mergeCell ref="D5:D6"/>
    <mergeCell ref="E5:E6"/>
    <mergeCell ref="F5:F6"/>
    <mergeCell ref="C5:C6"/>
    <mergeCell ref="C7:I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7" enableFormatConditionsCalculation="0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20.25" customHeight="1" x14ac:dyDescent="0.2">
      <c r="A1" s="159" t="s">
        <v>119</v>
      </c>
      <c r="B1" s="227"/>
      <c r="C1" s="227"/>
      <c r="D1" s="227"/>
      <c r="E1" s="227"/>
      <c r="K1" s="159" t="s">
        <v>119</v>
      </c>
      <c r="P1" s="159"/>
      <c r="Q1" s="159"/>
      <c r="R1" s="229"/>
      <c r="S1" s="229"/>
    </row>
    <row r="2" spans="1:19" s="232" customFormat="1" ht="20.100000000000001" customHeight="1" x14ac:dyDescent="0.25">
      <c r="A2" s="161" t="s">
        <v>801</v>
      </c>
      <c r="B2" s="230"/>
      <c r="C2" s="230"/>
      <c r="D2" s="230"/>
      <c r="E2" s="230"/>
      <c r="F2" s="231"/>
      <c r="H2" s="231"/>
      <c r="J2" s="233"/>
      <c r="K2" s="161" t="s">
        <v>801</v>
      </c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0"/>
      <c r="F3" s="231"/>
      <c r="H3" s="231"/>
      <c r="J3" s="233"/>
      <c r="K3" s="161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16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23" t="s">
        <v>5</v>
      </c>
      <c r="L5" s="1221"/>
      <c r="M5" s="1155" t="s">
        <v>10</v>
      </c>
      <c r="N5" s="116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162"/>
      <c r="D6" s="1162"/>
      <c r="E6" s="1162"/>
      <c r="F6" s="1162"/>
      <c r="G6" s="1162"/>
      <c r="H6" s="1160"/>
      <c r="I6" s="1160"/>
      <c r="J6" s="53"/>
      <c r="K6" s="1246"/>
      <c r="L6" s="1247"/>
      <c r="M6" s="1160"/>
      <c r="N6" s="1162"/>
      <c r="O6" s="1162"/>
      <c r="P6" s="1162"/>
      <c r="Q6" s="1162"/>
      <c r="R6" s="1160"/>
      <c r="S6" s="1160"/>
    </row>
    <row r="7" spans="1:19" s="164" customFormat="1" ht="15" customHeight="1" x14ac:dyDescent="0.2">
      <c r="A7" s="1219"/>
      <c r="B7" s="1169"/>
      <c r="C7" s="245" t="s">
        <v>301</v>
      </c>
      <c r="D7" s="225"/>
      <c r="E7" s="225"/>
      <c r="F7" s="225"/>
      <c r="G7" s="225"/>
      <c r="H7" s="225"/>
      <c r="I7" s="224"/>
      <c r="J7" s="237"/>
      <c r="K7" s="1224"/>
      <c r="L7" s="1222"/>
      <c r="M7" s="1175" t="s">
        <v>301</v>
      </c>
      <c r="N7" s="1174"/>
      <c r="O7" s="1174"/>
      <c r="P7" s="1174"/>
      <c r="Q7" s="1174"/>
      <c r="R7" s="1174"/>
      <c r="S7" s="1174"/>
    </row>
    <row r="8" spans="1:19" s="8" customFormat="1" ht="33.75" customHeight="1" x14ac:dyDescent="0.2">
      <c r="A8" s="1137" t="s">
        <v>131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218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4140.5558799999999</v>
      </c>
      <c r="D10" s="56">
        <v>435.97055999999998</v>
      </c>
      <c r="E10" s="56">
        <v>735.15857000000005</v>
      </c>
      <c r="F10" s="56">
        <v>0</v>
      </c>
      <c r="G10" s="56">
        <v>142.75612000000001</v>
      </c>
      <c r="H10" s="56">
        <v>16.189499999999999</v>
      </c>
      <c r="I10" s="56">
        <v>379.15523999999999</v>
      </c>
      <c r="K10" s="93" t="s">
        <v>70</v>
      </c>
      <c r="L10" s="39"/>
      <c r="M10" s="55">
        <v>1797.4286099999999</v>
      </c>
      <c r="N10" s="56">
        <v>339.95539000000002</v>
      </c>
      <c r="O10" s="56">
        <v>0</v>
      </c>
      <c r="P10" s="56">
        <v>75.864729999999994</v>
      </c>
      <c r="Q10" s="56">
        <v>16.60557</v>
      </c>
      <c r="R10" s="56">
        <v>119.91254000000001</v>
      </c>
      <c r="S10" s="56">
        <v>81.559049999999999</v>
      </c>
    </row>
    <row r="11" spans="1:19" s="17" customFormat="1" ht="18" customHeight="1" x14ac:dyDescent="0.2">
      <c r="A11" s="7" t="s">
        <v>71</v>
      </c>
      <c r="B11" s="39"/>
      <c r="C11" s="45">
        <v>85.724999999999994</v>
      </c>
      <c r="D11" s="22">
        <v>0</v>
      </c>
      <c r="E11" s="22">
        <v>4.4999999999999998E-2</v>
      </c>
      <c r="F11" s="22">
        <v>0</v>
      </c>
      <c r="G11" s="22">
        <v>10.28</v>
      </c>
      <c r="H11" s="22">
        <v>0</v>
      </c>
      <c r="I11" s="22">
        <v>0</v>
      </c>
      <c r="K11" s="7" t="s">
        <v>71</v>
      </c>
      <c r="L11" s="39"/>
      <c r="M11" s="45">
        <v>69.099999999999994</v>
      </c>
      <c r="N11" s="22">
        <v>1</v>
      </c>
      <c r="O11" s="22">
        <v>0</v>
      </c>
      <c r="P11" s="22">
        <v>0</v>
      </c>
      <c r="Q11" s="22">
        <v>0</v>
      </c>
      <c r="R11" s="22">
        <v>5.3</v>
      </c>
      <c r="S11" s="22">
        <v>0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132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741.42764999999997</v>
      </c>
      <c r="D19" s="22">
        <v>184.48534000000001</v>
      </c>
      <c r="E19" s="22">
        <v>239.01739000000001</v>
      </c>
      <c r="F19" s="22">
        <v>0</v>
      </c>
      <c r="G19" s="22">
        <v>0</v>
      </c>
      <c r="H19" s="22">
        <v>0</v>
      </c>
      <c r="I19" s="22">
        <v>192.15179000000001</v>
      </c>
      <c r="J19" s="9"/>
      <c r="K19" s="7" t="s">
        <v>68</v>
      </c>
      <c r="L19" s="7"/>
      <c r="M19" s="45">
        <v>66.099339999999998</v>
      </c>
      <c r="N19" s="22">
        <v>36.095489999999998</v>
      </c>
      <c r="O19" s="22">
        <v>0</v>
      </c>
      <c r="P19" s="22">
        <v>0</v>
      </c>
      <c r="Q19" s="22">
        <v>0</v>
      </c>
      <c r="R19" s="22">
        <v>23.578299999999999</v>
      </c>
      <c r="S19" s="22">
        <v>0</v>
      </c>
    </row>
    <row r="20" spans="1:19" s="6" customFormat="1" ht="18" customHeight="1" x14ac:dyDescent="0.2">
      <c r="A20" s="10" t="s">
        <v>55</v>
      </c>
      <c r="B20" s="39"/>
      <c r="C20" s="20">
        <v>666.42764999999997</v>
      </c>
      <c r="D20" s="18">
        <v>184.48534000000001</v>
      </c>
      <c r="E20" s="18">
        <v>164.01739000000001</v>
      </c>
      <c r="F20" s="18">
        <v>0</v>
      </c>
      <c r="G20" s="18">
        <v>0</v>
      </c>
      <c r="H20" s="18">
        <v>0</v>
      </c>
      <c r="I20" s="18">
        <v>192.15179000000001</v>
      </c>
      <c r="K20" s="10" t="s">
        <v>55</v>
      </c>
      <c r="L20" s="39"/>
      <c r="M20" s="20">
        <v>66.099339999999998</v>
      </c>
      <c r="N20" s="18">
        <v>36.095489999999998</v>
      </c>
      <c r="O20" s="18">
        <v>0</v>
      </c>
      <c r="P20" s="18">
        <v>0</v>
      </c>
      <c r="Q20" s="18">
        <v>0</v>
      </c>
      <c r="R20" s="18">
        <v>23.578299999999999</v>
      </c>
      <c r="S20" s="18">
        <v>0</v>
      </c>
    </row>
    <row r="21" spans="1:19" s="6" customFormat="1" x14ac:dyDescent="0.2">
      <c r="A21" s="37" t="s">
        <v>58</v>
      </c>
      <c r="B21" s="39"/>
      <c r="C21" s="20">
        <v>650.41125999999997</v>
      </c>
      <c r="D21" s="18">
        <v>184.48534000000001</v>
      </c>
      <c r="E21" s="18">
        <v>164.01739000000001</v>
      </c>
      <c r="F21" s="18">
        <v>0</v>
      </c>
      <c r="G21" s="18">
        <v>0</v>
      </c>
      <c r="H21" s="18">
        <v>0</v>
      </c>
      <c r="I21" s="18">
        <v>192.15179000000001</v>
      </c>
      <c r="K21" s="37" t="s">
        <v>58</v>
      </c>
      <c r="L21" s="39"/>
      <c r="M21" s="20">
        <v>50.082949999999997</v>
      </c>
      <c r="N21" s="18">
        <v>36.095489999999998</v>
      </c>
      <c r="O21" s="18">
        <v>0</v>
      </c>
      <c r="P21" s="18">
        <v>0</v>
      </c>
      <c r="Q21" s="18">
        <v>0</v>
      </c>
      <c r="R21" s="18">
        <v>23.578299999999999</v>
      </c>
      <c r="S21" s="18">
        <v>0</v>
      </c>
    </row>
    <row r="22" spans="1:19" s="6" customFormat="1" x14ac:dyDescent="0.2">
      <c r="A22" s="37" t="s">
        <v>97</v>
      </c>
      <c r="B22" s="39"/>
      <c r="C22" s="20">
        <v>16.016390000000001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16.016390000000001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75</v>
      </c>
      <c r="D23" s="18">
        <v>0</v>
      </c>
      <c r="E23" s="18">
        <v>75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741.42764999999997</v>
      </c>
      <c r="D29" s="56">
        <v>184.48534000000001</v>
      </c>
      <c r="E29" s="56">
        <v>239.01739000000001</v>
      </c>
      <c r="F29" s="56">
        <v>0</v>
      </c>
      <c r="G29" s="56">
        <v>0</v>
      </c>
      <c r="H29" s="56">
        <v>0</v>
      </c>
      <c r="I29" s="56">
        <v>192.15179000000001</v>
      </c>
      <c r="K29" s="93" t="s">
        <v>70</v>
      </c>
      <c r="L29" s="39"/>
      <c r="M29" s="55">
        <v>66.099339999999998</v>
      </c>
      <c r="N29" s="56">
        <v>36.095489999999998</v>
      </c>
      <c r="O29" s="56">
        <v>0</v>
      </c>
      <c r="P29" s="56">
        <v>0</v>
      </c>
      <c r="Q29" s="56">
        <v>0</v>
      </c>
      <c r="R29" s="56">
        <v>23.578299999999999</v>
      </c>
      <c r="S29" s="56">
        <v>0</v>
      </c>
    </row>
    <row r="30" spans="1:19" s="17" customFormat="1" ht="18" customHeight="1" x14ac:dyDescent="0.2">
      <c r="A30" s="7" t="s">
        <v>71</v>
      </c>
      <c r="B30" s="39"/>
      <c r="C30" s="45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133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73.3523</v>
      </c>
      <c r="D38" s="22">
        <v>0.1</v>
      </c>
      <c r="E38" s="22">
        <v>46.54983</v>
      </c>
      <c r="F38" s="22">
        <v>0</v>
      </c>
      <c r="G38" s="22">
        <v>0</v>
      </c>
      <c r="H38" s="22">
        <v>0</v>
      </c>
      <c r="I38" s="22">
        <v>12.84132</v>
      </c>
      <c r="J38" s="9"/>
      <c r="K38" s="7" t="s">
        <v>68</v>
      </c>
      <c r="L38" s="7"/>
      <c r="M38" s="45">
        <v>0.97126999999999997</v>
      </c>
      <c r="N38" s="22">
        <v>2.41988</v>
      </c>
      <c r="O38" s="22">
        <v>0</v>
      </c>
      <c r="P38" s="22">
        <v>0</v>
      </c>
      <c r="Q38" s="22">
        <v>0</v>
      </c>
      <c r="R38" s="22">
        <v>10.47</v>
      </c>
      <c r="S38" s="22">
        <v>0</v>
      </c>
    </row>
    <row r="39" spans="1:19" s="6" customFormat="1" ht="18" customHeight="1" x14ac:dyDescent="0.2">
      <c r="A39" s="10" t="s">
        <v>55</v>
      </c>
      <c r="B39" s="39"/>
      <c r="C39" s="20">
        <v>73.252300000000005</v>
      </c>
      <c r="D39" s="18">
        <v>0</v>
      </c>
      <c r="E39" s="18">
        <v>46.54983</v>
      </c>
      <c r="F39" s="18">
        <v>0</v>
      </c>
      <c r="G39" s="18">
        <v>0</v>
      </c>
      <c r="H39" s="18">
        <v>0</v>
      </c>
      <c r="I39" s="18">
        <v>12.84132</v>
      </c>
      <c r="K39" s="10" t="s">
        <v>55</v>
      </c>
      <c r="L39" s="39"/>
      <c r="M39" s="20">
        <v>0.97126999999999997</v>
      </c>
      <c r="N39" s="18">
        <v>2.41988</v>
      </c>
      <c r="O39" s="18">
        <v>0</v>
      </c>
      <c r="P39" s="18">
        <v>0</v>
      </c>
      <c r="Q39" s="18">
        <v>0</v>
      </c>
      <c r="R39" s="18">
        <v>10.47</v>
      </c>
      <c r="S39" s="18">
        <v>0</v>
      </c>
    </row>
    <row r="40" spans="1:19" s="6" customFormat="1" x14ac:dyDescent="0.2">
      <c r="A40" s="37" t="s">
        <v>58</v>
      </c>
      <c r="B40" s="39"/>
      <c r="C40" s="20">
        <v>73.252300000000005</v>
      </c>
      <c r="D40" s="18">
        <v>0</v>
      </c>
      <c r="E40" s="18">
        <v>46.54983</v>
      </c>
      <c r="F40" s="18">
        <v>0</v>
      </c>
      <c r="G40" s="18">
        <v>0</v>
      </c>
      <c r="H40" s="18">
        <v>0</v>
      </c>
      <c r="I40" s="18">
        <v>12.84132</v>
      </c>
      <c r="K40" s="37" t="s">
        <v>58</v>
      </c>
      <c r="L40" s="39"/>
      <c r="M40" s="20">
        <v>0.97126999999999997</v>
      </c>
      <c r="N40" s="18">
        <v>2.41988</v>
      </c>
      <c r="O40" s="18">
        <v>0</v>
      </c>
      <c r="P40" s="18">
        <v>0</v>
      </c>
      <c r="Q40" s="18">
        <v>0</v>
      </c>
      <c r="R40" s="18">
        <v>10.47</v>
      </c>
      <c r="S40" s="18">
        <v>0</v>
      </c>
    </row>
    <row r="41" spans="1:19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0.1</v>
      </c>
      <c r="D42" s="18">
        <v>0.1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73.3523</v>
      </c>
      <c r="D48" s="56">
        <v>0.1</v>
      </c>
      <c r="E48" s="56">
        <v>46.54983</v>
      </c>
      <c r="F48" s="56">
        <v>0</v>
      </c>
      <c r="G48" s="56">
        <v>0</v>
      </c>
      <c r="H48" s="56">
        <v>0</v>
      </c>
      <c r="I48" s="56">
        <v>12.84132</v>
      </c>
      <c r="K48" s="93" t="s">
        <v>70</v>
      </c>
      <c r="L48" s="39"/>
      <c r="M48" s="55">
        <v>0.97126999999999997</v>
      </c>
      <c r="N48" s="56">
        <v>2.41988</v>
      </c>
      <c r="O48" s="56">
        <v>0</v>
      </c>
      <c r="P48" s="56">
        <v>0</v>
      </c>
      <c r="Q48" s="56">
        <v>0</v>
      </c>
      <c r="R48" s="56">
        <v>10.47</v>
      </c>
      <c r="S48" s="56">
        <v>0</v>
      </c>
    </row>
    <row r="49" spans="1:19" s="17" customFormat="1" ht="18" customHeight="1" x14ac:dyDescent="0.2">
      <c r="A49" s="7" t="s">
        <v>71</v>
      </c>
      <c r="B49" s="39"/>
      <c r="C49" s="45">
        <v>62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K49" s="7" t="s">
        <v>71</v>
      </c>
      <c r="L49" s="39"/>
      <c r="M49" s="45">
        <v>61</v>
      </c>
      <c r="N49" s="22">
        <v>1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170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447.5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322.5</v>
      </c>
      <c r="N52" s="22">
        <v>125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447.5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322.5</v>
      </c>
      <c r="N53" s="18">
        <v>125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447.5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322.5</v>
      </c>
      <c r="N54" s="18">
        <v>125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2878.2759299999998</v>
      </c>
      <c r="D57" s="22">
        <v>251.38522</v>
      </c>
      <c r="E57" s="22">
        <v>449.59136000000001</v>
      </c>
      <c r="F57" s="22">
        <v>0</v>
      </c>
      <c r="G57" s="22">
        <v>142.75612000000001</v>
      </c>
      <c r="H57" s="22">
        <v>16.189499999999999</v>
      </c>
      <c r="I57" s="22">
        <v>174.16212999999999</v>
      </c>
      <c r="J57" s="9"/>
      <c r="K57" s="7" t="s">
        <v>68</v>
      </c>
      <c r="L57" s="7"/>
      <c r="M57" s="45">
        <v>1407.8579999999999</v>
      </c>
      <c r="N57" s="22">
        <v>176.44002</v>
      </c>
      <c r="O57" s="22">
        <v>0</v>
      </c>
      <c r="P57" s="22">
        <v>75.864729999999994</v>
      </c>
      <c r="Q57" s="22">
        <v>16.60557</v>
      </c>
      <c r="R57" s="22">
        <v>85.864239999999995</v>
      </c>
      <c r="S57" s="22">
        <v>81.559049999999999</v>
      </c>
    </row>
    <row r="58" spans="1:19" s="6" customFormat="1" ht="18" customHeight="1" x14ac:dyDescent="0.2">
      <c r="A58" s="10" t="s">
        <v>55</v>
      </c>
      <c r="B58" s="39"/>
      <c r="C58" s="20">
        <v>2626.1992799999998</v>
      </c>
      <c r="D58" s="18">
        <v>251.38522</v>
      </c>
      <c r="E58" s="18">
        <v>352.01470999999998</v>
      </c>
      <c r="F58" s="18">
        <v>0</v>
      </c>
      <c r="G58" s="18">
        <v>138.75612000000001</v>
      </c>
      <c r="H58" s="18">
        <v>16.189499999999999</v>
      </c>
      <c r="I58" s="18">
        <v>117.66213</v>
      </c>
      <c r="K58" s="10" t="s">
        <v>55</v>
      </c>
      <c r="L58" s="39"/>
      <c r="M58" s="20">
        <v>1316.8579999999999</v>
      </c>
      <c r="N58" s="18">
        <v>173.44002</v>
      </c>
      <c r="O58" s="18">
        <v>0</v>
      </c>
      <c r="P58" s="18">
        <v>75.864729999999994</v>
      </c>
      <c r="Q58" s="18">
        <v>16.60557</v>
      </c>
      <c r="R58" s="18">
        <v>85.864239999999995</v>
      </c>
      <c r="S58" s="18">
        <v>81.559049999999999</v>
      </c>
    </row>
    <row r="59" spans="1:19" s="6" customFormat="1" x14ac:dyDescent="0.2">
      <c r="A59" s="37" t="s">
        <v>58</v>
      </c>
      <c r="B59" s="39"/>
      <c r="C59" s="20">
        <v>2626.1992799999998</v>
      </c>
      <c r="D59" s="18">
        <v>251.38522</v>
      </c>
      <c r="E59" s="18">
        <v>352.01470999999998</v>
      </c>
      <c r="F59" s="18">
        <v>0</v>
      </c>
      <c r="G59" s="18">
        <v>138.75612000000001</v>
      </c>
      <c r="H59" s="18">
        <v>16.189499999999999</v>
      </c>
      <c r="I59" s="18">
        <v>117.66213</v>
      </c>
      <c r="K59" s="37" t="s">
        <v>58</v>
      </c>
      <c r="L59" s="39"/>
      <c r="M59" s="20">
        <v>1316.8579999999999</v>
      </c>
      <c r="N59" s="18">
        <v>173.44002</v>
      </c>
      <c r="O59" s="18">
        <v>0</v>
      </c>
      <c r="P59" s="18">
        <v>75.864729999999994</v>
      </c>
      <c r="Q59" s="18">
        <v>16.60557</v>
      </c>
      <c r="R59" s="18">
        <v>85.864239999999995</v>
      </c>
      <c r="S59" s="18">
        <v>81.559049999999999</v>
      </c>
    </row>
    <row r="60" spans="1:19" s="6" customFormat="1" x14ac:dyDescent="0.2">
      <c r="A60" s="37" t="s">
        <v>97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242.07665</v>
      </c>
      <c r="D61" s="18">
        <v>0</v>
      </c>
      <c r="E61" s="18">
        <v>97.576650000000001</v>
      </c>
      <c r="F61" s="18">
        <v>0</v>
      </c>
      <c r="G61" s="18">
        <v>4</v>
      </c>
      <c r="H61" s="18">
        <v>0</v>
      </c>
      <c r="I61" s="18">
        <v>56.5</v>
      </c>
      <c r="K61" s="10" t="s">
        <v>56</v>
      </c>
      <c r="L61" s="39"/>
      <c r="M61" s="20">
        <v>81</v>
      </c>
      <c r="N61" s="18">
        <v>3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57</v>
      </c>
      <c r="B62" s="39"/>
      <c r="C62" s="20">
        <v>10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10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10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10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3325.7759299999998</v>
      </c>
      <c r="D67" s="56">
        <v>251.38522</v>
      </c>
      <c r="E67" s="56">
        <v>449.59136000000001</v>
      </c>
      <c r="F67" s="56">
        <v>0</v>
      </c>
      <c r="G67" s="56">
        <v>142.75612000000001</v>
      </c>
      <c r="H67" s="56">
        <v>16.189499999999999</v>
      </c>
      <c r="I67" s="56">
        <v>174.16212999999999</v>
      </c>
      <c r="K67" s="93" t="s">
        <v>70</v>
      </c>
      <c r="L67" s="39"/>
      <c r="M67" s="55">
        <v>1730.3579999999999</v>
      </c>
      <c r="N67" s="56">
        <v>301.44002</v>
      </c>
      <c r="O67" s="56">
        <v>0</v>
      </c>
      <c r="P67" s="56">
        <v>75.864729999999994</v>
      </c>
      <c r="Q67" s="56">
        <v>16.60557</v>
      </c>
      <c r="R67" s="56">
        <v>85.864239999999995</v>
      </c>
      <c r="S67" s="56">
        <v>81.559049999999999</v>
      </c>
    </row>
    <row r="68" spans="1:19" s="17" customFormat="1" ht="18" customHeight="1" x14ac:dyDescent="0.2">
      <c r="A68" s="7" t="s">
        <v>71</v>
      </c>
      <c r="B68" s="39"/>
      <c r="C68" s="45">
        <v>23.725000000000001</v>
      </c>
      <c r="D68" s="22">
        <v>0</v>
      </c>
      <c r="E68" s="22">
        <v>4.4999999999999998E-2</v>
      </c>
      <c r="F68" s="22">
        <v>0</v>
      </c>
      <c r="G68" s="22">
        <v>10.28</v>
      </c>
      <c r="H68" s="22">
        <v>0</v>
      </c>
      <c r="I68" s="22">
        <v>0</v>
      </c>
      <c r="K68" s="7" t="s">
        <v>71</v>
      </c>
      <c r="L68" s="39"/>
      <c r="M68" s="45">
        <v>8.1</v>
      </c>
      <c r="N68" s="22">
        <v>0</v>
      </c>
      <c r="O68" s="22">
        <v>0</v>
      </c>
      <c r="P68" s="22">
        <v>0</v>
      </c>
      <c r="Q68" s="22">
        <v>0</v>
      </c>
      <c r="R68" s="22">
        <v>5.3</v>
      </c>
      <c r="S68" s="22">
        <v>0</v>
      </c>
    </row>
    <row r="69" spans="1:19" s="34" customFormat="1" ht="12.7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ht="12.75" customHeight="1" x14ac:dyDescent="0.2"/>
    <row r="76" spans="1:19" x14ac:dyDescent="0.2">
      <c r="A76" s="246"/>
    </row>
    <row r="77" spans="1:19" x14ac:dyDescent="0.2">
      <c r="A77" s="1241"/>
      <c r="B77" s="1179"/>
      <c r="C77" s="1179"/>
      <c r="D77" s="1179"/>
      <c r="E77" s="1179"/>
      <c r="F77" s="1179"/>
      <c r="G77" s="1179"/>
      <c r="H77" s="1179"/>
      <c r="I77" s="1179"/>
      <c r="J77" s="1179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O5:O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R5:R6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0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8" enableFormatConditionsCalculation="0"/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119</v>
      </c>
      <c r="B1" s="227"/>
      <c r="C1" s="227"/>
      <c r="D1" s="227"/>
      <c r="E1" s="227"/>
      <c r="G1" s="227"/>
      <c r="K1" s="159" t="s">
        <v>119</v>
      </c>
      <c r="P1" s="159"/>
      <c r="Q1" s="159"/>
      <c r="R1" s="229"/>
      <c r="S1" s="229"/>
    </row>
    <row r="2" spans="1:19" s="232" customFormat="1" ht="20.100000000000001" customHeight="1" x14ac:dyDescent="0.25">
      <c r="A2" s="161" t="s">
        <v>802</v>
      </c>
      <c r="B2" s="230"/>
      <c r="C2" s="230"/>
      <c r="D2" s="230"/>
      <c r="E2" s="230"/>
      <c r="F2" s="230"/>
      <c r="H2" s="234"/>
      <c r="K2" s="161" t="s">
        <v>802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0"/>
      <c r="F3" s="230"/>
      <c r="H3" s="234"/>
      <c r="K3" s="161"/>
      <c r="O3" s="234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53"/>
      <c r="K5" s="1217" t="s">
        <v>5</v>
      </c>
      <c r="L5" s="1167"/>
      <c r="M5" s="1216" t="s">
        <v>10</v>
      </c>
      <c r="N5" s="1213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218"/>
      <c r="L6" s="1168"/>
      <c r="M6" s="1216"/>
      <c r="N6" s="1213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235" t="s">
        <v>301</v>
      </c>
      <c r="D7" s="236"/>
      <c r="E7" s="236"/>
      <c r="F7" s="236"/>
      <c r="G7" s="236"/>
      <c r="H7" s="236"/>
      <c r="I7" s="236"/>
      <c r="J7" s="237"/>
      <c r="K7" s="1219"/>
      <c r="L7" s="1169"/>
      <c r="M7" s="168"/>
      <c r="N7" s="225" t="s">
        <v>301</v>
      </c>
      <c r="O7" s="225"/>
      <c r="P7" s="225"/>
      <c r="Q7" s="225"/>
      <c r="R7" s="225"/>
      <c r="S7" s="224"/>
    </row>
    <row r="8" spans="1:19" s="74" customFormat="1" ht="39.75" customHeight="1" x14ac:dyDescent="0.2">
      <c r="A8" s="1151" t="s">
        <v>252</v>
      </c>
      <c r="B8" s="1154"/>
      <c r="C8" s="1154"/>
      <c r="D8" s="1154"/>
      <c r="E8" s="1154"/>
      <c r="F8" s="1154"/>
      <c r="G8" s="1154"/>
      <c r="H8" s="1154"/>
      <c r="I8" s="1154"/>
      <c r="K8" s="1151" t="s">
        <v>247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1.4619999999999999E-2</v>
      </c>
      <c r="D13" s="18">
        <v>0</v>
      </c>
      <c r="E13" s="18">
        <v>1.4619999999999999E-2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60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1.4619999999999999E-2</v>
      </c>
      <c r="D14" s="18">
        <v>0</v>
      </c>
      <c r="E14" s="18">
        <v>1.4619999999999999E-2</v>
      </c>
      <c r="F14" s="18">
        <v>0</v>
      </c>
      <c r="G14" s="18">
        <v>0</v>
      </c>
      <c r="H14" s="18">
        <v>0</v>
      </c>
      <c r="I14" s="18">
        <v>0</v>
      </c>
      <c r="K14" s="37" t="s">
        <v>58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1.4619999999999999E-2</v>
      </c>
      <c r="D16" s="22">
        <v>0</v>
      </c>
      <c r="E16" s="22">
        <v>1.4619999999999999E-2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3349.95136</v>
      </c>
      <c r="D18" s="18">
        <v>348.79201999999998</v>
      </c>
      <c r="E18" s="18">
        <v>725.87759000000005</v>
      </c>
      <c r="F18" s="18">
        <v>11.961180000000001</v>
      </c>
      <c r="G18" s="18">
        <v>273.82152000000002</v>
      </c>
      <c r="H18" s="18">
        <v>12.642849999999999</v>
      </c>
      <c r="I18" s="18">
        <v>314.32808</v>
      </c>
      <c r="K18" s="10" t="s">
        <v>55</v>
      </c>
      <c r="L18" s="39"/>
      <c r="M18" s="20">
        <v>1150.5561399999999</v>
      </c>
      <c r="N18" s="18">
        <v>153.04222999999999</v>
      </c>
      <c r="O18" s="18">
        <v>0</v>
      </c>
      <c r="P18" s="18">
        <v>133.98508000000001</v>
      </c>
      <c r="Q18" s="18">
        <v>39.82179</v>
      </c>
      <c r="R18" s="18">
        <v>122.03814</v>
      </c>
      <c r="S18" s="18">
        <v>63.084760000000003</v>
      </c>
    </row>
    <row r="19" spans="1:19" s="6" customFormat="1" x14ac:dyDescent="0.2">
      <c r="A19" s="37" t="s">
        <v>58</v>
      </c>
      <c r="B19" s="39"/>
      <c r="C19" s="20">
        <v>3316.1980100000001</v>
      </c>
      <c r="D19" s="18">
        <v>348.23268999999999</v>
      </c>
      <c r="E19" s="18">
        <v>725.87759000000005</v>
      </c>
      <c r="F19" s="18">
        <v>11.961180000000001</v>
      </c>
      <c r="G19" s="18">
        <v>273.82152000000002</v>
      </c>
      <c r="H19" s="18">
        <v>12.642849999999999</v>
      </c>
      <c r="I19" s="18">
        <v>314.32808</v>
      </c>
      <c r="K19" s="37" t="s">
        <v>58</v>
      </c>
      <c r="L19" s="39"/>
      <c r="M19" s="20">
        <v>1117.36212</v>
      </c>
      <c r="N19" s="18">
        <v>153.04222999999999</v>
      </c>
      <c r="O19" s="18">
        <v>0</v>
      </c>
      <c r="P19" s="18">
        <v>133.98508000000001</v>
      </c>
      <c r="Q19" s="18">
        <v>39.82179</v>
      </c>
      <c r="R19" s="18">
        <v>122.03814</v>
      </c>
      <c r="S19" s="18">
        <v>63.084760000000003</v>
      </c>
    </row>
    <row r="20" spans="1:19" s="6" customFormat="1" x14ac:dyDescent="0.2">
      <c r="A20" s="37" t="s">
        <v>97</v>
      </c>
      <c r="B20" s="39"/>
      <c r="C20" s="20">
        <v>33.753349999999998</v>
      </c>
      <c r="D20" s="18">
        <v>0.55932999999999999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33.194020000000002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16.507069999999999</v>
      </c>
      <c r="D21" s="18">
        <v>6.3899999999999998E-3</v>
      </c>
      <c r="E21" s="18">
        <v>4.8670200000000001</v>
      </c>
      <c r="F21" s="18">
        <v>0</v>
      </c>
      <c r="G21" s="18">
        <v>0.88637999999999995</v>
      </c>
      <c r="H21" s="18">
        <v>0</v>
      </c>
      <c r="I21" s="18">
        <v>1.9881599999999999</v>
      </c>
      <c r="K21" s="10" t="s">
        <v>56</v>
      </c>
      <c r="L21" s="39"/>
      <c r="M21" s="20">
        <v>6.4760900000000001</v>
      </c>
      <c r="N21" s="18">
        <v>2.27766</v>
      </c>
      <c r="O21" s="18">
        <v>0</v>
      </c>
      <c r="P21" s="18">
        <v>0</v>
      </c>
      <c r="Q21" s="18">
        <v>0</v>
      </c>
      <c r="R21" s="18">
        <v>3.0400000000000002E-3</v>
      </c>
      <c r="S21" s="18">
        <v>2.3400000000000001E-3</v>
      </c>
    </row>
    <row r="22" spans="1:19" s="6" customFormat="1" x14ac:dyDescent="0.2">
      <c r="A22" s="10" t="s">
        <v>57</v>
      </c>
      <c r="B22" s="39"/>
      <c r="C22" s="20">
        <v>3.88381</v>
      </c>
      <c r="D22" s="18">
        <v>0</v>
      </c>
      <c r="E22" s="18">
        <v>0.63910999999999996</v>
      </c>
      <c r="F22" s="18">
        <v>0</v>
      </c>
      <c r="G22" s="18">
        <v>2.0634399999999999</v>
      </c>
      <c r="H22" s="18">
        <v>0</v>
      </c>
      <c r="I22" s="18">
        <v>0</v>
      </c>
      <c r="K22" s="10" t="s">
        <v>57</v>
      </c>
      <c r="L22" s="39"/>
      <c r="M22" s="20">
        <v>1.18126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3.88381</v>
      </c>
      <c r="D23" s="18">
        <v>0</v>
      </c>
      <c r="E23" s="18">
        <v>0.63910999999999996</v>
      </c>
      <c r="F23" s="18">
        <v>0</v>
      </c>
      <c r="G23" s="18">
        <v>2.0634399999999999</v>
      </c>
      <c r="H23" s="18">
        <v>0</v>
      </c>
      <c r="I23" s="18">
        <v>0</v>
      </c>
      <c r="K23" s="37" t="s">
        <v>58</v>
      </c>
      <c r="L23" s="39"/>
      <c r="M23" s="20">
        <v>1.18126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3370.3422399999999</v>
      </c>
      <c r="D25" s="22">
        <v>348.79840999999999</v>
      </c>
      <c r="E25" s="22">
        <v>731.38372000000004</v>
      </c>
      <c r="F25" s="22">
        <v>11.961180000000001</v>
      </c>
      <c r="G25" s="22">
        <v>276.77134000000001</v>
      </c>
      <c r="H25" s="22">
        <v>12.642849999999999</v>
      </c>
      <c r="I25" s="22">
        <v>316.31623999999999</v>
      </c>
      <c r="K25" s="13" t="s">
        <v>14</v>
      </c>
      <c r="L25" s="39"/>
      <c r="M25" s="45">
        <v>1158.2134900000001</v>
      </c>
      <c r="N25" s="22">
        <v>155.31988000000001</v>
      </c>
      <c r="O25" s="22">
        <v>0</v>
      </c>
      <c r="P25" s="22">
        <v>133.98508000000001</v>
      </c>
      <c r="Q25" s="22">
        <v>39.82179</v>
      </c>
      <c r="R25" s="22">
        <v>122.04118</v>
      </c>
      <c r="S25" s="22">
        <v>63.0871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3370.3568599999999</v>
      </c>
      <c r="D28" s="56">
        <v>348.79840999999999</v>
      </c>
      <c r="E28" s="56">
        <v>731.39832999999999</v>
      </c>
      <c r="F28" s="56">
        <v>11.961180000000001</v>
      </c>
      <c r="G28" s="56">
        <v>276.77134000000001</v>
      </c>
      <c r="H28" s="56">
        <v>12.642849999999999</v>
      </c>
      <c r="I28" s="56">
        <v>316.31623999999999</v>
      </c>
      <c r="K28" s="93" t="s">
        <v>70</v>
      </c>
      <c r="L28" s="39"/>
      <c r="M28" s="55">
        <v>1158.2134900000001</v>
      </c>
      <c r="N28" s="56">
        <v>155.31988000000001</v>
      </c>
      <c r="O28" s="56">
        <v>0</v>
      </c>
      <c r="P28" s="56">
        <v>133.98508000000001</v>
      </c>
      <c r="Q28" s="56">
        <v>39.82179</v>
      </c>
      <c r="R28" s="56">
        <v>122.04118</v>
      </c>
      <c r="S28" s="56">
        <v>63.0871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3.34998</v>
      </c>
      <c r="D30" s="18">
        <v>5.0000000000000001E-4</v>
      </c>
      <c r="E30" s="18">
        <v>6.2500000000000003E-3</v>
      </c>
      <c r="F30" s="18">
        <v>0</v>
      </c>
      <c r="G30" s="18">
        <v>0</v>
      </c>
      <c r="H30" s="18">
        <v>0</v>
      </c>
      <c r="I30" s="18">
        <v>2.3700000000000001E-3</v>
      </c>
      <c r="K30" s="10" t="s">
        <v>62</v>
      </c>
      <c r="L30" s="39"/>
      <c r="M30" s="20">
        <v>3.3398599999999998</v>
      </c>
      <c r="N30" s="18">
        <v>1.01E-3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1.33369</v>
      </c>
      <c r="D31" s="18">
        <v>7.5000000000000002E-4</v>
      </c>
      <c r="E31" s="18">
        <v>9.0459999999999999E-2</v>
      </c>
      <c r="F31" s="18">
        <v>0.35236000000000001</v>
      </c>
      <c r="G31" s="18">
        <v>3.2939999999999997E-2</v>
      </c>
      <c r="H31" s="18">
        <v>0</v>
      </c>
      <c r="I31" s="18">
        <v>6.8470000000000003E-2</v>
      </c>
      <c r="K31" s="10" t="s">
        <v>15</v>
      </c>
      <c r="L31" s="39"/>
      <c r="M31" s="20">
        <v>8.1519999999999995E-2</v>
      </c>
      <c r="N31" s="18">
        <v>0.48973</v>
      </c>
      <c r="O31" s="18">
        <v>0</v>
      </c>
      <c r="P31" s="18">
        <v>0</v>
      </c>
      <c r="Q31" s="18">
        <v>0</v>
      </c>
      <c r="R31" s="18">
        <v>0</v>
      </c>
      <c r="S31" s="18">
        <v>0.21745999999999999</v>
      </c>
    </row>
    <row r="32" spans="1:19" s="6" customFormat="1" x14ac:dyDescent="0.2">
      <c r="A32" s="10" t="s">
        <v>16</v>
      </c>
      <c r="B32" s="39"/>
      <c r="C32" s="20">
        <v>2.3480000000000001E-2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2.3019999999999999E-2</v>
      </c>
      <c r="N32" s="18">
        <v>0</v>
      </c>
      <c r="O32" s="18">
        <v>0</v>
      </c>
      <c r="P32" s="18">
        <v>0</v>
      </c>
      <c r="Q32" s="18">
        <v>0</v>
      </c>
      <c r="R32" s="18">
        <v>4.6000000000000001E-4</v>
      </c>
      <c r="S32" s="18">
        <v>0</v>
      </c>
    </row>
    <row r="33" spans="1:19" s="6" customFormat="1" x14ac:dyDescent="0.2">
      <c r="A33" s="10" t="s">
        <v>63</v>
      </c>
      <c r="B33" s="39"/>
      <c r="C33" s="20">
        <v>8.4000000000000003E-4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63</v>
      </c>
      <c r="L33" s="39"/>
      <c r="M33" s="20">
        <v>0</v>
      </c>
      <c r="N33" s="18">
        <v>8.4000000000000003E-4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740</v>
      </c>
      <c r="B34" s="39"/>
      <c r="C34" s="20">
        <v>6.8300000000000001E-3</v>
      </c>
      <c r="D34" s="18">
        <v>0</v>
      </c>
      <c r="E34" s="18">
        <v>0</v>
      </c>
      <c r="F34" s="18">
        <v>0</v>
      </c>
      <c r="G34" s="18">
        <v>9.1E-4</v>
      </c>
      <c r="H34" s="18">
        <v>0</v>
      </c>
      <c r="I34" s="18">
        <v>5.9199999999999999E-3</v>
      </c>
      <c r="K34" s="10" t="s">
        <v>740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12.45759</v>
      </c>
      <c r="D36" s="18">
        <v>0</v>
      </c>
      <c r="E36" s="18">
        <v>0</v>
      </c>
      <c r="F36" s="18">
        <v>0</v>
      </c>
      <c r="G36" s="18">
        <v>0.66746000000000005</v>
      </c>
      <c r="H36" s="18">
        <v>0</v>
      </c>
      <c r="I36" s="18">
        <v>0</v>
      </c>
      <c r="K36" s="10" t="s">
        <v>65</v>
      </c>
      <c r="L36" s="39"/>
      <c r="M36" s="20">
        <v>5.78986</v>
      </c>
      <c r="N36" s="18">
        <v>2.0527500000000001</v>
      </c>
      <c r="O36" s="18">
        <v>0</v>
      </c>
      <c r="P36" s="18">
        <v>0</v>
      </c>
      <c r="Q36" s="18">
        <v>0</v>
      </c>
      <c r="R36" s="18">
        <v>0</v>
      </c>
      <c r="S36" s="18">
        <v>3.9475099999999999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35.787469999999999</v>
      </c>
      <c r="D38" s="18">
        <v>0.64166999999999996</v>
      </c>
      <c r="E38" s="18">
        <v>0</v>
      </c>
      <c r="F38" s="18">
        <v>0</v>
      </c>
      <c r="G38" s="18">
        <v>16.314689999999999</v>
      </c>
      <c r="H38" s="18">
        <v>5.9586600000000001</v>
      </c>
      <c r="I38" s="18">
        <v>0</v>
      </c>
      <c r="K38" s="10" t="s">
        <v>67</v>
      </c>
      <c r="L38" s="39"/>
      <c r="M38" s="20">
        <v>4.9901799999999996</v>
      </c>
      <c r="N38" s="18">
        <v>0</v>
      </c>
      <c r="O38" s="18">
        <v>0</v>
      </c>
      <c r="P38" s="18">
        <v>0</v>
      </c>
      <c r="Q38" s="18">
        <v>0</v>
      </c>
      <c r="R38" s="18">
        <v>7.8822700000000001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52.959879999999998</v>
      </c>
      <c r="D39" s="22">
        <v>0.64293</v>
      </c>
      <c r="E39" s="22">
        <v>9.6710000000000004E-2</v>
      </c>
      <c r="F39" s="22">
        <v>0.35236000000000001</v>
      </c>
      <c r="G39" s="22">
        <v>17.015999999999998</v>
      </c>
      <c r="H39" s="22">
        <v>5.9586600000000001</v>
      </c>
      <c r="I39" s="22">
        <v>7.6759999999999995E-2</v>
      </c>
      <c r="K39" s="13" t="s">
        <v>14</v>
      </c>
      <c r="L39" s="39"/>
      <c r="M39" s="45">
        <v>14.22444</v>
      </c>
      <c r="N39" s="22">
        <v>2.54433</v>
      </c>
      <c r="O39" s="22">
        <v>0</v>
      </c>
      <c r="P39" s="22">
        <v>0</v>
      </c>
      <c r="Q39" s="22">
        <v>0</v>
      </c>
      <c r="R39" s="22">
        <v>7.8827299999999996</v>
      </c>
      <c r="S39" s="22">
        <v>4.1649599999999998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3423.3167400000002</v>
      </c>
      <c r="D41" s="22">
        <v>349.44134000000003</v>
      </c>
      <c r="E41" s="22">
        <v>731.49504000000002</v>
      </c>
      <c r="F41" s="22">
        <v>12.31354</v>
      </c>
      <c r="G41" s="22">
        <v>293.78733999999997</v>
      </c>
      <c r="H41" s="22">
        <v>18.601510000000001</v>
      </c>
      <c r="I41" s="22">
        <v>316.39299999999997</v>
      </c>
      <c r="K41" s="13" t="s">
        <v>272</v>
      </c>
      <c r="L41" s="39"/>
      <c r="M41" s="45">
        <v>1172.4379200000001</v>
      </c>
      <c r="N41" s="22">
        <v>157.86421999999999</v>
      </c>
      <c r="O41" s="22">
        <v>0</v>
      </c>
      <c r="P41" s="22">
        <v>133.98508000000001</v>
      </c>
      <c r="Q41" s="22">
        <v>39.82179</v>
      </c>
      <c r="R41" s="22">
        <v>129.92391000000001</v>
      </c>
      <c r="S41" s="22">
        <v>67.25206</v>
      </c>
    </row>
    <row r="42" spans="1:19" s="74" customFormat="1" ht="39.950000000000003" customHeight="1" x14ac:dyDescent="0.2">
      <c r="A42" s="1145" t="s">
        <v>171</v>
      </c>
      <c r="B42" s="1153"/>
      <c r="C42" s="1153"/>
      <c r="D42" s="1153"/>
      <c r="E42" s="1153"/>
      <c r="F42" s="1153"/>
      <c r="G42" s="1153"/>
      <c r="H42" s="1153"/>
      <c r="I42" s="1153"/>
      <c r="J42" s="127"/>
      <c r="K42" s="1145" t="s">
        <v>171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104.62972000000001</v>
      </c>
      <c r="D52" s="18">
        <v>4.3956999999999997</v>
      </c>
      <c r="E52" s="18">
        <v>0.63910999999999996</v>
      </c>
      <c r="F52" s="18">
        <v>0</v>
      </c>
      <c r="G52" s="18">
        <v>35.936340000000001</v>
      </c>
      <c r="H52" s="18">
        <v>0</v>
      </c>
      <c r="I52" s="18">
        <v>10.40944</v>
      </c>
      <c r="K52" s="10" t="s">
        <v>55</v>
      </c>
      <c r="L52" s="39"/>
      <c r="M52" s="20">
        <v>7.8674299999999997</v>
      </c>
      <c r="N52" s="18">
        <v>45.381700000000002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58</v>
      </c>
      <c r="B53" s="39"/>
      <c r="C53" s="20">
        <v>104.53455</v>
      </c>
      <c r="D53" s="18">
        <v>4.3956999999999997</v>
      </c>
      <c r="E53" s="18">
        <v>0.63910999999999996</v>
      </c>
      <c r="F53" s="18">
        <v>0</v>
      </c>
      <c r="G53" s="18">
        <v>35.936340000000001</v>
      </c>
      <c r="H53" s="18">
        <v>0</v>
      </c>
      <c r="I53" s="18">
        <v>10.40944</v>
      </c>
      <c r="K53" s="37" t="s">
        <v>58</v>
      </c>
      <c r="L53" s="39"/>
      <c r="M53" s="20">
        <v>7.7722499999999997</v>
      </c>
      <c r="N53" s="18">
        <v>45.381700000000002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97</v>
      </c>
      <c r="B54" s="39"/>
      <c r="C54" s="20">
        <v>9.5170000000000005E-2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97</v>
      </c>
      <c r="L54" s="39"/>
      <c r="M54" s="20">
        <v>9.5170000000000005E-2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5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56</v>
      </c>
      <c r="L55" s="39"/>
      <c r="M55" s="20">
        <v>5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57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58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109.62972000000001</v>
      </c>
      <c r="D59" s="22">
        <v>4.3956999999999997</v>
      </c>
      <c r="E59" s="22">
        <v>0.63910999999999996</v>
      </c>
      <c r="F59" s="22">
        <v>0</v>
      </c>
      <c r="G59" s="22">
        <v>35.936340000000001</v>
      </c>
      <c r="H59" s="22">
        <v>0</v>
      </c>
      <c r="I59" s="22">
        <v>10.40944</v>
      </c>
      <c r="K59" s="13" t="s">
        <v>14</v>
      </c>
      <c r="L59" s="39"/>
      <c r="M59" s="45">
        <v>12.867430000000001</v>
      </c>
      <c r="N59" s="22">
        <v>45.381700000000002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109.62972000000001</v>
      </c>
      <c r="D62" s="56">
        <v>4.3956999999999997</v>
      </c>
      <c r="E62" s="56">
        <v>0.63910999999999996</v>
      </c>
      <c r="F62" s="56">
        <v>0</v>
      </c>
      <c r="G62" s="56">
        <v>35.936340000000001</v>
      </c>
      <c r="H62" s="56">
        <v>0</v>
      </c>
      <c r="I62" s="56">
        <v>10.40944</v>
      </c>
      <c r="K62" s="93" t="s">
        <v>70</v>
      </c>
      <c r="L62" s="39"/>
      <c r="M62" s="55">
        <v>12.867430000000001</v>
      </c>
      <c r="N62" s="56">
        <v>45.381700000000002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5.0520000000000002E-2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63</v>
      </c>
      <c r="L67" s="39"/>
      <c r="M67" s="20">
        <v>0</v>
      </c>
      <c r="N67" s="18">
        <v>5.0520000000000002E-2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15.283300000000001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65</v>
      </c>
      <c r="L70" s="39"/>
      <c r="M70" s="20">
        <v>15.283300000000001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67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15.333819999999999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5">
        <v>15.283300000000001</v>
      </c>
      <c r="N73" s="22">
        <v>5.0520000000000002E-2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124.96353999999999</v>
      </c>
      <c r="D75" s="22">
        <v>4.3956999999999997</v>
      </c>
      <c r="E75" s="22">
        <v>0.63910999999999996</v>
      </c>
      <c r="F75" s="22">
        <v>0</v>
      </c>
      <c r="G75" s="22">
        <v>35.936340000000001</v>
      </c>
      <c r="H75" s="22">
        <v>0</v>
      </c>
      <c r="I75" s="22">
        <v>10.40944</v>
      </c>
      <c r="K75" s="13" t="s">
        <v>272</v>
      </c>
      <c r="L75" s="39"/>
      <c r="M75" s="45">
        <v>28.150729999999999</v>
      </c>
      <c r="N75" s="22">
        <v>45.432220000000001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</row>
    <row r="76" spans="1:19" x14ac:dyDescent="0.2">
      <c r="A76" s="246"/>
    </row>
    <row r="77" spans="1:19" x14ac:dyDescent="0.2">
      <c r="A77" s="1241"/>
      <c r="B77" s="1179"/>
      <c r="C77" s="1179"/>
      <c r="D77" s="1179"/>
      <c r="E77" s="1179"/>
      <c r="F77" s="1179"/>
      <c r="G77" s="1179"/>
      <c r="H77" s="1179"/>
      <c r="I77" s="1179"/>
      <c r="J77" s="1179"/>
    </row>
  </sheetData>
  <mergeCells count="25">
    <mergeCell ref="A77:J77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I5:I6"/>
    <mergeCell ref="M5:M6"/>
    <mergeCell ref="N5:N6"/>
    <mergeCell ref="O5:O6"/>
    <mergeCell ref="Q5:Q6"/>
    <mergeCell ref="R5:R6"/>
    <mergeCell ref="A5:B7"/>
    <mergeCell ref="P5:P6"/>
    <mergeCell ref="C5:C6"/>
    <mergeCell ref="D5:D6"/>
    <mergeCell ref="F5:F6"/>
    <mergeCell ref="G5:G6"/>
    <mergeCell ref="H5:H6"/>
    <mergeCell ref="K5:L7"/>
    <mergeCell ref="E5:E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3" enableFormatConditionsCalculation="0">
    <pageSetUpPr fitToPage="1"/>
  </sheetPr>
  <dimension ref="A1:S77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20.25" customHeight="1" x14ac:dyDescent="0.2">
      <c r="A1" s="159" t="s">
        <v>119</v>
      </c>
      <c r="B1" s="227"/>
      <c r="C1" s="227"/>
      <c r="D1" s="227"/>
      <c r="E1" s="227"/>
      <c r="K1" s="159" t="s">
        <v>119</v>
      </c>
      <c r="P1" s="159"/>
      <c r="Q1" s="159"/>
      <c r="R1" s="229"/>
      <c r="S1" s="229"/>
    </row>
    <row r="2" spans="1:19" s="232" customFormat="1" ht="19.5" customHeight="1" x14ac:dyDescent="0.25">
      <c r="A2" s="161" t="s">
        <v>803</v>
      </c>
      <c r="B2" s="230"/>
      <c r="C2" s="230"/>
      <c r="D2" s="230"/>
      <c r="E2" s="230"/>
      <c r="F2" s="231"/>
      <c r="H2" s="231"/>
      <c r="J2" s="233"/>
      <c r="K2" s="161" t="s">
        <v>803</v>
      </c>
      <c r="P2" s="161"/>
      <c r="Q2" s="161"/>
      <c r="R2" s="161"/>
      <c r="S2" s="161"/>
    </row>
    <row r="3" spans="1:19" s="232" customFormat="1" ht="19.5" hidden="1" customHeight="1" x14ac:dyDescent="0.25">
      <c r="A3" s="161"/>
      <c r="B3" s="230"/>
      <c r="C3" s="230"/>
      <c r="D3" s="230"/>
      <c r="E3" s="230"/>
      <c r="F3" s="231"/>
      <c r="H3" s="231"/>
      <c r="J3" s="233"/>
      <c r="K3" s="161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16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23" t="s">
        <v>5</v>
      </c>
      <c r="L5" s="1221"/>
      <c r="M5" s="1155" t="s">
        <v>10</v>
      </c>
      <c r="N5" s="116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162"/>
      <c r="D6" s="1162"/>
      <c r="E6" s="1162"/>
      <c r="F6" s="1162"/>
      <c r="G6" s="1162"/>
      <c r="H6" s="1160"/>
      <c r="I6" s="1160"/>
      <c r="J6" s="53"/>
      <c r="K6" s="1246"/>
      <c r="L6" s="1247"/>
      <c r="M6" s="1160"/>
      <c r="N6" s="1162"/>
      <c r="O6" s="1162"/>
      <c r="P6" s="1162"/>
      <c r="Q6" s="1162"/>
      <c r="R6" s="1160"/>
      <c r="S6" s="1160"/>
    </row>
    <row r="7" spans="1:19" s="164" customFormat="1" ht="15" customHeight="1" x14ac:dyDescent="0.2">
      <c r="A7" s="1219"/>
      <c r="B7" s="1169"/>
      <c r="C7" s="245" t="s">
        <v>301</v>
      </c>
      <c r="D7" s="225"/>
      <c r="E7" s="225"/>
      <c r="F7" s="225"/>
      <c r="G7" s="225"/>
      <c r="H7" s="225"/>
      <c r="I7" s="224"/>
      <c r="J7" s="237"/>
      <c r="K7" s="1224"/>
      <c r="L7" s="1222"/>
      <c r="M7" s="1175" t="s">
        <v>301</v>
      </c>
      <c r="N7" s="1174"/>
      <c r="O7" s="1174"/>
      <c r="P7" s="1174"/>
      <c r="Q7" s="1174"/>
      <c r="R7" s="1174"/>
      <c r="S7" s="1174"/>
    </row>
    <row r="8" spans="1:19" s="8" customFormat="1" ht="33.75" customHeight="1" x14ac:dyDescent="0.2">
      <c r="A8" s="1137" t="s">
        <v>131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131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3370.3568599999999</v>
      </c>
      <c r="D10" s="56">
        <v>348.79840999999999</v>
      </c>
      <c r="E10" s="56">
        <v>731.39832999999999</v>
      </c>
      <c r="F10" s="56">
        <v>11.961180000000001</v>
      </c>
      <c r="G10" s="56">
        <v>276.77134000000001</v>
      </c>
      <c r="H10" s="56">
        <v>12.642849999999999</v>
      </c>
      <c r="I10" s="56">
        <v>316.31623999999999</v>
      </c>
      <c r="K10" s="93" t="s">
        <v>70</v>
      </c>
      <c r="L10" s="39"/>
      <c r="M10" s="55">
        <v>1158.2134900000001</v>
      </c>
      <c r="N10" s="56">
        <v>155.31988000000001</v>
      </c>
      <c r="O10" s="56">
        <v>0</v>
      </c>
      <c r="P10" s="56">
        <v>133.98508000000001</v>
      </c>
      <c r="Q10" s="56">
        <v>39.82179</v>
      </c>
      <c r="R10" s="56">
        <v>122.04118</v>
      </c>
      <c r="S10" s="56">
        <v>63.0871</v>
      </c>
    </row>
    <row r="11" spans="1:19" s="17" customFormat="1" ht="18" customHeight="1" x14ac:dyDescent="0.2">
      <c r="A11" s="7" t="s">
        <v>71</v>
      </c>
      <c r="B11" s="39"/>
      <c r="C11" s="45">
        <v>52.959879999999998</v>
      </c>
      <c r="D11" s="22">
        <v>0.64293</v>
      </c>
      <c r="E11" s="22">
        <v>9.6710000000000004E-2</v>
      </c>
      <c r="F11" s="22">
        <v>0.35236000000000001</v>
      </c>
      <c r="G11" s="22">
        <v>17.015999999999998</v>
      </c>
      <c r="H11" s="22">
        <v>5.9586600000000001</v>
      </c>
      <c r="I11" s="22">
        <v>7.6759999999999995E-2</v>
      </c>
      <c r="K11" s="7" t="s">
        <v>71</v>
      </c>
      <c r="L11" s="39"/>
      <c r="M11" s="45">
        <v>14.22444</v>
      </c>
      <c r="N11" s="22">
        <v>2.54433</v>
      </c>
      <c r="O11" s="22">
        <v>0</v>
      </c>
      <c r="P11" s="22">
        <v>0</v>
      </c>
      <c r="Q11" s="22">
        <v>0</v>
      </c>
      <c r="R11" s="22">
        <v>7.8827299999999996</v>
      </c>
      <c r="S11" s="22">
        <v>4.1649599999999998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132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803.62433999999996</v>
      </c>
      <c r="D19" s="22">
        <v>188.47389000000001</v>
      </c>
      <c r="E19" s="22">
        <v>238.65953999999999</v>
      </c>
      <c r="F19" s="22">
        <v>0</v>
      </c>
      <c r="G19" s="22">
        <v>0</v>
      </c>
      <c r="H19" s="22">
        <v>0</v>
      </c>
      <c r="I19" s="22">
        <v>215.47752</v>
      </c>
      <c r="J19" s="9"/>
      <c r="K19" s="7" t="s">
        <v>68</v>
      </c>
      <c r="L19" s="7"/>
      <c r="M19" s="45">
        <v>97.445089999999993</v>
      </c>
      <c r="N19" s="22">
        <v>26.719460000000002</v>
      </c>
      <c r="O19" s="22">
        <v>0</v>
      </c>
      <c r="P19" s="22">
        <v>0</v>
      </c>
      <c r="Q19" s="22">
        <v>1.10975</v>
      </c>
      <c r="R19" s="22">
        <v>35.739100000000001</v>
      </c>
      <c r="S19" s="22">
        <v>0</v>
      </c>
    </row>
    <row r="20" spans="1:19" s="6" customFormat="1" ht="18" customHeight="1" x14ac:dyDescent="0.2">
      <c r="A20" s="10" t="s">
        <v>55</v>
      </c>
      <c r="B20" s="39"/>
      <c r="C20" s="20">
        <v>803.62433999999996</v>
      </c>
      <c r="D20" s="18">
        <v>188.47389000000001</v>
      </c>
      <c r="E20" s="18">
        <v>238.65953999999999</v>
      </c>
      <c r="F20" s="18">
        <v>0</v>
      </c>
      <c r="G20" s="18">
        <v>0</v>
      </c>
      <c r="H20" s="18">
        <v>0</v>
      </c>
      <c r="I20" s="18">
        <v>215.47752</v>
      </c>
      <c r="K20" s="10" t="s">
        <v>55</v>
      </c>
      <c r="L20" s="39"/>
      <c r="M20" s="20">
        <v>97.445089999999993</v>
      </c>
      <c r="N20" s="18">
        <v>26.719460000000002</v>
      </c>
      <c r="O20" s="18">
        <v>0</v>
      </c>
      <c r="P20" s="18">
        <v>0</v>
      </c>
      <c r="Q20" s="18">
        <v>1.10975</v>
      </c>
      <c r="R20" s="18">
        <v>35.739100000000001</v>
      </c>
      <c r="S20" s="18">
        <v>0</v>
      </c>
    </row>
    <row r="21" spans="1:19" s="6" customFormat="1" x14ac:dyDescent="0.2">
      <c r="A21" s="37" t="s">
        <v>58</v>
      </c>
      <c r="B21" s="39"/>
      <c r="C21" s="20">
        <v>794.39499000000001</v>
      </c>
      <c r="D21" s="18">
        <v>188.47389000000001</v>
      </c>
      <c r="E21" s="18">
        <v>238.65953999999999</v>
      </c>
      <c r="F21" s="18">
        <v>0</v>
      </c>
      <c r="G21" s="18">
        <v>0</v>
      </c>
      <c r="H21" s="18">
        <v>0</v>
      </c>
      <c r="I21" s="18">
        <v>215.47752</v>
      </c>
      <c r="K21" s="37" t="s">
        <v>58</v>
      </c>
      <c r="L21" s="39"/>
      <c r="M21" s="20">
        <v>88.215739999999997</v>
      </c>
      <c r="N21" s="18">
        <v>26.719460000000002</v>
      </c>
      <c r="O21" s="18">
        <v>0</v>
      </c>
      <c r="P21" s="18">
        <v>0</v>
      </c>
      <c r="Q21" s="18">
        <v>1.10975</v>
      </c>
      <c r="R21" s="18">
        <v>35.739100000000001</v>
      </c>
      <c r="S21" s="18">
        <v>0</v>
      </c>
    </row>
    <row r="22" spans="1:19" s="6" customFormat="1" x14ac:dyDescent="0.2">
      <c r="A22" s="37" t="s">
        <v>97</v>
      </c>
      <c r="B22" s="39"/>
      <c r="C22" s="20">
        <v>9.2293500000000002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9.2293500000000002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803.62433999999996</v>
      </c>
      <c r="D29" s="56">
        <v>188.47389000000001</v>
      </c>
      <c r="E29" s="56">
        <v>238.65953999999999</v>
      </c>
      <c r="F29" s="56">
        <v>0</v>
      </c>
      <c r="G29" s="56">
        <v>0</v>
      </c>
      <c r="H29" s="56">
        <v>0</v>
      </c>
      <c r="I29" s="56">
        <v>215.47752</v>
      </c>
      <c r="K29" s="93" t="s">
        <v>70</v>
      </c>
      <c r="L29" s="39"/>
      <c r="M29" s="55">
        <v>97.445089999999993</v>
      </c>
      <c r="N29" s="56">
        <v>26.719460000000002</v>
      </c>
      <c r="O29" s="56">
        <v>0</v>
      </c>
      <c r="P29" s="56">
        <v>0</v>
      </c>
      <c r="Q29" s="56">
        <v>1.10975</v>
      </c>
      <c r="R29" s="56">
        <v>35.739100000000001</v>
      </c>
      <c r="S29" s="56">
        <v>0</v>
      </c>
    </row>
    <row r="30" spans="1:19" s="17" customFormat="1" ht="18" customHeight="1" x14ac:dyDescent="0.2">
      <c r="A30" s="7" t="s">
        <v>71</v>
      </c>
      <c r="B30" s="39"/>
      <c r="C30" s="45">
        <v>0.38685999999999998</v>
      </c>
      <c r="D30" s="22">
        <v>0.38602999999999998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</v>
      </c>
      <c r="N30" s="22">
        <v>8.4000000000000003E-4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133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140.17417</v>
      </c>
      <c r="D38" s="22">
        <v>9.1038999999999994</v>
      </c>
      <c r="E38" s="22">
        <v>25.4603</v>
      </c>
      <c r="F38" s="22">
        <v>0</v>
      </c>
      <c r="G38" s="22">
        <v>25.896280000000001</v>
      </c>
      <c r="H38" s="22">
        <v>0.21052000000000001</v>
      </c>
      <c r="I38" s="22">
        <v>12.108840000000001</v>
      </c>
      <c r="J38" s="9"/>
      <c r="K38" s="7" t="s">
        <v>68</v>
      </c>
      <c r="L38" s="7"/>
      <c r="M38" s="45">
        <v>38.511130000000001</v>
      </c>
      <c r="N38" s="22">
        <v>14.05852</v>
      </c>
      <c r="O38" s="22">
        <v>0</v>
      </c>
      <c r="P38" s="22">
        <v>0</v>
      </c>
      <c r="Q38" s="22">
        <v>1.8661700000000001</v>
      </c>
      <c r="R38" s="22">
        <v>12.95852</v>
      </c>
      <c r="S38" s="22">
        <v>0</v>
      </c>
    </row>
    <row r="39" spans="1:19" s="6" customFormat="1" ht="18" customHeight="1" x14ac:dyDescent="0.2">
      <c r="A39" s="10" t="s">
        <v>55</v>
      </c>
      <c r="B39" s="39"/>
      <c r="C39" s="20">
        <v>140.17417</v>
      </c>
      <c r="D39" s="18">
        <v>9.1038999999999994</v>
      </c>
      <c r="E39" s="18">
        <v>25.4603</v>
      </c>
      <c r="F39" s="18">
        <v>0</v>
      </c>
      <c r="G39" s="18">
        <v>25.896280000000001</v>
      </c>
      <c r="H39" s="18">
        <v>0.21052000000000001</v>
      </c>
      <c r="I39" s="18">
        <v>12.108840000000001</v>
      </c>
      <c r="K39" s="10" t="s">
        <v>55</v>
      </c>
      <c r="L39" s="39"/>
      <c r="M39" s="20">
        <v>38.511130000000001</v>
      </c>
      <c r="N39" s="18">
        <v>14.05852</v>
      </c>
      <c r="O39" s="18">
        <v>0</v>
      </c>
      <c r="P39" s="18">
        <v>0</v>
      </c>
      <c r="Q39" s="18">
        <v>1.8661700000000001</v>
      </c>
      <c r="R39" s="18">
        <v>12.95852</v>
      </c>
      <c r="S39" s="18">
        <v>0</v>
      </c>
    </row>
    <row r="40" spans="1:19" s="6" customFormat="1" x14ac:dyDescent="0.2">
      <c r="A40" s="37" t="s">
        <v>58</v>
      </c>
      <c r="B40" s="39"/>
      <c r="C40" s="20">
        <v>118.58038000000001</v>
      </c>
      <c r="D40" s="18">
        <v>9.1038999999999994</v>
      </c>
      <c r="E40" s="18">
        <v>25.4603</v>
      </c>
      <c r="F40" s="18">
        <v>0</v>
      </c>
      <c r="G40" s="18">
        <v>25.896280000000001</v>
      </c>
      <c r="H40" s="18">
        <v>0.21052000000000001</v>
      </c>
      <c r="I40" s="18">
        <v>12.108840000000001</v>
      </c>
      <c r="K40" s="37" t="s">
        <v>58</v>
      </c>
      <c r="L40" s="39"/>
      <c r="M40" s="20">
        <v>16.91733</v>
      </c>
      <c r="N40" s="18">
        <v>14.05852</v>
      </c>
      <c r="O40" s="18">
        <v>0</v>
      </c>
      <c r="P40" s="18">
        <v>0</v>
      </c>
      <c r="Q40" s="18">
        <v>1.8661700000000001</v>
      </c>
      <c r="R40" s="18">
        <v>12.95852</v>
      </c>
      <c r="S40" s="18">
        <v>0</v>
      </c>
    </row>
    <row r="41" spans="1:19" s="6" customFormat="1" x14ac:dyDescent="0.2">
      <c r="A41" s="37" t="s">
        <v>97</v>
      </c>
      <c r="B41" s="39"/>
      <c r="C41" s="20">
        <v>21.593800000000002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21.593800000000002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140.17417</v>
      </c>
      <c r="D48" s="56">
        <v>9.1038999999999994</v>
      </c>
      <c r="E48" s="56">
        <v>25.4603</v>
      </c>
      <c r="F48" s="56">
        <v>0</v>
      </c>
      <c r="G48" s="56">
        <v>25.896280000000001</v>
      </c>
      <c r="H48" s="56">
        <v>0.21052000000000001</v>
      </c>
      <c r="I48" s="56">
        <v>12.108840000000001</v>
      </c>
      <c r="K48" s="93" t="s">
        <v>70</v>
      </c>
      <c r="L48" s="39"/>
      <c r="M48" s="55">
        <v>38.511130000000001</v>
      </c>
      <c r="N48" s="56">
        <v>14.05852</v>
      </c>
      <c r="O48" s="56">
        <v>0</v>
      </c>
      <c r="P48" s="56">
        <v>0</v>
      </c>
      <c r="Q48" s="56">
        <v>1.8661700000000001</v>
      </c>
      <c r="R48" s="56">
        <v>12.95852</v>
      </c>
      <c r="S48" s="56">
        <v>0</v>
      </c>
    </row>
    <row r="49" spans="1:19" s="17" customFormat="1" ht="18" customHeight="1" x14ac:dyDescent="0.2">
      <c r="A49" s="7" t="s">
        <v>71</v>
      </c>
      <c r="B49" s="39"/>
      <c r="C49" s="45">
        <v>1.3232900000000001</v>
      </c>
      <c r="D49" s="22">
        <v>0.23008000000000001</v>
      </c>
      <c r="E49" s="22">
        <v>0</v>
      </c>
      <c r="F49" s="22">
        <v>0</v>
      </c>
      <c r="G49" s="22">
        <v>0</v>
      </c>
      <c r="H49" s="22">
        <v>0.31791999999999998</v>
      </c>
      <c r="I49" s="22">
        <v>0</v>
      </c>
      <c r="K49" s="7" t="s">
        <v>71</v>
      </c>
      <c r="L49" s="39"/>
      <c r="M49" s="45">
        <v>0.27254</v>
      </c>
      <c r="N49" s="22">
        <v>0.50275000000000003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170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1.4619999999999999E-2</v>
      </c>
      <c r="D52" s="22">
        <v>0</v>
      </c>
      <c r="E52" s="22">
        <v>1.4619999999999999E-2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1.4619999999999999E-2</v>
      </c>
      <c r="D53" s="18">
        <v>0</v>
      </c>
      <c r="E53" s="18">
        <v>1.4619999999999999E-2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1.4619999999999999E-2</v>
      </c>
      <c r="D54" s="18">
        <v>0</v>
      </c>
      <c r="E54" s="18">
        <v>1.4619999999999999E-2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2426.5437299999999</v>
      </c>
      <c r="D57" s="22">
        <v>151.22062</v>
      </c>
      <c r="E57" s="22">
        <v>467.26387999999997</v>
      </c>
      <c r="F57" s="22">
        <v>11.961180000000001</v>
      </c>
      <c r="G57" s="22">
        <v>250.87505999999999</v>
      </c>
      <c r="H57" s="22">
        <v>12.43234</v>
      </c>
      <c r="I57" s="22">
        <v>88.729879999999994</v>
      </c>
      <c r="J57" s="9"/>
      <c r="K57" s="7" t="s">
        <v>68</v>
      </c>
      <c r="L57" s="7"/>
      <c r="M57" s="45">
        <v>1022.2572699999999</v>
      </c>
      <c r="N57" s="22">
        <v>114.54191</v>
      </c>
      <c r="O57" s="22">
        <v>0</v>
      </c>
      <c r="P57" s="22">
        <v>133.98508000000001</v>
      </c>
      <c r="Q57" s="22">
        <v>36.845869999999998</v>
      </c>
      <c r="R57" s="22">
        <v>73.343559999999997</v>
      </c>
      <c r="S57" s="22">
        <v>63.0871</v>
      </c>
    </row>
    <row r="58" spans="1:19" s="6" customFormat="1" ht="18" customHeight="1" x14ac:dyDescent="0.2">
      <c r="A58" s="10" t="s">
        <v>55</v>
      </c>
      <c r="B58" s="39"/>
      <c r="C58" s="20">
        <v>2406.1528499999999</v>
      </c>
      <c r="D58" s="18">
        <v>151.21422999999999</v>
      </c>
      <c r="E58" s="18">
        <v>461.75774999999999</v>
      </c>
      <c r="F58" s="18">
        <v>11.961180000000001</v>
      </c>
      <c r="G58" s="18">
        <v>247.92524</v>
      </c>
      <c r="H58" s="18">
        <v>12.43234</v>
      </c>
      <c r="I58" s="18">
        <v>86.741720000000001</v>
      </c>
      <c r="K58" s="10" t="s">
        <v>55</v>
      </c>
      <c r="L58" s="39"/>
      <c r="M58" s="20">
        <v>1014.59992</v>
      </c>
      <c r="N58" s="18">
        <v>112.26425</v>
      </c>
      <c r="O58" s="18">
        <v>0</v>
      </c>
      <c r="P58" s="18">
        <v>133.98508000000001</v>
      </c>
      <c r="Q58" s="18">
        <v>36.845869999999998</v>
      </c>
      <c r="R58" s="18">
        <v>73.340519999999998</v>
      </c>
      <c r="S58" s="18">
        <v>63.084760000000003</v>
      </c>
    </row>
    <row r="59" spans="1:19" s="6" customFormat="1" x14ac:dyDescent="0.2">
      <c r="A59" s="37" t="s">
        <v>58</v>
      </c>
      <c r="B59" s="39"/>
      <c r="C59" s="20">
        <v>2403.2226500000002</v>
      </c>
      <c r="D59" s="18">
        <v>150.6549</v>
      </c>
      <c r="E59" s="18">
        <v>461.75774999999999</v>
      </c>
      <c r="F59" s="18">
        <v>11.961180000000001</v>
      </c>
      <c r="G59" s="18">
        <v>247.92524</v>
      </c>
      <c r="H59" s="18">
        <v>12.43234</v>
      </c>
      <c r="I59" s="18">
        <v>86.741720000000001</v>
      </c>
      <c r="K59" s="37" t="s">
        <v>58</v>
      </c>
      <c r="L59" s="39"/>
      <c r="M59" s="20">
        <v>1012.22905</v>
      </c>
      <c r="N59" s="18">
        <v>112.26425</v>
      </c>
      <c r="O59" s="18">
        <v>0</v>
      </c>
      <c r="P59" s="18">
        <v>133.98508000000001</v>
      </c>
      <c r="Q59" s="18">
        <v>36.845869999999998</v>
      </c>
      <c r="R59" s="18">
        <v>73.340519999999998</v>
      </c>
      <c r="S59" s="18">
        <v>63.084760000000003</v>
      </c>
    </row>
    <row r="60" spans="1:19" s="6" customFormat="1" x14ac:dyDescent="0.2">
      <c r="A60" s="37" t="s">
        <v>97</v>
      </c>
      <c r="B60" s="39"/>
      <c r="C60" s="20">
        <v>2.9302000000000001</v>
      </c>
      <c r="D60" s="18">
        <v>0.55932999999999999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2.3708800000000001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16.507069999999999</v>
      </c>
      <c r="D61" s="18">
        <v>6.3899999999999998E-3</v>
      </c>
      <c r="E61" s="18">
        <v>4.8670200000000001</v>
      </c>
      <c r="F61" s="18">
        <v>0</v>
      </c>
      <c r="G61" s="18">
        <v>0.88637999999999995</v>
      </c>
      <c r="H61" s="18">
        <v>0</v>
      </c>
      <c r="I61" s="18">
        <v>1.9881599999999999</v>
      </c>
      <c r="K61" s="10" t="s">
        <v>56</v>
      </c>
      <c r="L61" s="39"/>
      <c r="M61" s="20">
        <v>6.4760900000000001</v>
      </c>
      <c r="N61" s="18">
        <v>2.27766</v>
      </c>
      <c r="O61" s="18">
        <v>0</v>
      </c>
      <c r="P61" s="18">
        <v>0</v>
      </c>
      <c r="Q61" s="18">
        <v>0</v>
      </c>
      <c r="R61" s="18">
        <v>3.0400000000000002E-3</v>
      </c>
      <c r="S61" s="18">
        <v>2.3400000000000001E-3</v>
      </c>
    </row>
    <row r="62" spans="1:19" s="6" customFormat="1" x14ac:dyDescent="0.2">
      <c r="A62" s="10" t="s">
        <v>57</v>
      </c>
      <c r="B62" s="39"/>
      <c r="C62" s="20">
        <v>3.88381</v>
      </c>
      <c r="D62" s="18">
        <v>0</v>
      </c>
      <c r="E62" s="18">
        <v>0.63910999999999996</v>
      </c>
      <c r="F62" s="18">
        <v>0</v>
      </c>
      <c r="G62" s="18">
        <v>2.0634399999999999</v>
      </c>
      <c r="H62" s="18">
        <v>0</v>
      </c>
      <c r="I62" s="18">
        <v>0</v>
      </c>
      <c r="K62" s="10" t="s">
        <v>57</v>
      </c>
      <c r="L62" s="39"/>
      <c r="M62" s="20">
        <v>1.18126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3.88381</v>
      </c>
      <c r="D63" s="18">
        <v>0</v>
      </c>
      <c r="E63" s="18">
        <v>0.63910999999999996</v>
      </c>
      <c r="F63" s="18">
        <v>0</v>
      </c>
      <c r="G63" s="18">
        <v>2.0634399999999999</v>
      </c>
      <c r="H63" s="18">
        <v>0</v>
      </c>
      <c r="I63" s="18">
        <v>0</v>
      </c>
      <c r="K63" s="37" t="s">
        <v>58</v>
      </c>
      <c r="L63" s="39"/>
      <c r="M63" s="20">
        <v>1.18126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2426.5583499999998</v>
      </c>
      <c r="D67" s="56">
        <v>151.22062</v>
      </c>
      <c r="E67" s="56">
        <v>467.27850000000001</v>
      </c>
      <c r="F67" s="56">
        <v>11.961180000000001</v>
      </c>
      <c r="G67" s="56">
        <v>250.87505999999999</v>
      </c>
      <c r="H67" s="56">
        <v>12.43234</v>
      </c>
      <c r="I67" s="56">
        <v>88.729879999999994</v>
      </c>
      <c r="K67" s="93" t="s">
        <v>70</v>
      </c>
      <c r="L67" s="39"/>
      <c r="M67" s="55">
        <v>1022.2572699999999</v>
      </c>
      <c r="N67" s="56">
        <v>114.54191</v>
      </c>
      <c r="O67" s="56">
        <v>0</v>
      </c>
      <c r="P67" s="56">
        <v>133.98508000000001</v>
      </c>
      <c r="Q67" s="56">
        <v>36.845869999999998</v>
      </c>
      <c r="R67" s="56">
        <v>73.343559999999997</v>
      </c>
      <c r="S67" s="56">
        <v>63.0871</v>
      </c>
    </row>
    <row r="68" spans="1:19" s="17" customFormat="1" ht="18" customHeight="1" x14ac:dyDescent="0.2">
      <c r="A68" s="7" t="s">
        <v>71</v>
      </c>
      <c r="B68" s="39"/>
      <c r="C68" s="45">
        <v>51.249720000000003</v>
      </c>
      <c r="D68" s="22">
        <v>2.682E-2</v>
      </c>
      <c r="E68" s="22">
        <v>9.6710000000000004E-2</v>
      </c>
      <c r="F68" s="22">
        <v>0.35236000000000001</v>
      </c>
      <c r="G68" s="22">
        <v>17.015999999999998</v>
      </c>
      <c r="H68" s="22">
        <v>5.6407400000000001</v>
      </c>
      <c r="I68" s="22">
        <v>7.6759999999999995E-2</v>
      </c>
      <c r="K68" s="7" t="s">
        <v>71</v>
      </c>
      <c r="L68" s="39"/>
      <c r="M68" s="45">
        <v>13.9519</v>
      </c>
      <c r="N68" s="22">
        <v>2.0407500000000001</v>
      </c>
      <c r="O68" s="22">
        <v>0</v>
      </c>
      <c r="P68" s="22">
        <v>0</v>
      </c>
      <c r="Q68" s="22">
        <v>0</v>
      </c>
      <c r="R68" s="22">
        <v>7.8827299999999996</v>
      </c>
      <c r="S68" s="22">
        <v>4.1649599999999998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1" customFormat="1" ht="12.75" customHeight="1" x14ac:dyDescent="0.2">
      <c r="A70" s="95"/>
      <c r="B70" s="59"/>
      <c r="C70" s="18"/>
      <c r="D70" s="18"/>
      <c r="J70" s="9"/>
      <c r="K70" s="9"/>
    </row>
    <row r="76" spans="1:19" x14ac:dyDescent="0.2">
      <c r="A76" s="246"/>
    </row>
    <row r="77" spans="1:19" x14ac:dyDescent="0.2">
      <c r="A77" s="1241"/>
      <c r="B77" s="1179"/>
      <c r="C77" s="1179"/>
      <c r="D77" s="1179"/>
      <c r="E77" s="1179"/>
      <c r="F77" s="1179"/>
      <c r="G77" s="1179"/>
      <c r="H77" s="1179"/>
      <c r="I77" s="1179"/>
      <c r="J77" s="1179"/>
    </row>
  </sheetData>
  <mergeCells count="44">
    <mergeCell ref="A77:J77"/>
    <mergeCell ref="C50:I50"/>
    <mergeCell ref="C56:I56"/>
    <mergeCell ref="C65:I65"/>
    <mergeCell ref="A51:I51"/>
    <mergeCell ref="M56:S56"/>
    <mergeCell ref="M65:S65"/>
    <mergeCell ref="K32:S32"/>
    <mergeCell ref="K51:S51"/>
    <mergeCell ref="M37:S37"/>
    <mergeCell ref="M46:S46"/>
    <mergeCell ref="M50:S50"/>
    <mergeCell ref="R5:R6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27:S27"/>
    <mergeCell ref="M31:S31"/>
    <mergeCell ref="M7:S7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F5:F6"/>
    <mergeCell ref="S5:S6"/>
    <mergeCell ref="I5:I6"/>
    <mergeCell ref="M5:M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 enableFormatConditionsCalculation="0">
    <pageSetUpPr fitToPage="1"/>
  </sheetPr>
  <dimension ref="A1:S562"/>
  <sheetViews>
    <sheetView showGridLines="0" showWhiteSpace="0" zoomScaleNormal="100" zoomScaleSheetLayoutView="85" workbookViewId="0"/>
  </sheetViews>
  <sheetFormatPr baseColWidth="10" defaultRowHeight="12.75" x14ac:dyDescent="0.2"/>
  <cols>
    <col min="1" max="1" width="39" style="71" customWidth="1" collapsed="1"/>
    <col min="2" max="2" width="1.7109375" style="71" customWidth="1" collapsed="1"/>
    <col min="3" max="9" width="12.7109375" style="71" customWidth="1" collapsed="1"/>
    <col min="10" max="10" width="1.7109375" style="71" customWidth="1" collapsed="1"/>
    <col min="11" max="11" width="38.7109375" style="71" customWidth="1" collapsed="1"/>
    <col min="12" max="12" width="1.7109375" style="71" customWidth="1" collapsed="1"/>
    <col min="13" max="18" width="12.7109375" style="71" customWidth="1" collapsed="1"/>
    <col min="19" max="19" width="12.7109375" style="77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120</v>
      </c>
      <c r="B1" s="227"/>
      <c r="C1" s="227"/>
      <c r="D1" s="227"/>
      <c r="E1" s="227"/>
      <c r="F1" s="227"/>
      <c r="K1" s="159" t="s">
        <v>120</v>
      </c>
      <c r="L1" s="159"/>
      <c r="M1" s="159"/>
      <c r="N1" s="159"/>
      <c r="O1" s="229"/>
      <c r="P1" s="229"/>
      <c r="Q1" s="229"/>
      <c r="R1" s="227"/>
    </row>
    <row r="2" spans="1:19" s="160" customFormat="1" ht="20.100000000000001" customHeight="1" x14ac:dyDescent="0.25">
      <c r="A2" s="161" t="s">
        <v>804</v>
      </c>
      <c r="B2" s="161"/>
      <c r="C2" s="161"/>
      <c r="D2" s="161"/>
      <c r="E2" s="161"/>
      <c r="F2" s="161"/>
      <c r="H2" s="161"/>
      <c r="K2" s="161" t="s">
        <v>804</v>
      </c>
      <c r="L2" s="161"/>
      <c r="M2" s="161"/>
      <c r="N2" s="161"/>
      <c r="O2" s="161"/>
      <c r="P2" s="161"/>
      <c r="Q2" s="161"/>
      <c r="R2" s="161"/>
    </row>
    <row r="3" spans="1:19" s="160" customFormat="1" ht="20.100000000000001" hidden="1" customHeight="1" x14ac:dyDescent="0.25">
      <c r="A3" s="161"/>
      <c r="B3" s="161"/>
      <c r="C3" s="161"/>
      <c r="D3" s="161"/>
      <c r="E3" s="161"/>
      <c r="F3" s="161"/>
      <c r="H3" s="161"/>
      <c r="K3" s="161"/>
      <c r="L3" s="161"/>
      <c r="M3" s="161"/>
      <c r="N3" s="161"/>
      <c r="O3" s="161"/>
      <c r="P3" s="161"/>
      <c r="Q3" s="161"/>
      <c r="R3" s="161"/>
    </row>
    <row r="4" spans="1:19" s="164" customFormat="1" ht="15" x14ac:dyDescent="0.2">
      <c r="A4" s="163"/>
      <c r="B4" s="163"/>
      <c r="C4" s="163"/>
      <c r="D4" s="163"/>
      <c r="E4" s="163"/>
      <c r="F4" s="163"/>
      <c r="K4" s="159"/>
      <c r="L4" s="159"/>
      <c r="M4" s="159"/>
      <c r="N4" s="159"/>
      <c r="O4" s="163"/>
      <c r="P4" s="163"/>
      <c r="Q4" s="163"/>
      <c r="R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K7" s="1176"/>
      <c r="L7" s="1215"/>
      <c r="M7" s="173"/>
      <c r="N7" s="225" t="s">
        <v>301</v>
      </c>
      <c r="O7" s="225"/>
      <c r="P7" s="225"/>
      <c r="Q7" s="225"/>
      <c r="R7" s="225"/>
      <c r="S7" s="224"/>
    </row>
    <row r="8" spans="1:19" s="6" customFormat="1" ht="39.950000000000003" customHeight="1" x14ac:dyDescent="0.2">
      <c r="A8" s="1127" t="s">
        <v>203</v>
      </c>
      <c r="B8" s="1220"/>
      <c r="C8" s="1220"/>
      <c r="D8" s="1220"/>
      <c r="E8" s="1220"/>
      <c r="F8" s="1220"/>
      <c r="G8" s="1220"/>
      <c r="H8" s="1220"/>
      <c r="I8" s="1220"/>
      <c r="K8" s="1127" t="s">
        <v>204</v>
      </c>
      <c r="L8" s="1220"/>
      <c r="M8" s="1220"/>
      <c r="N8" s="1220"/>
      <c r="O8" s="1220"/>
      <c r="P8" s="1220"/>
      <c r="Q8" s="1220"/>
      <c r="R8" s="1220"/>
      <c r="S8" s="1220"/>
    </row>
    <row r="9" spans="1:19" s="6" customFormat="1" ht="18" customHeight="1" x14ac:dyDescent="0.2">
      <c r="A9" s="7" t="s">
        <v>53</v>
      </c>
      <c r="B9" s="39"/>
      <c r="C9" s="20"/>
      <c r="D9" s="18"/>
      <c r="E9" s="18"/>
      <c r="F9" s="18"/>
      <c r="G9" s="18"/>
      <c r="H9" s="18"/>
      <c r="I9" s="18"/>
      <c r="K9" s="7" t="s">
        <v>53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55</v>
      </c>
      <c r="B10" s="39"/>
      <c r="C10" s="20">
        <v>16851.944889999999</v>
      </c>
      <c r="D10" s="18">
        <v>84.878870000000006</v>
      </c>
      <c r="E10" s="18">
        <v>71.844319999999996</v>
      </c>
      <c r="F10" s="18">
        <v>198.57953000000001</v>
      </c>
      <c r="G10" s="18">
        <v>2361.1834800000001</v>
      </c>
      <c r="H10" s="18">
        <v>170.99258</v>
      </c>
      <c r="I10" s="18">
        <v>1117.0829900000001</v>
      </c>
      <c r="K10" s="10" t="s">
        <v>55</v>
      </c>
      <c r="L10" s="39"/>
      <c r="M10" s="20">
        <v>8629.20543</v>
      </c>
      <c r="N10" s="18">
        <v>1300.559</v>
      </c>
      <c r="O10" s="18">
        <v>2079.4664600000001</v>
      </c>
      <c r="P10" s="18">
        <v>47.235869999999998</v>
      </c>
      <c r="Q10" s="18">
        <v>600.40584999999999</v>
      </c>
      <c r="R10" s="18">
        <v>157.45623000000001</v>
      </c>
      <c r="S10" s="18">
        <v>33.054290000000002</v>
      </c>
    </row>
    <row r="11" spans="1:19" s="6" customFormat="1" x14ac:dyDescent="0.2">
      <c r="A11" s="37" t="s">
        <v>58</v>
      </c>
      <c r="B11" s="39"/>
      <c r="C11" s="20">
        <v>16341.64457</v>
      </c>
      <c r="D11" s="18">
        <v>84.878870000000006</v>
      </c>
      <c r="E11" s="18">
        <v>71.844319999999996</v>
      </c>
      <c r="F11" s="18">
        <v>192.71231</v>
      </c>
      <c r="G11" s="18">
        <v>2361.1834800000001</v>
      </c>
      <c r="H11" s="18">
        <v>170.99258</v>
      </c>
      <c r="I11" s="18">
        <v>1093.7512099999999</v>
      </c>
      <c r="K11" s="37" t="s">
        <v>58</v>
      </c>
      <c r="L11" s="39"/>
      <c r="M11" s="20">
        <v>8152.2811899999997</v>
      </c>
      <c r="N11" s="18">
        <v>1296.38192</v>
      </c>
      <c r="O11" s="18">
        <v>2079.4664600000001</v>
      </c>
      <c r="P11" s="18">
        <v>47.235869999999998</v>
      </c>
      <c r="Q11" s="18">
        <v>600.40584999999999</v>
      </c>
      <c r="R11" s="18">
        <v>157.45623000000001</v>
      </c>
      <c r="S11" s="18">
        <v>33.054290000000002</v>
      </c>
    </row>
    <row r="12" spans="1:19" s="6" customFormat="1" x14ac:dyDescent="0.2">
      <c r="A12" s="37" t="s">
        <v>97</v>
      </c>
      <c r="B12" s="39"/>
      <c r="C12" s="20">
        <v>510.30032</v>
      </c>
      <c r="D12" s="18">
        <v>0</v>
      </c>
      <c r="E12" s="18">
        <v>0</v>
      </c>
      <c r="F12" s="18">
        <v>5.86721</v>
      </c>
      <c r="G12" s="18">
        <v>0</v>
      </c>
      <c r="H12" s="18">
        <v>0</v>
      </c>
      <c r="I12" s="18">
        <v>23.331779999999998</v>
      </c>
      <c r="K12" s="37" t="s">
        <v>97</v>
      </c>
      <c r="L12" s="39"/>
      <c r="M12" s="20">
        <v>476.92424</v>
      </c>
      <c r="N12" s="18">
        <v>4.1770800000000001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56</v>
      </c>
      <c r="B13" s="39"/>
      <c r="C13" s="20">
        <v>15.67407</v>
      </c>
      <c r="D13" s="18">
        <v>0</v>
      </c>
      <c r="E13" s="18">
        <v>0</v>
      </c>
      <c r="F13" s="18">
        <v>0</v>
      </c>
      <c r="G13" s="18">
        <v>3.5</v>
      </c>
      <c r="H13" s="18">
        <v>0</v>
      </c>
      <c r="I13" s="18">
        <v>0.75</v>
      </c>
      <c r="K13" s="10" t="s">
        <v>56</v>
      </c>
      <c r="L13" s="39"/>
      <c r="M13" s="20">
        <v>10</v>
      </c>
      <c r="N13" s="18">
        <v>1.4240699999999999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57</v>
      </c>
      <c r="B14" s="39"/>
      <c r="C14" s="20">
        <v>125.1</v>
      </c>
      <c r="D14" s="18">
        <v>0</v>
      </c>
      <c r="E14" s="18">
        <v>0.1</v>
      </c>
      <c r="F14" s="18">
        <v>15</v>
      </c>
      <c r="G14" s="18">
        <v>0</v>
      </c>
      <c r="H14" s="18">
        <v>0</v>
      </c>
      <c r="I14" s="18">
        <v>0</v>
      </c>
      <c r="K14" s="10" t="s">
        <v>57</v>
      </c>
      <c r="L14" s="39"/>
      <c r="M14" s="20">
        <v>110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58</v>
      </c>
      <c r="B15" s="39"/>
      <c r="C15" s="20">
        <v>125.1</v>
      </c>
      <c r="D15" s="18">
        <v>0</v>
      </c>
      <c r="E15" s="18">
        <v>0.1</v>
      </c>
      <c r="F15" s="18">
        <v>15</v>
      </c>
      <c r="G15" s="18">
        <v>0</v>
      </c>
      <c r="H15" s="18">
        <v>0</v>
      </c>
      <c r="I15" s="18">
        <v>0</v>
      </c>
      <c r="K15" s="37" t="s">
        <v>58</v>
      </c>
      <c r="L15" s="39"/>
      <c r="M15" s="20">
        <v>110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5">
        <v>16992.718959999998</v>
      </c>
      <c r="D17" s="22">
        <v>84.878870000000006</v>
      </c>
      <c r="E17" s="22">
        <v>71.944320000000005</v>
      </c>
      <c r="F17" s="22">
        <v>213.57953000000001</v>
      </c>
      <c r="G17" s="22">
        <v>2364.6834800000001</v>
      </c>
      <c r="H17" s="22">
        <v>170.99258</v>
      </c>
      <c r="I17" s="22">
        <v>1117.8329900000001</v>
      </c>
      <c r="K17" s="13" t="s">
        <v>14</v>
      </c>
      <c r="L17" s="39"/>
      <c r="M17" s="45">
        <v>8749.20543</v>
      </c>
      <c r="N17" s="22">
        <v>1301.98307</v>
      </c>
      <c r="O17" s="22">
        <v>2079.4664600000001</v>
      </c>
      <c r="P17" s="22">
        <v>47.235869999999998</v>
      </c>
      <c r="Q17" s="22">
        <v>600.40584999999999</v>
      </c>
      <c r="R17" s="22">
        <v>157.45623000000001</v>
      </c>
      <c r="S17" s="22">
        <v>33.054290000000002</v>
      </c>
    </row>
    <row r="18" spans="1:19" s="8" customFormat="1" ht="18" customHeight="1" x14ac:dyDescent="0.2">
      <c r="A18" s="7" t="s">
        <v>302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302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59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59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58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58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97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60</v>
      </c>
      <c r="B22" s="10"/>
      <c r="C22" s="20">
        <v>180.17241000000001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180.17241000000001</v>
      </c>
      <c r="J22" s="9"/>
      <c r="K22" s="10" t="s">
        <v>60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180.17241000000001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180.17241000000001</v>
      </c>
      <c r="K23" s="37" t="s">
        <v>58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180.17241000000001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180.17241000000001</v>
      </c>
      <c r="K25" s="13" t="s">
        <v>14</v>
      </c>
      <c r="L25" s="39"/>
      <c r="M25" s="45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61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61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55</v>
      </c>
      <c r="B27" s="39"/>
      <c r="C27" s="20">
        <v>40499.173470000002</v>
      </c>
      <c r="D27" s="18">
        <v>3426.9130700000001</v>
      </c>
      <c r="E27" s="18">
        <v>5831.0971399999999</v>
      </c>
      <c r="F27" s="18">
        <v>820.60071000000005</v>
      </c>
      <c r="G27" s="18">
        <v>4961.5877499999997</v>
      </c>
      <c r="H27" s="18">
        <v>713.98094000000003</v>
      </c>
      <c r="I27" s="18">
        <v>5454.0599300000003</v>
      </c>
      <c r="K27" s="10" t="s">
        <v>55</v>
      </c>
      <c r="L27" s="39"/>
      <c r="M27" s="20">
        <v>10681.760420000001</v>
      </c>
      <c r="N27" s="18">
        <v>2551.9908799999998</v>
      </c>
      <c r="O27" s="18">
        <v>1016.28968</v>
      </c>
      <c r="P27" s="18">
        <v>1421.11005</v>
      </c>
      <c r="Q27" s="18">
        <v>904.38184000000001</v>
      </c>
      <c r="R27" s="18">
        <v>1774.95009</v>
      </c>
      <c r="S27" s="18">
        <v>940.45097999999996</v>
      </c>
    </row>
    <row r="28" spans="1:19" s="6" customFormat="1" x14ac:dyDescent="0.2">
      <c r="A28" s="37" t="s">
        <v>58</v>
      </c>
      <c r="B28" s="39"/>
      <c r="C28" s="20">
        <v>40446.621930000001</v>
      </c>
      <c r="D28" s="18">
        <v>3389.4537799999998</v>
      </c>
      <c r="E28" s="18">
        <v>5826.5710099999997</v>
      </c>
      <c r="F28" s="18">
        <v>820.60071000000005</v>
      </c>
      <c r="G28" s="18">
        <v>4961.5877499999997</v>
      </c>
      <c r="H28" s="18">
        <v>713.98094000000003</v>
      </c>
      <c r="I28" s="18">
        <v>5454.0599300000003</v>
      </c>
      <c r="K28" s="37" t="s">
        <v>58</v>
      </c>
      <c r="L28" s="39"/>
      <c r="M28" s="20">
        <v>10671.194289999999</v>
      </c>
      <c r="N28" s="18">
        <v>2551.9908799999998</v>
      </c>
      <c r="O28" s="18">
        <v>1016.28968</v>
      </c>
      <c r="P28" s="18">
        <v>1421.11005</v>
      </c>
      <c r="Q28" s="18">
        <v>904.38184000000001</v>
      </c>
      <c r="R28" s="18">
        <v>1774.95009</v>
      </c>
      <c r="S28" s="18">
        <v>940.45097999999996</v>
      </c>
    </row>
    <row r="29" spans="1:19" s="6" customFormat="1" x14ac:dyDescent="0.2">
      <c r="A29" s="37" t="s">
        <v>97</v>
      </c>
      <c r="B29" s="39"/>
      <c r="C29" s="20">
        <v>52.551540000000003</v>
      </c>
      <c r="D29" s="18">
        <v>37.459290000000003</v>
      </c>
      <c r="E29" s="18">
        <v>4.5261199999999997</v>
      </c>
      <c r="F29" s="18">
        <v>0</v>
      </c>
      <c r="G29" s="18">
        <v>0</v>
      </c>
      <c r="H29" s="18">
        <v>0</v>
      </c>
      <c r="I29" s="18">
        <v>0</v>
      </c>
      <c r="K29" s="37" t="s">
        <v>97</v>
      </c>
      <c r="L29" s="39"/>
      <c r="M29" s="20">
        <v>10.566129999999999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56</v>
      </c>
      <c r="B30" s="39"/>
      <c r="C30" s="20">
        <v>639.79729999999995</v>
      </c>
      <c r="D30" s="18">
        <v>39.775399999999998</v>
      </c>
      <c r="E30" s="18">
        <v>9.8187499999999996</v>
      </c>
      <c r="F30" s="18">
        <v>2.146E-2</v>
      </c>
      <c r="G30" s="18">
        <v>1.92818</v>
      </c>
      <c r="H30" s="18">
        <v>2.3763800000000002</v>
      </c>
      <c r="I30" s="18">
        <v>560.47189000000003</v>
      </c>
      <c r="K30" s="10" t="s">
        <v>56</v>
      </c>
      <c r="L30" s="39"/>
      <c r="M30" s="20">
        <v>7.2561499999999999</v>
      </c>
      <c r="N30" s="18">
        <v>11.541840000000001</v>
      </c>
      <c r="O30" s="18">
        <v>4.2273100000000001</v>
      </c>
      <c r="P30" s="18">
        <v>0</v>
      </c>
      <c r="Q30" s="18">
        <v>4.9570000000000003E-2</v>
      </c>
      <c r="R30" s="18">
        <v>2.3303799999999999</v>
      </c>
      <c r="S30" s="18">
        <v>0</v>
      </c>
    </row>
    <row r="31" spans="1:19" s="6" customFormat="1" x14ac:dyDescent="0.2">
      <c r="A31" s="10" t="s">
        <v>57</v>
      </c>
      <c r="B31" s="39"/>
      <c r="C31" s="20">
        <v>4.5223300000000002</v>
      </c>
      <c r="D31" s="18">
        <v>2.8476300000000001</v>
      </c>
      <c r="E31" s="18">
        <v>0</v>
      </c>
      <c r="F31" s="18">
        <v>0</v>
      </c>
      <c r="G31" s="18">
        <v>0.27442</v>
      </c>
      <c r="H31" s="18">
        <v>0</v>
      </c>
      <c r="I31" s="18">
        <v>0</v>
      </c>
      <c r="K31" s="10" t="s">
        <v>57</v>
      </c>
      <c r="L31" s="39"/>
      <c r="M31" s="20">
        <v>1.10483</v>
      </c>
      <c r="N31" s="18">
        <v>1.404E-2</v>
      </c>
      <c r="O31" s="18">
        <v>0.28142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58</v>
      </c>
      <c r="B32" s="39"/>
      <c r="C32" s="20">
        <v>4.49777</v>
      </c>
      <c r="D32" s="18">
        <v>2.8230599999999999</v>
      </c>
      <c r="E32" s="18">
        <v>0</v>
      </c>
      <c r="F32" s="18">
        <v>0</v>
      </c>
      <c r="G32" s="18">
        <v>0.27442</v>
      </c>
      <c r="H32" s="18">
        <v>0</v>
      </c>
      <c r="I32" s="18">
        <v>0</v>
      </c>
      <c r="K32" s="37" t="s">
        <v>58</v>
      </c>
      <c r="L32" s="39"/>
      <c r="M32" s="20">
        <v>1.10483</v>
      </c>
      <c r="N32" s="18">
        <v>1.404E-2</v>
      </c>
      <c r="O32" s="18">
        <v>0.28142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97</v>
      </c>
      <c r="B33" s="39"/>
      <c r="C33" s="20">
        <v>2.4559999999999998E-2</v>
      </c>
      <c r="D33" s="18">
        <v>2.4559999999999998E-2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97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5">
        <v>41143.4931</v>
      </c>
      <c r="D34" s="22">
        <v>3469.5360900000001</v>
      </c>
      <c r="E34" s="22">
        <v>5840.9158900000002</v>
      </c>
      <c r="F34" s="22">
        <v>820.62216999999998</v>
      </c>
      <c r="G34" s="22">
        <v>4963.7903500000002</v>
      </c>
      <c r="H34" s="22">
        <v>716.35731999999996</v>
      </c>
      <c r="I34" s="22">
        <v>6014.5318200000002</v>
      </c>
      <c r="K34" s="13" t="s">
        <v>14</v>
      </c>
      <c r="L34" s="39"/>
      <c r="M34" s="45">
        <v>10690.12139</v>
      </c>
      <c r="N34" s="22">
        <v>2563.5467600000002</v>
      </c>
      <c r="O34" s="22">
        <v>1020.79841</v>
      </c>
      <c r="P34" s="22">
        <v>1421.11005</v>
      </c>
      <c r="Q34" s="22">
        <v>904.43141000000003</v>
      </c>
      <c r="R34" s="22">
        <v>1777.2804599999999</v>
      </c>
      <c r="S34" s="22">
        <v>940.45097999999996</v>
      </c>
    </row>
    <row r="35" spans="1:19" s="17" customFormat="1" x14ac:dyDescent="0.2">
      <c r="A35" s="13"/>
      <c r="B35" s="39"/>
      <c r="C35" s="45"/>
      <c r="D35" s="22"/>
      <c r="E35" s="22"/>
      <c r="F35" s="22"/>
      <c r="G35" s="22"/>
      <c r="H35" s="22"/>
      <c r="I35" s="22"/>
      <c r="K35" s="13"/>
      <c r="L35" s="39"/>
      <c r="M35" s="45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272</v>
      </c>
      <c r="B36" s="12"/>
      <c r="C36" s="45">
        <v>58316.384469999997</v>
      </c>
      <c r="D36" s="22">
        <v>3554.4149600000001</v>
      </c>
      <c r="E36" s="22">
        <v>5912.8602099999998</v>
      </c>
      <c r="F36" s="22">
        <v>1034.2017000000001</v>
      </c>
      <c r="G36" s="22">
        <v>7328.4738299999999</v>
      </c>
      <c r="H36" s="22">
        <v>887.34988999999996</v>
      </c>
      <c r="I36" s="22">
        <v>7312.5372200000002</v>
      </c>
      <c r="J36" s="9"/>
      <c r="K36" s="13" t="s">
        <v>272</v>
      </c>
      <c r="L36" s="12"/>
      <c r="M36" s="45">
        <v>19439.326830000002</v>
      </c>
      <c r="N36" s="22">
        <v>3865.5298299999999</v>
      </c>
      <c r="O36" s="22">
        <v>3100.26487</v>
      </c>
      <c r="P36" s="22">
        <v>1468.34592</v>
      </c>
      <c r="Q36" s="22">
        <v>1504.83725</v>
      </c>
      <c r="R36" s="22">
        <v>1934.73669</v>
      </c>
      <c r="S36" s="22">
        <v>973.50527</v>
      </c>
    </row>
    <row r="37" spans="1:19" s="11" customFormat="1" ht="5.0999999999999996" customHeight="1" x14ac:dyDescent="0.2">
      <c r="A37" s="13"/>
      <c r="B37" s="12"/>
      <c r="C37" s="1129"/>
      <c r="D37" s="1129"/>
      <c r="E37" s="1129"/>
      <c r="F37" s="1129"/>
      <c r="G37" s="1129"/>
      <c r="H37" s="1129"/>
      <c r="I37" s="1129"/>
      <c r="J37" s="9"/>
      <c r="K37" s="13"/>
      <c r="L37" s="12"/>
      <c r="M37" s="1129"/>
      <c r="N37" s="1129"/>
      <c r="O37" s="1129"/>
      <c r="P37" s="1129"/>
      <c r="Q37" s="1129"/>
      <c r="R37" s="1129"/>
      <c r="S37" s="1129"/>
    </row>
    <row r="38" spans="1:19" s="15" customFormat="1" ht="24.95" customHeight="1" x14ac:dyDescent="0.2">
      <c r="A38" s="1130" t="s">
        <v>175</v>
      </c>
      <c r="B38" s="1153"/>
      <c r="C38" s="1153"/>
      <c r="D38" s="1153"/>
      <c r="E38" s="1153"/>
      <c r="F38" s="1153"/>
      <c r="G38" s="1153"/>
      <c r="H38" s="1153"/>
      <c r="I38" s="1153"/>
      <c r="J38" s="9"/>
      <c r="K38" s="1130" t="s">
        <v>175</v>
      </c>
      <c r="L38" s="1153"/>
      <c r="M38" s="1153"/>
      <c r="N38" s="1153"/>
      <c r="O38" s="1153"/>
      <c r="P38" s="1153"/>
      <c r="Q38" s="1153"/>
      <c r="R38" s="1153"/>
      <c r="S38" s="1153"/>
    </row>
    <row r="39" spans="1:19" s="6" customFormat="1" ht="18" customHeight="1" x14ac:dyDescent="0.2">
      <c r="A39" s="7" t="s">
        <v>53</v>
      </c>
      <c r="B39" s="39"/>
      <c r="C39" s="20"/>
      <c r="D39" s="18"/>
      <c r="E39" s="18"/>
      <c r="F39" s="18"/>
      <c r="G39" s="18"/>
      <c r="H39" s="18"/>
      <c r="I39" s="18"/>
      <c r="K39" s="7" t="s">
        <v>53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62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62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116.10383</v>
      </c>
      <c r="D41" s="18">
        <v>0</v>
      </c>
      <c r="E41" s="18">
        <v>0</v>
      </c>
      <c r="F41" s="18">
        <v>0</v>
      </c>
      <c r="G41" s="18">
        <v>0</v>
      </c>
      <c r="H41" s="18">
        <v>7.3030600000000003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106.04938</v>
      </c>
      <c r="R41" s="18">
        <v>0</v>
      </c>
      <c r="S41" s="18">
        <v>2.7513800000000002</v>
      </c>
    </row>
    <row r="42" spans="1:19" s="6" customFormat="1" x14ac:dyDescent="0.2">
      <c r="A42" s="10" t="s">
        <v>16</v>
      </c>
      <c r="B42" s="39"/>
      <c r="C42" s="20">
        <v>2022.1840299999999</v>
      </c>
      <c r="D42" s="18">
        <v>0.29299999999999998</v>
      </c>
      <c r="E42" s="18">
        <v>5.9650000000000002E-2</v>
      </c>
      <c r="F42" s="18">
        <v>8.5078399999999998</v>
      </c>
      <c r="G42" s="18">
        <v>0</v>
      </c>
      <c r="H42" s="18">
        <v>55.839680000000001</v>
      </c>
      <c r="I42" s="18">
        <v>53.425150000000002</v>
      </c>
      <c r="K42" s="10" t="s">
        <v>16</v>
      </c>
      <c r="L42" s="39"/>
      <c r="M42" s="20">
        <v>0</v>
      </c>
      <c r="N42" s="18">
        <v>1382.1277</v>
      </c>
      <c r="O42" s="18">
        <v>0</v>
      </c>
      <c r="P42" s="18">
        <v>0</v>
      </c>
      <c r="Q42" s="18">
        <v>0.48879</v>
      </c>
      <c r="R42" s="18">
        <v>521.35721000000001</v>
      </c>
      <c r="S42" s="18">
        <v>8.5000000000000006E-2</v>
      </c>
    </row>
    <row r="43" spans="1:19" s="6" customFormat="1" x14ac:dyDescent="0.2">
      <c r="A43" s="10" t="s">
        <v>63</v>
      </c>
      <c r="B43" s="39"/>
      <c r="C43" s="20">
        <v>34.012979999999999</v>
      </c>
      <c r="D43" s="18">
        <v>9.8000000000000004E-2</v>
      </c>
      <c r="E43" s="18">
        <v>0</v>
      </c>
      <c r="F43" s="18">
        <v>0</v>
      </c>
      <c r="G43" s="18">
        <v>0.35</v>
      </c>
      <c r="H43" s="18">
        <v>0</v>
      </c>
      <c r="I43" s="18">
        <v>0</v>
      </c>
      <c r="K43" s="10" t="s">
        <v>63</v>
      </c>
      <c r="L43" s="39"/>
      <c r="M43" s="20">
        <v>1.11971</v>
      </c>
      <c r="N43" s="18">
        <v>22.24776</v>
      </c>
      <c r="O43" s="18">
        <v>0</v>
      </c>
      <c r="P43" s="18">
        <v>0</v>
      </c>
      <c r="Q43" s="18">
        <v>0</v>
      </c>
      <c r="R43" s="18">
        <v>10.197509999999999</v>
      </c>
      <c r="S43" s="18">
        <v>0</v>
      </c>
    </row>
    <row r="44" spans="1:19" s="6" customFormat="1" x14ac:dyDescent="0.2">
      <c r="A44" s="10" t="s">
        <v>740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64</v>
      </c>
      <c r="B45" s="39"/>
      <c r="C45" s="20"/>
      <c r="D45" s="18"/>
      <c r="E45" s="18"/>
      <c r="F45" s="18"/>
      <c r="G45" s="18"/>
      <c r="H45" s="18"/>
      <c r="I45" s="18"/>
      <c r="K45" s="10" t="s">
        <v>64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73</v>
      </c>
      <c r="B46" s="39"/>
      <c r="C46" s="20"/>
      <c r="D46" s="18"/>
      <c r="E46" s="18"/>
      <c r="F46" s="18"/>
      <c r="G46" s="18"/>
      <c r="H46" s="18"/>
      <c r="I46" s="18"/>
      <c r="K46" s="10" t="s">
        <v>73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74</v>
      </c>
      <c r="B47" s="39"/>
      <c r="C47" s="20">
        <v>272.11165999999997</v>
      </c>
      <c r="D47" s="18">
        <v>5.3931300000000002</v>
      </c>
      <c r="E47" s="18">
        <v>0.92412000000000005</v>
      </c>
      <c r="F47" s="18">
        <v>1.3384199999999999</v>
      </c>
      <c r="G47" s="18">
        <v>32.186630000000001</v>
      </c>
      <c r="H47" s="18">
        <v>7.6887400000000001</v>
      </c>
      <c r="I47" s="18">
        <v>35.471699999999998</v>
      </c>
      <c r="K47" s="10" t="s">
        <v>74</v>
      </c>
      <c r="L47" s="39"/>
      <c r="M47" s="20">
        <v>59.032409999999999</v>
      </c>
      <c r="N47" s="18">
        <v>116.45352</v>
      </c>
      <c r="O47" s="18">
        <v>4.8074300000000001</v>
      </c>
      <c r="P47" s="18">
        <v>0</v>
      </c>
      <c r="Q47" s="18">
        <v>2.7360000000000002</v>
      </c>
      <c r="R47" s="18">
        <v>6.0795599999999999</v>
      </c>
      <c r="S47" s="18">
        <v>0</v>
      </c>
    </row>
    <row r="48" spans="1:19" s="6" customFormat="1" x14ac:dyDescent="0.2">
      <c r="A48" s="10" t="s">
        <v>66</v>
      </c>
      <c r="B48" s="39"/>
      <c r="C48" s="20"/>
      <c r="D48" s="18"/>
      <c r="E48" s="18"/>
      <c r="F48" s="18"/>
      <c r="G48" s="18"/>
      <c r="H48" s="18"/>
      <c r="I48" s="18"/>
      <c r="K48" s="10" t="s">
        <v>66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67</v>
      </c>
      <c r="B49" s="39"/>
      <c r="C49" s="20">
        <v>35.336790000000001</v>
      </c>
      <c r="D49" s="18">
        <v>4.6340300000000001</v>
      </c>
      <c r="E49" s="18">
        <v>0</v>
      </c>
      <c r="F49" s="18">
        <v>0</v>
      </c>
      <c r="G49" s="18">
        <v>0</v>
      </c>
      <c r="H49" s="18">
        <v>0</v>
      </c>
      <c r="I49" s="18">
        <v>1.3481700000000001</v>
      </c>
      <c r="K49" s="10" t="s">
        <v>67</v>
      </c>
      <c r="L49" s="39"/>
      <c r="M49" s="20">
        <v>0</v>
      </c>
      <c r="N49" s="18">
        <v>8.4378499999999992</v>
      </c>
      <c r="O49" s="18">
        <v>20.5</v>
      </c>
      <c r="P49" s="18">
        <v>0</v>
      </c>
      <c r="Q49" s="18">
        <v>0.41674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2479.74928</v>
      </c>
      <c r="D50" s="22">
        <v>10.41816</v>
      </c>
      <c r="E50" s="22">
        <v>0.98377000000000003</v>
      </c>
      <c r="F50" s="22">
        <v>9.8462599999999991</v>
      </c>
      <c r="G50" s="22">
        <v>32.536630000000002</v>
      </c>
      <c r="H50" s="22">
        <v>70.831479999999999</v>
      </c>
      <c r="I50" s="22">
        <v>90.24503</v>
      </c>
      <c r="K50" s="13" t="s">
        <v>14</v>
      </c>
      <c r="L50" s="39"/>
      <c r="M50" s="45">
        <v>60.152119999999996</v>
      </c>
      <c r="N50" s="22">
        <v>1529.26683</v>
      </c>
      <c r="O50" s="22">
        <v>25.30743</v>
      </c>
      <c r="P50" s="22">
        <v>0</v>
      </c>
      <c r="Q50" s="22">
        <v>109.69092000000001</v>
      </c>
      <c r="R50" s="22">
        <v>537.63427999999999</v>
      </c>
      <c r="S50" s="22">
        <v>2.8363800000000001</v>
      </c>
    </row>
    <row r="51" spans="1:19" s="17" customFormat="1" ht="22.5" customHeight="1" x14ac:dyDescent="0.2">
      <c r="A51" s="776" t="s">
        <v>835</v>
      </c>
      <c r="B51" s="39"/>
      <c r="C51" s="775"/>
      <c r="D51" s="774"/>
      <c r="E51" s="774"/>
      <c r="F51" s="774"/>
      <c r="G51" s="774"/>
      <c r="H51" s="774"/>
      <c r="I51" s="774"/>
      <c r="K51" s="776" t="s">
        <v>835</v>
      </c>
      <c r="L51" s="39"/>
      <c r="M51" s="775"/>
      <c r="N51" s="774"/>
      <c r="O51" s="774"/>
      <c r="P51" s="774"/>
      <c r="Q51" s="774"/>
      <c r="R51" s="774"/>
      <c r="S51" s="774"/>
    </row>
    <row r="52" spans="1:19" s="17" customFormat="1" ht="12.75" customHeight="1" x14ac:dyDescent="0.2">
      <c r="A52" s="10" t="s">
        <v>837</v>
      </c>
      <c r="B52" s="39"/>
      <c r="C52" s="775">
        <v>2170.7846800000002</v>
      </c>
      <c r="D52" s="774">
        <v>0.78942999999999997</v>
      </c>
      <c r="E52" s="774">
        <v>5.9650000000000002E-2</v>
      </c>
      <c r="F52" s="774">
        <v>9.8462599999999991</v>
      </c>
      <c r="G52" s="774">
        <v>0</v>
      </c>
      <c r="H52" s="774">
        <v>53.126109999999997</v>
      </c>
      <c r="I52" s="774">
        <v>40.759509999999999</v>
      </c>
      <c r="K52" s="10" t="s">
        <v>837</v>
      </c>
      <c r="L52" s="39"/>
      <c r="M52" s="775">
        <v>5.1433600000000004</v>
      </c>
      <c r="N52" s="774">
        <v>1529.2621899999999</v>
      </c>
      <c r="O52" s="774">
        <v>1.4E-2</v>
      </c>
      <c r="P52" s="774">
        <v>0</v>
      </c>
      <c r="Q52" s="774">
        <v>0</v>
      </c>
      <c r="R52" s="774">
        <v>531.78417999999999</v>
      </c>
      <c r="S52" s="774">
        <v>0</v>
      </c>
    </row>
    <row r="53" spans="1:19" s="6" customFormat="1" ht="18" customHeight="1" x14ac:dyDescent="0.2">
      <c r="A53" s="7" t="s">
        <v>61</v>
      </c>
      <c r="B53" s="39"/>
      <c r="C53" s="20"/>
      <c r="D53" s="18"/>
      <c r="E53" s="18"/>
      <c r="F53" s="18"/>
      <c r="G53" s="18"/>
      <c r="H53" s="18"/>
      <c r="I53" s="18"/>
      <c r="K53" s="7" t="s">
        <v>61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62</v>
      </c>
      <c r="B54" s="39"/>
      <c r="C54" s="20">
        <v>18.583200000000001</v>
      </c>
      <c r="D54" s="18">
        <v>5.8618800000000002</v>
      </c>
      <c r="E54" s="18">
        <v>0.85145000000000004</v>
      </c>
      <c r="F54" s="18">
        <v>0</v>
      </c>
      <c r="G54" s="18">
        <v>1.17235</v>
      </c>
      <c r="H54" s="18">
        <v>0</v>
      </c>
      <c r="I54" s="18">
        <v>9.9839999999999998E-2</v>
      </c>
      <c r="K54" s="10" t="s">
        <v>62</v>
      </c>
      <c r="L54" s="39"/>
      <c r="M54" s="20">
        <v>6.7511000000000001</v>
      </c>
      <c r="N54" s="18">
        <v>1.1446099999999999</v>
      </c>
      <c r="O54" s="18">
        <v>1.77694</v>
      </c>
      <c r="P54" s="18">
        <v>0</v>
      </c>
      <c r="Q54" s="18">
        <v>0</v>
      </c>
      <c r="R54" s="18">
        <v>0.92503999999999997</v>
      </c>
      <c r="S54" s="18">
        <v>0</v>
      </c>
    </row>
    <row r="55" spans="1:19" s="6" customFormat="1" x14ac:dyDescent="0.2">
      <c r="A55" s="10" t="s">
        <v>15</v>
      </c>
      <c r="B55" s="39"/>
      <c r="C55" s="20">
        <v>120.93386</v>
      </c>
      <c r="D55" s="18">
        <v>0.61643999999999999</v>
      </c>
      <c r="E55" s="18">
        <v>4.7861799999999999</v>
      </c>
      <c r="F55" s="18">
        <v>16.588470000000001</v>
      </c>
      <c r="G55" s="18">
        <v>34.030810000000002</v>
      </c>
      <c r="H55" s="18">
        <v>0</v>
      </c>
      <c r="I55" s="18">
        <v>5.5646599999999999</v>
      </c>
      <c r="K55" s="10" t="s">
        <v>15</v>
      </c>
      <c r="L55" s="39"/>
      <c r="M55" s="20">
        <v>1.1582600000000001</v>
      </c>
      <c r="N55" s="18">
        <v>11.17873</v>
      </c>
      <c r="O55" s="18">
        <v>1.90404</v>
      </c>
      <c r="P55" s="18">
        <v>0.57879000000000003</v>
      </c>
      <c r="Q55" s="18">
        <v>0.25507000000000002</v>
      </c>
      <c r="R55" s="18">
        <v>6.0325100000000003</v>
      </c>
      <c r="S55" s="18">
        <v>38.239899999999999</v>
      </c>
    </row>
    <row r="56" spans="1:19" s="6" customFormat="1" x14ac:dyDescent="0.2">
      <c r="A56" s="10" t="s">
        <v>16</v>
      </c>
      <c r="B56" s="39"/>
      <c r="C56" s="20">
        <v>168.15143</v>
      </c>
      <c r="D56" s="18">
        <v>0.13647000000000001</v>
      </c>
      <c r="E56" s="18">
        <v>1.1616</v>
      </c>
      <c r="F56" s="18">
        <v>9.2999999999999992E-3</v>
      </c>
      <c r="G56" s="18">
        <v>2.9383900000000001</v>
      </c>
      <c r="H56" s="18">
        <v>0.66961000000000004</v>
      </c>
      <c r="I56" s="18">
        <v>148.36580000000001</v>
      </c>
      <c r="K56" s="10" t="s">
        <v>16</v>
      </c>
      <c r="L56" s="39"/>
      <c r="M56" s="20">
        <v>0.69240000000000002</v>
      </c>
      <c r="N56" s="18">
        <v>2.97607</v>
      </c>
      <c r="O56" s="18">
        <v>0</v>
      </c>
      <c r="P56" s="18">
        <v>0</v>
      </c>
      <c r="Q56" s="18">
        <v>0.99117</v>
      </c>
      <c r="R56" s="18">
        <v>9.6198099999999993</v>
      </c>
      <c r="S56" s="18">
        <v>0.59082000000000001</v>
      </c>
    </row>
    <row r="57" spans="1:19" s="6" customFormat="1" x14ac:dyDescent="0.2">
      <c r="A57" s="10" t="s">
        <v>63</v>
      </c>
      <c r="B57" s="39"/>
      <c r="C57" s="20">
        <v>14.687860000000001</v>
      </c>
      <c r="D57" s="18">
        <v>2.83168</v>
      </c>
      <c r="E57" s="18">
        <v>0.79779999999999995</v>
      </c>
      <c r="F57" s="18">
        <v>1.0460000000000001E-2</v>
      </c>
      <c r="G57" s="18">
        <v>5.8842800000000004</v>
      </c>
      <c r="H57" s="18">
        <v>0</v>
      </c>
      <c r="I57" s="18">
        <v>3.8157000000000001</v>
      </c>
      <c r="K57" s="10" t="s">
        <v>63</v>
      </c>
      <c r="L57" s="39"/>
      <c r="M57" s="20">
        <v>0</v>
      </c>
      <c r="N57" s="18">
        <v>0.95798000000000005</v>
      </c>
      <c r="O57" s="18">
        <v>0</v>
      </c>
      <c r="P57" s="18">
        <v>0</v>
      </c>
      <c r="Q57" s="18">
        <v>0.12959999999999999</v>
      </c>
      <c r="R57" s="18">
        <v>0.26036999999999999</v>
      </c>
      <c r="S57" s="18">
        <v>0</v>
      </c>
    </row>
    <row r="58" spans="1:19" s="6" customFormat="1" x14ac:dyDescent="0.2">
      <c r="A58" s="10" t="s">
        <v>740</v>
      </c>
      <c r="B58" s="39"/>
      <c r="C58" s="20">
        <v>1.39191</v>
      </c>
      <c r="D58" s="18">
        <v>5.3679999999999999E-2</v>
      </c>
      <c r="E58" s="18">
        <v>0.30907000000000001</v>
      </c>
      <c r="F58" s="18">
        <v>0.82494000000000001</v>
      </c>
      <c r="G58" s="18">
        <v>0</v>
      </c>
      <c r="H58" s="18">
        <v>0</v>
      </c>
      <c r="I58" s="18">
        <v>0.16485</v>
      </c>
      <c r="K58" s="10" t="s">
        <v>740</v>
      </c>
      <c r="L58" s="39"/>
      <c r="M58" s="20">
        <v>0</v>
      </c>
      <c r="N58" s="18">
        <v>2.3769999999999999E-2</v>
      </c>
      <c r="O58" s="18">
        <v>0</v>
      </c>
      <c r="P58" s="18">
        <v>0</v>
      </c>
      <c r="Q58" s="18">
        <v>0</v>
      </c>
      <c r="R58" s="18">
        <v>0</v>
      </c>
      <c r="S58" s="18">
        <v>1.5599999999999999E-2</v>
      </c>
    </row>
    <row r="59" spans="1:19" s="6" customFormat="1" x14ac:dyDescent="0.2">
      <c r="A59" s="10" t="s">
        <v>64</v>
      </c>
      <c r="B59" s="39"/>
      <c r="C59" s="20"/>
      <c r="D59" s="18"/>
      <c r="E59" s="18"/>
      <c r="F59" s="18"/>
      <c r="G59" s="18"/>
      <c r="H59" s="18"/>
      <c r="I59" s="18"/>
      <c r="K59" s="10" t="s">
        <v>64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73</v>
      </c>
      <c r="B60" s="39"/>
      <c r="C60" s="20"/>
      <c r="D60" s="18"/>
      <c r="E60" s="18"/>
      <c r="F60" s="18"/>
      <c r="G60" s="18"/>
      <c r="H60" s="18"/>
      <c r="I60" s="18"/>
      <c r="K60" s="10" t="s">
        <v>73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74</v>
      </c>
      <c r="B61" s="39"/>
      <c r="C61" s="20">
        <v>43.539239999999999</v>
      </c>
      <c r="D61" s="18">
        <v>19.510919999999999</v>
      </c>
      <c r="E61" s="18">
        <v>0</v>
      </c>
      <c r="F61" s="18">
        <v>3.7949999999999998E-2</v>
      </c>
      <c r="G61" s="18">
        <v>1.6843399999999999</v>
      </c>
      <c r="H61" s="18">
        <v>0</v>
      </c>
      <c r="I61" s="18">
        <v>7.3591699999999998</v>
      </c>
      <c r="K61" s="10" t="s">
        <v>74</v>
      </c>
      <c r="L61" s="39"/>
      <c r="M61" s="20">
        <v>3.3639000000000001</v>
      </c>
      <c r="N61" s="18">
        <v>8.6788900000000009</v>
      </c>
      <c r="O61" s="18">
        <v>0</v>
      </c>
      <c r="P61" s="18">
        <v>0.10349999999999999</v>
      </c>
      <c r="Q61" s="18">
        <v>0</v>
      </c>
      <c r="R61" s="18">
        <v>2.2666599999999999</v>
      </c>
      <c r="S61" s="18">
        <v>0.53391999999999995</v>
      </c>
    </row>
    <row r="62" spans="1:19" s="6" customFormat="1" x14ac:dyDescent="0.2">
      <c r="A62" s="10" t="s">
        <v>66</v>
      </c>
      <c r="B62" s="39"/>
      <c r="C62" s="20"/>
      <c r="D62" s="18"/>
      <c r="E62" s="18"/>
      <c r="F62" s="18"/>
      <c r="G62" s="18"/>
      <c r="H62" s="18"/>
      <c r="I62" s="18"/>
      <c r="K62" s="10" t="s">
        <v>66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67</v>
      </c>
      <c r="B63" s="39"/>
      <c r="C63" s="20">
        <v>922.53468999999996</v>
      </c>
      <c r="D63" s="18">
        <v>26.013719999999999</v>
      </c>
      <c r="E63" s="18">
        <v>4.8955599999999997</v>
      </c>
      <c r="F63" s="18">
        <v>0</v>
      </c>
      <c r="G63" s="18">
        <v>414.77424999999999</v>
      </c>
      <c r="H63" s="18">
        <v>192.90702999999999</v>
      </c>
      <c r="I63" s="18">
        <v>4.82186</v>
      </c>
      <c r="K63" s="10" t="s">
        <v>67</v>
      </c>
      <c r="L63" s="39"/>
      <c r="M63" s="20">
        <v>72.317149999999998</v>
      </c>
      <c r="N63" s="18">
        <v>3.6716899999999999</v>
      </c>
      <c r="O63" s="18">
        <v>3.0171100000000002</v>
      </c>
      <c r="P63" s="18">
        <v>0</v>
      </c>
      <c r="Q63" s="18">
        <v>0</v>
      </c>
      <c r="R63" s="18">
        <v>200.11633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5">
        <v>1289.8221900000001</v>
      </c>
      <c r="D64" s="22">
        <v>55.02478</v>
      </c>
      <c r="E64" s="22">
        <v>12.80166</v>
      </c>
      <c r="F64" s="22">
        <v>17.471119999999999</v>
      </c>
      <c r="G64" s="22">
        <v>460.48442</v>
      </c>
      <c r="H64" s="22">
        <v>193.57664</v>
      </c>
      <c r="I64" s="22">
        <v>170.19186999999999</v>
      </c>
      <c r="K64" s="13" t="s">
        <v>14</v>
      </c>
      <c r="L64" s="39"/>
      <c r="M64" s="45">
        <v>84.282799999999995</v>
      </c>
      <c r="N64" s="22">
        <v>28.631730000000001</v>
      </c>
      <c r="O64" s="22">
        <v>6.6980899999999997</v>
      </c>
      <c r="P64" s="22">
        <v>0.68228999999999995</v>
      </c>
      <c r="Q64" s="22">
        <v>1.37584</v>
      </c>
      <c r="R64" s="22">
        <v>219.22071</v>
      </c>
      <c r="S64" s="22">
        <v>39.380229999999997</v>
      </c>
    </row>
    <row r="65" spans="1:19" s="17" customFormat="1" x14ac:dyDescent="0.2">
      <c r="A65" s="13"/>
      <c r="B65" s="39"/>
      <c r="C65" s="45"/>
      <c r="D65" s="22"/>
      <c r="E65" s="22"/>
      <c r="F65" s="22"/>
      <c r="G65" s="22"/>
      <c r="H65" s="22"/>
      <c r="I65" s="22"/>
      <c r="K65" s="13"/>
      <c r="L65" s="39"/>
      <c r="M65" s="45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272</v>
      </c>
      <c r="B66" s="12"/>
      <c r="C66" s="45">
        <v>3769.5714699999999</v>
      </c>
      <c r="D66" s="22">
        <v>65.442939999999993</v>
      </c>
      <c r="E66" s="22">
        <v>13.78543</v>
      </c>
      <c r="F66" s="22">
        <v>27.31737</v>
      </c>
      <c r="G66" s="22">
        <v>493.02105</v>
      </c>
      <c r="H66" s="22">
        <v>264.40813000000003</v>
      </c>
      <c r="I66" s="22">
        <v>260.43689000000001</v>
      </c>
      <c r="J66" s="9"/>
      <c r="K66" s="13" t="s">
        <v>272</v>
      </c>
      <c r="L66" s="12"/>
      <c r="M66" s="45">
        <v>144.43492000000001</v>
      </c>
      <c r="N66" s="22">
        <v>1557.8985600000001</v>
      </c>
      <c r="O66" s="22">
        <v>32.00553</v>
      </c>
      <c r="P66" s="22">
        <v>0.68228999999999995</v>
      </c>
      <c r="Q66" s="22">
        <v>111.06676</v>
      </c>
      <c r="R66" s="22">
        <v>756.85499000000004</v>
      </c>
      <c r="S66" s="22">
        <v>42.216610000000003</v>
      </c>
    </row>
    <row r="67" spans="1:19" s="11" customFormat="1" ht="5.0999999999999996" customHeight="1" x14ac:dyDescent="0.2">
      <c r="A67" s="13"/>
      <c r="B67" s="12"/>
      <c r="C67" s="1129"/>
      <c r="D67" s="1129"/>
      <c r="E67" s="1129"/>
      <c r="F67" s="1129"/>
      <c r="G67" s="1129"/>
      <c r="H67" s="1129"/>
      <c r="I67" s="1129"/>
      <c r="J67" s="9"/>
      <c r="K67" s="13"/>
      <c r="L67" s="12"/>
      <c r="M67" s="1129"/>
      <c r="N67" s="1129"/>
      <c r="O67" s="1129"/>
      <c r="P67" s="1129"/>
      <c r="Q67" s="1129"/>
      <c r="R67" s="1129"/>
      <c r="S67" s="1129"/>
    </row>
    <row r="68" spans="1:19" s="17" customFormat="1" ht="24.95" customHeight="1" x14ac:dyDescent="0.2">
      <c r="A68" s="1130" t="s">
        <v>921</v>
      </c>
      <c r="B68" s="1153"/>
      <c r="C68" s="1153"/>
      <c r="D68" s="1153"/>
      <c r="E68" s="1153"/>
      <c r="F68" s="1153"/>
      <c r="G68" s="1153"/>
      <c r="H68" s="1153"/>
      <c r="I68" s="1153"/>
      <c r="J68" s="9"/>
      <c r="K68" s="1130" t="s">
        <v>919</v>
      </c>
      <c r="L68" s="1153"/>
      <c r="M68" s="1153"/>
      <c r="N68" s="1153"/>
      <c r="O68" s="1153"/>
      <c r="P68" s="1153"/>
      <c r="Q68" s="1153"/>
      <c r="R68" s="1153"/>
      <c r="S68" s="1153"/>
    </row>
    <row r="69" spans="1:19" s="21" customFormat="1" ht="12.75" customHeight="1" x14ac:dyDescent="0.2">
      <c r="A69" s="57" t="s">
        <v>42</v>
      </c>
      <c r="B69" s="19"/>
      <c r="C69" s="20"/>
      <c r="D69" s="18"/>
      <c r="E69" s="18"/>
      <c r="F69" s="18"/>
      <c r="G69" s="18"/>
      <c r="H69" s="18"/>
      <c r="I69" s="18"/>
      <c r="J69" s="9"/>
      <c r="K69" s="57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7" t="s">
        <v>43</v>
      </c>
      <c r="B70" s="19"/>
      <c r="C70" s="20">
        <v>1790.1027099999999</v>
      </c>
      <c r="D70" s="18">
        <v>155.57402999999999</v>
      </c>
      <c r="E70" s="18">
        <v>61.702730000000003</v>
      </c>
      <c r="F70" s="18">
        <v>89.662300000000002</v>
      </c>
      <c r="G70" s="18">
        <v>194.62996999999999</v>
      </c>
      <c r="H70" s="18">
        <v>30.508839999999999</v>
      </c>
      <c r="I70" s="18">
        <v>197.76931999999999</v>
      </c>
      <c r="J70" s="9"/>
      <c r="K70" s="57" t="s">
        <v>43</v>
      </c>
      <c r="L70" s="19"/>
      <c r="M70" s="18">
        <v>749.59661000000006</v>
      </c>
      <c r="N70" s="18">
        <v>85.321560000000005</v>
      </c>
      <c r="O70" s="18">
        <v>30.051459999999999</v>
      </c>
      <c r="P70" s="18">
        <v>94.102609999999999</v>
      </c>
      <c r="Q70" s="18">
        <v>49.889099999999999</v>
      </c>
      <c r="R70" s="18">
        <v>43.409329999999997</v>
      </c>
      <c r="S70" s="18">
        <v>7.8848700000000003</v>
      </c>
    </row>
    <row r="71" spans="1:19" s="21" customFormat="1" ht="12.75" customHeight="1" x14ac:dyDescent="0.2">
      <c r="A71" s="57" t="s">
        <v>17</v>
      </c>
      <c r="B71" s="19"/>
      <c r="C71" s="20">
        <v>393.01672000000002</v>
      </c>
      <c r="D71" s="18">
        <v>49.046280000000003</v>
      </c>
      <c r="E71" s="18">
        <v>177.50528</v>
      </c>
      <c r="F71" s="18">
        <v>13.8293</v>
      </c>
      <c r="G71" s="18">
        <v>19.434170000000002</v>
      </c>
      <c r="H71" s="18">
        <v>3.98271</v>
      </c>
      <c r="I71" s="18">
        <v>16.212140000000002</v>
      </c>
      <c r="J71" s="9"/>
      <c r="K71" s="57" t="s">
        <v>17</v>
      </c>
      <c r="L71" s="19"/>
      <c r="M71" s="18">
        <v>45.400320000000001</v>
      </c>
      <c r="N71" s="18">
        <v>3.9195700000000002</v>
      </c>
      <c r="O71" s="18">
        <v>7.7434399999999997</v>
      </c>
      <c r="P71" s="18">
        <v>10.80607</v>
      </c>
      <c r="Q71" s="18">
        <v>2.32863</v>
      </c>
      <c r="R71" s="18">
        <v>18.186119999999999</v>
      </c>
      <c r="S71" s="18">
        <v>24.622699999999998</v>
      </c>
    </row>
    <row r="72" spans="1:19" s="21" customFormat="1" ht="12.75" customHeight="1" x14ac:dyDescent="0.2">
      <c r="A72" s="57" t="s">
        <v>232</v>
      </c>
      <c r="B72" s="19"/>
      <c r="C72" s="20">
        <v>59.177199999999999</v>
      </c>
      <c r="D72" s="18">
        <v>12.52102</v>
      </c>
      <c r="E72" s="18">
        <v>21.831309999999998</v>
      </c>
      <c r="F72" s="18">
        <v>0.18146999999999999</v>
      </c>
      <c r="G72" s="18">
        <v>4.8125099999999996</v>
      </c>
      <c r="H72" s="18">
        <v>0</v>
      </c>
      <c r="I72" s="18">
        <v>1.9063699999999999</v>
      </c>
      <c r="J72" s="9"/>
      <c r="K72" s="57" t="s">
        <v>232</v>
      </c>
      <c r="L72" s="19"/>
      <c r="M72" s="18">
        <v>11.67376</v>
      </c>
      <c r="N72" s="18">
        <v>2.8786499999999999</v>
      </c>
      <c r="O72" s="18">
        <v>0.12798000000000001</v>
      </c>
      <c r="P72" s="18">
        <v>0.40255999999999997</v>
      </c>
      <c r="Q72" s="18">
        <v>0</v>
      </c>
      <c r="R72" s="18">
        <v>0</v>
      </c>
      <c r="S72" s="18">
        <v>2.8415699999999999</v>
      </c>
    </row>
    <row r="73" spans="1:19" s="11" customFormat="1" ht="12.75" customHeight="1" x14ac:dyDescent="0.2">
      <c r="A73" s="57" t="s">
        <v>233</v>
      </c>
      <c r="B73" s="19"/>
      <c r="C73" s="20">
        <v>208.42348999999999</v>
      </c>
      <c r="D73" s="18">
        <v>20.234829999999999</v>
      </c>
      <c r="E73" s="18">
        <v>131.55422999999999</v>
      </c>
      <c r="F73" s="18">
        <v>1.36283</v>
      </c>
      <c r="G73" s="18">
        <v>8.0270899999999994</v>
      </c>
      <c r="H73" s="18">
        <v>0.37519000000000002</v>
      </c>
      <c r="I73" s="18">
        <v>4.9112099999999996</v>
      </c>
      <c r="J73" s="9"/>
      <c r="K73" s="57" t="s">
        <v>233</v>
      </c>
      <c r="L73" s="19"/>
      <c r="M73" s="18">
        <v>15.06378</v>
      </c>
      <c r="N73" s="18">
        <v>0.54779</v>
      </c>
      <c r="O73" s="18">
        <v>6.7397099999999996</v>
      </c>
      <c r="P73" s="18">
        <v>1.24648</v>
      </c>
      <c r="Q73" s="18">
        <v>7.2209999999999996E-2</v>
      </c>
      <c r="R73" s="18">
        <v>7.8954399999999998</v>
      </c>
      <c r="S73" s="18">
        <v>10.3927</v>
      </c>
    </row>
    <row r="74" spans="1:19" s="11" customFormat="1" ht="12.75" customHeight="1" x14ac:dyDescent="0.2">
      <c r="A74" s="57" t="s">
        <v>234</v>
      </c>
      <c r="B74" s="19"/>
      <c r="C74" s="20">
        <v>125.41603000000001</v>
      </c>
      <c r="D74" s="18">
        <v>16.29044</v>
      </c>
      <c r="E74" s="18">
        <v>24.11974</v>
      </c>
      <c r="F74" s="18">
        <v>12.285</v>
      </c>
      <c r="G74" s="18">
        <v>6.59457</v>
      </c>
      <c r="H74" s="18">
        <v>3.6075200000000001</v>
      </c>
      <c r="I74" s="18">
        <v>9.3945600000000002</v>
      </c>
      <c r="J74" s="9"/>
      <c r="K74" s="57" t="s">
        <v>234</v>
      </c>
      <c r="L74" s="19"/>
      <c r="M74" s="18">
        <v>18.662780000000001</v>
      </c>
      <c r="N74" s="18">
        <v>0.49313000000000001</v>
      </c>
      <c r="O74" s="18">
        <v>0.87575000000000003</v>
      </c>
      <c r="P74" s="18">
        <v>9.1570300000000007</v>
      </c>
      <c r="Q74" s="18">
        <v>2.2564199999999999</v>
      </c>
      <c r="R74" s="18">
        <v>10.29068</v>
      </c>
      <c r="S74" s="18">
        <v>11.38843</v>
      </c>
    </row>
    <row r="75" spans="1:19" s="11" customFormat="1" ht="15" customHeight="1" x14ac:dyDescent="0.2">
      <c r="A75" s="57" t="s">
        <v>190</v>
      </c>
      <c r="B75" s="12"/>
      <c r="C75" s="20">
        <v>10017.040080000001</v>
      </c>
      <c r="D75" s="18">
        <v>2539.1251499999998</v>
      </c>
      <c r="E75" s="18">
        <v>751.07925</v>
      </c>
      <c r="F75" s="18">
        <v>282.97512</v>
      </c>
      <c r="G75" s="18">
        <v>1282.0470700000001</v>
      </c>
      <c r="H75" s="18">
        <v>264.92113999999998</v>
      </c>
      <c r="I75" s="18">
        <v>977.03763000000004</v>
      </c>
      <c r="J75" s="9"/>
      <c r="K75" s="57" t="s">
        <v>190</v>
      </c>
      <c r="L75" s="12"/>
      <c r="M75" s="20">
        <v>2694.9180000000001</v>
      </c>
      <c r="N75" s="18">
        <v>197.16811000000001</v>
      </c>
      <c r="O75" s="18">
        <v>331.06711999999999</v>
      </c>
      <c r="P75" s="18">
        <v>249.11984000000001</v>
      </c>
      <c r="Q75" s="18">
        <v>144.61256</v>
      </c>
      <c r="R75" s="18">
        <v>157.79166000000001</v>
      </c>
      <c r="S75" s="18">
        <v>145.17744999999999</v>
      </c>
    </row>
    <row r="76" spans="1:19" s="6" customFormat="1" x14ac:dyDescent="0.2">
      <c r="A76" s="1130"/>
      <c r="B76" s="1248"/>
      <c r="C76" s="1248"/>
      <c r="D76" s="1248"/>
      <c r="E76" s="1248"/>
      <c r="F76" s="1248"/>
      <c r="G76" s="1248"/>
      <c r="H76" s="1248"/>
      <c r="I76" s="1248"/>
      <c r="J76" s="23"/>
      <c r="K76" s="1130"/>
      <c r="L76" s="1248"/>
      <c r="M76" s="1248"/>
      <c r="N76" s="1248"/>
      <c r="O76" s="1248"/>
      <c r="P76" s="1248"/>
      <c r="Q76" s="1248"/>
      <c r="R76" s="1248"/>
      <c r="S76" s="1248"/>
    </row>
    <row r="77" spans="1:19" s="21" customFormat="1" ht="12.75" customHeight="1" x14ac:dyDescent="0.2">
      <c r="A77" s="24"/>
      <c r="B77" s="59"/>
      <c r="C77" s="18"/>
      <c r="D77" s="18"/>
      <c r="E77" s="18"/>
      <c r="F77" s="18"/>
      <c r="G77" s="18"/>
      <c r="H77" s="18"/>
      <c r="I77" s="71"/>
      <c r="J77" s="25"/>
      <c r="K77" s="24"/>
      <c r="L77" s="59"/>
      <c r="M77" s="18"/>
      <c r="N77" s="18"/>
      <c r="O77" s="18"/>
      <c r="P77" s="18"/>
      <c r="Q77" s="18"/>
      <c r="R77" s="18"/>
      <c r="S77" s="77"/>
    </row>
    <row r="78" spans="1:19" s="28" customFormat="1" ht="12.75" customHeight="1" x14ac:dyDescent="0.2">
      <c r="A78" s="27"/>
      <c r="E78" s="29"/>
      <c r="G78" s="30"/>
      <c r="H78" s="30"/>
      <c r="J78" s="35"/>
      <c r="K78" s="27"/>
      <c r="O78" s="29"/>
      <c r="Q78" s="30"/>
      <c r="R78" s="30"/>
    </row>
    <row r="79" spans="1:19" s="43" customFormat="1" ht="12.75" customHeight="1" x14ac:dyDescent="0.2">
      <c r="A79" s="226"/>
      <c r="B79" s="42"/>
      <c r="C79" s="42"/>
      <c r="D79" s="42"/>
      <c r="E79" s="42"/>
      <c r="F79" s="42"/>
      <c r="G79" s="42"/>
      <c r="H79" s="42"/>
      <c r="I79" s="42"/>
      <c r="J79" s="42"/>
      <c r="K79" s="226"/>
      <c r="L79" s="42"/>
      <c r="M79" s="42"/>
      <c r="N79" s="42"/>
      <c r="O79" s="42"/>
      <c r="P79" s="42"/>
      <c r="Q79" s="42"/>
      <c r="R79" s="42"/>
      <c r="S79" s="42"/>
    </row>
    <row r="80" spans="1:19" s="193" customFormat="1" ht="12.75" customHeight="1" x14ac:dyDescent="0.2">
      <c r="A80" s="71"/>
      <c r="B80" s="72"/>
      <c r="C80" s="72"/>
      <c r="D80" s="72"/>
      <c r="E80" s="72"/>
      <c r="F80" s="72"/>
      <c r="G80" s="72"/>
      <c r="H80" s="72"/>
      <c r="I80" s="72"/>
      <c r="J80" s="72"/>
      <c r="K80" s="71"/>
      <c r="L80" s="72"/>
      <c r="M80" s="72"/>
      <c r="N80" s="72"/>
      <c r="O80" s="72"/>
      <c r="P80" s="72"/>
      <c r="Q80" s="72"/>
      <c r="R80" s="238"/>
    </row>
    <row r="81" spans="1:18" s="193" customFormat="1" ht="12.75" customHeight="1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238"/>
    </row>
    <row r="82" spans="1:18" s="193" customFormat="1" ht="12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238"/>
    </row>
    <row r="83" spans="1:18" s="193" customFormat="1" ht="12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238"/>
    </row>
    <row r="84" spans="1:18" s="193" customFormat="1" ht="12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238"/>
    </row>
    <row r="85" spans="1:18" s="193" customFormat="1" ht="12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238"/>
    </row>
    <row r="86" spans="1:18" s="193" customFormat="1" ht="12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238"/>
    </row>
    <row r="87" spans="1:18" s="193" customFormat="1" ht="12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238"/>
    </row>
    <row r="88" spans="1:18" s="193" customFormat="1" ht="12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238"/>
    </row>
    <row r="89" spans="1:18" s="193" customFormat="1" ht="12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238"/>
    </row>
    <row r="90" spans="1:18" s="193" customFormat="1" ht="12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238"/>
    </row>
    <row r="91" spans="1:18" s="193" customFormat="1" ht="12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238"/>
    </row>
    <row r="92" spans="1:18" s="193" customFormat="1" ht="12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238"/>
    </row>
    <row r="93" spans="1:18" s="193" customFormat="1" ht="12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238"/>
    </row>
    <row r="94" spans="1:18" s="193" customFormat="1" ht="12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238"/>
    </row>
    <row r="95" spans="1:18" s="193" customFormat="1" ht="12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  <c r="P95" s="72"/>
      <c r="Q95" s="72"/>
      <c r="R95" s="238"/>
    </row>
    <row r="96" spans="1:18" s="193" customFormat="1" ht="12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  <c r="P96" s="72"/>
      <c r="Q96" s="72"/>
      <c r="R96" s="238"/>
    </row>
    <row r="97" spans="1:18" s="193" customFormat="1" ht="12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  <c r="P97" s="72"/>
      <c r="Q97" s="72"/>
      <c r="R97" s="238"/>
    </row>
    <row r="98" spans="1:18" s="193" customFormat="1" ht="12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238"/>
    </row>
    <row r="99" spans="1:18" s="193" customFormat="1" ht="12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238"/>
    </row>
    <row r="100" spans="1:18" s="193" customFormat="1" ht="12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238"/>
    </row>
    <row r="101" spans="1:18" s="193" customFormat="1" ht="12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238"/>
    </row>
    <row r="102" spans="1:18" s="193" customFormat="1" ht="12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238"/>
    </row>
    <row r="103" spans="1:18" s="193" customFormat="1" ht="12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238"/>
    </row>
    <row r="104" spans="1:18" s="193" customFormat="1" ht="12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238"/>
    </row>
    <row r="105" spans="1:18" s="193" customFormat="1" ht="12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/>
      <c r="R105" s="238"/>
    </row>
    <row r="106" spans="1:18" s="193" customFormat="1" ht="12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238"/>
    </row>
    <row r="107" spans="1:18" s="193" customFormat="1" ht="12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/>
      <c r="R107" s="238"/>
    </row>
    <row r="108" spans="1:18" s="193" customFormat="1" ht="12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  <c r="R108" s="238"/>
    </row>
    <row r="109" spans="1:18" s="193" customFormat="1" ht="12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  <c r="R109" s="238"/>
    </row>
    <row r="110" spans="1:18" s="193" customFormat="1" ht="12" x14ac:dyDescent="0.2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/>
      <c r="R110" s="238"/>
    </row>
    <row r="111" spans="1:18" s="193" customFormat="1" ht="12" x14ac:dyDescent="0.2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/>
      <c r="R111" s="238"/>
    </row>
    <row r="112" spans="1:18" s="193" customFormat="1" ht="12" x14ac:dyDescent="0.2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238"/>
    </row>
    <row r="113" spans="1:18" s="193" customFormat="1" ht="12" x14ac:dyDescent="0.2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238"/>
    </row>
    <row r="114" spans="1:18" s="193" customFormat="1" ht="12" x14ac:dyDescent="0.2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/>
      <c r="R114" s="238"/>
    </row>
    <row r="115" spans="1:18" s="193" customFormat="1" ht="12" x14ac:dyDescent="0.2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238"/>
    </row>
    <row r="116" spans="1:18" s="193" customFormat="1" ht="12" x14ac:dyDescent="0.2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238"/>
    </row>
    <row r="117" spans="1:18" s="193" customFormat="1" ht="12" x14ac:dyDescent="0.2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72"/>
      <c r="N117" s="72"/>
      <c r="O117" s="72"/>
      <c r="P117" s="72"/>
      <c r="Q117" s="72"/>
      <c r="R117" s="238"/>
    </row>
    <row r="118" spans="1:18" s="193" customFormat="1" ht="12" x14ac:dyDescent="0.2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72"/>
      <c r="N118" s="72"/>
      <c r="O118" s="72"/>
      <c r="P118" s="72"/>
      <c r="Q118" s="72"/>
      <c r="R118" s="238"/>
    </row>
    <row r="119" spans="1:18" s="193" customFormat="1" ht="12" x14ac:dyDescent="0.2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72"/>
      <c r="L119" s="72"/>
      <c r="M119" s="72"/>
      <c r="N119" s="72"/>
      <c r="O119" s="72"/>
      <c r="P119" s="72"/>
      <c r="Q119" s="72"/>
      <c r="R119" s="238"/>
    </row>
    <row r="120" spans="1:18" s="193" customFormat="1" ht="12" x14ac:dyDescent="0.2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72"/>
      <c r="L120" s="72"/>
      <c r="M120" s="72"/>
      <c r="N120" s="72"/>
      <c r="O120" s="72"/>
      <c r="P120" s="72"/>
      <c r="Q120" s="72"/>
      <c r="R120" s="238"/>
    </row>
    <row r="121" spans="1:18" s="193" customFormat="1" ht="12" x14ac:dyDescent="0.2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72"/>
      <c r="L121" s="72"/>
      <c r="M121" s="72"/>
      <c r="N121" s="72"/>
      <c r="O121" s="72"/>
      <c r="P121" s="72"/>
      <c r="Q121" s="72"/>
      <c r="R121" s="238"/>
    </row>
    <row r="122" spans="1:18" s="193" customFormat="1" ht="12" x14ac:dyDescent="0.2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238"/>
    </row>
    <row r="123" spans="1:18" s="193" customFormat="1" ht="12" x14ac:dyDescent="0.2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/>
      <c r="R123" s="238"/>
    </row>
    <row r="124" spans="1:18" s="193" customFormat="1" ht="12" x14ac:dyDescent="0.2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/>
      <c r="R124" s="238"/>
    </row>
    <row r="125" spans="1:18" s="193" customFormat="1" ht="12" x14ac:dyDescent="0.2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238"/>
    </row>
    <row r="126" spans="1:18" s="193" customFormat="1" ht="12" x14ac:dyDescent="0.2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/>
      <c r="R126" s="238"/>
    </row>
    <row r="127" spans="1:18" s="193" customFormat="1" ht="12" x14ac:dyDescent="0.2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/>
      <c r="R127" s="238"/>
    </row>
    <row r="128" spans="1:18" s="193" customFormat="1" ht="12" x14ac:dyDescent="0.2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238"/>
    </row>
    <row r="129" spans="1:18" s="193" customFormat="1" ht="12" x14ac:dyDescent="0.2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238"/>
    </row>
    <row r="130" spans="1:18" s="193" customFormat="1" ht="12" x14ac:dyDescent="0.2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238"/>
    </row>
    <row r="131" spans="1:18" s="193" customFormat="1" ht="12" x14ac:dyDescent="0.2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238"/>
    </row>
    <row r="132" spans="1:18" s="193" customFormat="1" ht="12" x14ac:dyDescent="0.2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238"/>
    </row>
    <row r="133" spans="1:18" s="193" customFormat="1" ht="12" x14ac:dyDescent="0.2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238"/>
    </row>
    <row r="134" spans="1:18" s="193" customFormat="1" ht="12" x14ac:dyDescent="0.2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  <c r="N134" s="72"/>
      <c r="O134" s="72"/>
      <c r="P134" s="72"/>
      <c r="Q134" s="72"/>
      <c r="R134" s="238"/>
    </row>
    <row r="135" spans="1:18" s="193" customFormat="1" ht="12" x14ac:dyDescent="0.2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238"/>
    </row>
    <row r="136" spans="1:18" s="193" customFormat="1" ht="12" x14ac:dyDescent="0.2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72"/>
      <c r="O136" s="72"/>
      <c r="P136" s="72"/>
      <c r="Q136" s="72"/>
      <c r="R136" s="238"/>
    </row>
    <row r="137" spans="1:18" s="193" customFormat="1" ht="12" x14ac:dyDescent="0.2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  <c r="N137" s="72"/>
      <c r="O137" s="72"/>
      <c r="P137" s="72"/>
      <c r="Q137" s="72"/>
      <c r="R137" s="238"/>
    </row>
    <row r="138" spans="1:18" s="193" customFormat="1" ht="12" x14ac:dyDescent="0.2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  <c r="N138" s="72"/>
      <c r="O138" s="72"/>
      <c r="P138" s="72"/>
      <c r="Q138" s="72"/>
      <c r="R138" s="238"/>
    </row>
    <row r="139" spans="1:18" s="193" customFormat="1" ht="12" x14ac:dyDescent="0.2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238"/>
    </row>
    <row r="140" spans="1:18" s="193" customFormat="1" ht="12" x14ac:dyDescent="0.2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238"/>
    </row>
    <row r="141" spans="1:18" s="193" customFormat="1" ht="12" x14ac:dyDescent="0.2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238"/>
    </row>
    <row r="142" spans="1:18" s="193" customFormat="1" ht="12" x14ac:dyDescent="0.2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72"/>
      <c r="L142" s="72"/>
      <c r="M142" s="72"/>
      <c r="N142" s="72"/>
      <c r="O142" s="72"/>
      <c r="P142" s="72"/>
      <c r="Q142" s="72"/>
      <c r="R142" s="238"/>
    </row>
    <row r="143" spans="1:18" s="193" customFormat="1" ht="12" x14ac:dyDescent="0.2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238"/>
    </row>
    <row r="144" spans="1:18" s="193" customFormat="1" ht="12" x14ac:dyDescent="0.2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238"/>
    </row>
    <row r="145" spans="1:18" s="193" customFormat="1" ht="12" x14ac:dyDescent="0.2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238"/>
    </row>
    <row r="146" spans="1:18" s="193" customFormat="1" ht="12" x14ac:dyDescent="0.2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238"/>
    </row>
    <row r="147" spans="1:18" s="193" customFormat="1" ht="12" x14ac:dyDescent="0.2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238"/>
    </row>
    <row r="148" spans="1:18" s="193" customFormat="1" ht="12" x14ac:dyDescent="0.2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238"/>
    </row>
    <row r="149" spans="1:18" s="193" customFormat="1" ht="12" x14ac:dyDescent="0.2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  <c r="M149" s="72"/>
      <c r="N149" s="72"/>
      <c r="O149" s="72"/>
      <c r="P149" s="72"/>
      <c r="Q149" s="72"/>
      <c r="R149" s="238"/>
    </row>
    <row r="150" spans="1:18" s="193" customFormat="1" ht="12" x14ac:dyDescent="0.2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238"/>
    </row>
    <row r="151" spans="1:18" s="193" customFormat="1" ht="12" x14ac:dyDescent="0.2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72"/>
      <c r="L151" s="72"/>
      <c r="M151" s="72"/>
      <c r="N151" s="72"/>
      <c r="O151" s="72"/>
      <c r="P151" s="72"/>
      <c r="Q151" s="72"/>
      <c r="R151" s="238"/>
    </row>
    <row r="152" spans="1:18" s="193" customFormat="1" ht="12" x14ac:dyDescent="0.2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238"/>
    </row>
    <row r="153" spans="1:18" s="193" customFormat="1" ht="12" x14ac:dyDescent="0.2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238"/>
    </row>
    <row r="154" spans="1:18" s="193" customFormat="1" ht="12" x14ac:dyDescent="0.2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238"/>
    </row>
    <row r="155" spans="1:18" s="193" customFormat="1" ht="12" x14ac:dyDescent="0.2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  <c r="O155" s="72"/>
      <c r="P155" s="72"/>
      <c r="Q155" s="72"/>
      <c r="R155" s="238"/>
    </row>
    <row r="156" spans="1:18" s="193" customFormat="1" ht="12" x14ac:dyDescent="0.2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72"/>
      <c r="L156" s="72"/>
      <c r="M156" s="72"/>
      <c r="N156" s="72"/>
      <c r="O156" s="72"/>
      <c r="P156" s="72"/>
      <c r="Q156" s="72"/>
      <c r="R156" s="238"/>
    </row>
    <row r="157" spans="1:18" s="193" customFormat="1" ht="12" x14ac:dyDescent="0.2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72"/>
      <c r="L157" s="72"/>
      <c r="M157" s="72"/>
      <c r="N157" s="72"/>
      <c r="O157" s="72"/>
      <c r="P157" s="72"/>
      <c r="Q157" s="72"/>
      <c r="R157" s="238"/>
    </row>
    <row r="158" spans="1:18" s="193" customFormat="1" ht="12" x14ac:dyDescent="0.2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72"/>
      <c r="O158" s="72"/>
      <c r="P158" s="72"/>
      <c r="Q158" s="72"/>
      <c r="R158" s="238"/>
    </row>
    <row r="159" spans="1:18" s="193" customFormat="1" ht="12" x14ac:dyDescent="0.2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  <c r="M159" s="72"/>
      <c r="N159" s="72"/>
      <c r="O159" s="72"/>
      <c r="P159" s="72"/>
      <c r="Q159" s="72"/>
      <c r="R159" s="238"/>
    </row>
    <row r="160" spans="1:18" s="193" customFormat="1" ht="12" x14ac:dyDescent="0.2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238"/>
    </row>
    <row r="161" spans="1:18" s="193" customFormat="1" ht="12" x14ac:dyDescent="0.2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72"/>
      <c r="L161" s="72"/>
      <c r="M161" s="72"/>
      <c r="N161" s="72"/>
      <c r="O161" s="72"/>
      <c r="P161" s="72"/>
      <c r="Q161" s="72"/>
      <c r="R161" s="238"/>
    </row>
    <row r="162" spans="1:18" s="193" customFormat="1" ht="12" x14ac:dyDescent="0.2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  <c r="M162" s="72"/>
      <c r="N162" s="72"/>
      <c r="O162" s="72"/>
      <c r="P162" s="72"/>
      <c r="Q162" s="72"/>
      <c r="R162" s="238"/>
    </row>
    <row r="163" spans="1:18" s="193" customFormat="1" ht="12" x14ac:dyDescent="0.2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72"/>
      <c r="L163" s="72"/>
      <c r="M163" s="72"/>
      <c r="N163" s="72"/>
      <c r="O163" s="72"/>
      <c r="P163" s="72"/>
      <c r="Q163" s="72"/>
      <c r="R163" s="238"/>
    </row>
    <row r="164" spans="1:18" s="193" customFormat="1" ht="12" x14ac:dyDescent="0.2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238"/>
    </row>
    <row r="165" spans="1:18" s="193" customFormat="1" ht="12" x14ac:dyDescent="0.2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72"/>
      <c r="L165" s="72"/>
      <c r="M165" s="72"/>
      <c r="N165" s="72"/>
      <c r="O165" s="72"/>
      <c r="P165" s="72"/>
      <c r="Q165" s="72"/>
      <c r="R165" s="238"/>
    </row>
    <row r="166" spans="1:18" s="193" customFormat="1" ht="12" x14ac:dyDescent="0.2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72"/>
      <c r="L166" s="72"/>
      <c r="M166" s="72"/>
      <c r="N166" s="72"/>
      <c r="O166" s="72"/>
      <c r="P166" s="72"/>
      <c r="Q166" s="72"/>
      <c r="R166" s="238"/>
    </row>
    <row r="167" spans="1:18" s="193" customFormat="1" ht="12" x14ac:dyDescent="0.2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72"/>
      <c r="L167" s="72"/>
      <c r="M167" s="72"/>
      <c r="N167" s="72"/>
      <c r="O167" s="72"/>
      <c r="P167" s="72"/>
      <c r="Q167" s="72"/>
      <c r="R167" s="238"/>
    </row>
    <row r="168" spans="1:18" s="193" customFormat="1" ht="12" x14ac:dyDescent="0.2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72"/>
      <c r="L168" s="72"/>
      <c r="M168" s="72"/>
      <c r="N168" s="72"/>
      <c r="O168" s="72"/>
      <c r="P168" s="72"/>
      <c r="Q168" s="72"/>
      <c r="R168" s="238"/>
    </row>
    <row r="169" spans="1:18" s="193" customFormat="1" ht="12" x14ac:dyDescent="0.2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72"/>
      <c r="L169" s="72"/>
      <c r="M169" s="72"/>
      <c r="N169" s="72"/>
      <c r="O169" s="72"/>
      <c r="P169" s="72"/>
      <c r="Q169" s="72"/>
      <c r="R169" s="238"/>
    </row>
    <row r="170" spans="1:18" s="193" customFormat="1" ht="12" x14ac:dyDescent="0.2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72"/>
      <c r="L170" s="72"/>
      <c r="M170" s="72"/>
      <c r="N170" s="72"/>
      <c r="O170" s="72"/>
      <c r="P170" s="72"/>
      <c r="Q170" s="72"/>
      <c r="R170" s="238"/>
    </row>
    <row r="171" spans="1:18" s="193" customFormat="1" ht="12" x14ac:dyDescent="0.2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72"/>
      <c r="L171" s="72"/>
      <c r="M171" s="72"/>
      <c r="N171" s="72"/>
      <c r="O171" s="72"/>
      <c r="P171" s="72"/>
      <c r="Q171" s="72"/>
      <c r="R171" s="238"/>
    </row>
    <row r="172" spans="1:18" s="193" customFormat="1" ht="12" x14ac:dyDescent="0.2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238"/>
    </row>
    <row r="173" spans="1:18" s="193" customFormat="1" ht="12" x14ac:dyDescent="0.2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238"/>
    </row>
    <row r="174" spans="1:18" s="193" customFormat="1" ht="12" x14ac:dyDescent="0.2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238"/>
    </row>
    <row r="175" spans="1:18" s="193" customFormat="1" ht="12" x14ac:dyDescent="0.2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72"/>
      <c r="L175" s="72"/>
      <c r="M175" s="72"/>
      <c r="N175" s="72"/>
      <c r="O175" s="72"/>
      <c r="P175" s="72"/>
      <c r="Q175" s="72"/>
      <c r="R175" s="238"/>
    </row>
    <row r="176" spans="1:18" x14ac:dyDescent="0.2">
      <c r="R176" s="239"/>
    </row>
    <row r="177" spans="18:18" x14ac:dyDescent="0.2">
      <c r="R177" s="239"/>
    </row>
    <row r="178" spans="18:18" x14ac:dyDescent="0.2">
      <c r="R178" s="239"/>
    </row>
    <row r="179" spans="18:18" x14ac:dyDescent="0.2">
      <c r="R179" s="239"/>
    </row>
    <row r="180" spans="18:18" x14ac:dyDescent="0.2">
      <c r="R180" s="239"/>
    </row>
    <row r="181" spans="18:18" x14ac:dyDescent="0.2">
      <c r="R181" s="239"/>
    </row>
    <row r="182" spans="18:18" x14ac:dyDescent="0.2">
      <c r="R182" s="239"/>
    </row>
    <row r="183" spans="18:18" x14ac:dyDescent="0.2">
      <c r="R183" s="239"/>
    </row>
    <row r="184" spans="18:18" x14ac:dyDescent="0.2">
      <c r="R184" s="239"/>
    </row>
    <row r="185" spans="18:18" x14ac:dyDescent="0.2">
      <c r="R185" s="239"/>
    </row>
    <row r="186" spans="18:18" x14ac:dyDescent="0.2">
      <c r="R186" s="239"/>
    </row>
    <row r="187" spans="18:18" x14ac:dyDescent="0.2">
      <c r="R187" s="239"/>
    </row>
    <row r="188" spans="18:18" x14ac:dyDescent="0.2">
      <c r="R188" s="239"/>
    </row>
    <row r="189" spans="18:18" x14ac:dyDescent="0.2">
      <c r="R189" s="239"/>
    </row>
    <row r="190" spans="18:18" x14ac:dyDescent="0.2">
      <c r="R190" s="239"/>
    </row>
    <row r="191" spans="18:18" x14ac:dyDescent="0.2">
      <c r="R191" s="239"/>
    </row>
    <row r="192" spans="18:18" x14ac:dyDescent="0.2">
      <c r="R192" s="239"/>
    </row>
    <row r="193" spans="18:18" x14ac:dyDescent="0.2">
      <c r="R193" s="239"/>
    </row>
    <row r="194" spans="18:18" x14ac:dyDescent="0.2">
      <c r="R194" s="239"/>
    </row>
    <row r="195" spans="18:18" x14ac:dyDescent="0.2">
      <c r="R195" s="239"/>
    </row>
    <row r="196" spans="18:18" x14ac:dyDescent="0.2">
      <c r="R196" s="239"/>
    </row>
    <row r="197" spans="18:18" x14ac:dyDescent="0.2">
      <c r="R197" s="239"/>
    </row>
    <row r="198" spans="18:18" x14ac:dyDescent="0.2">
      <c r="R198" s="239"/>
    </row>
    <row r="199" spans="18:18" x14ac:dyDescent="0.2">
      <c r="R199" s="239"/>
    </row>
    <row r="200" spans="18:18" x14ac:dyDescent="0.2">
      <c r="R200" s="239"/>
    </row>
    <row r="201" spans="18:18" x14ac:dyDescent="0.2">
      <c r="R201" s="239"/>
    </row>
    <row r="202" spans="18:18" x14ac:dyDescent="0.2">
      <c r="R202" s="239"/>
    </row>
    <row r="203" spans="18:18" x14ac:dyDescent="0.2">
      <c r="R203" s="239"/>
    </row>
    <row r="204" spans="18:18" x14ac:dyDescent="0.2">
      <c r="R204" s="239"/>
    </row>
    <row r="205" spans="18:18" x14ac:dyDescent="0.2">
      <c r="R205" s="239"/>
    </row>
    <row r="206" spans="18:18" x14ac:dyDescent="0.2">
      <c r="R206" s="239"/>
    </row>
    <row r="207" spans="18:18" x14ac:dyDescent="0.2">
      <c r="R207" s="239"/>
    </row>
    <row r="208" spans="18:18" x14ac:dyDescent="0.2">
      <c r="R208" s="239"/>
    </row>
    <row r="209" spans="18:18" x14ac:dyDescent="0.2">
      <c r="R209" s="239"/>
    </row>
    <row r="210" spans="18:18" x14ac:dyDescent="0.2">
      <c r="R210" s="239"/>
    </row>
    <row r="211" spans="18:18" x14ac:dyDescent="0.2">
      <c r="R211" s="239"/>
    </row>
    <row r="212" spans="18:18" x14ac:dyDescent="0.2">
      <c r="R212" s="239"/>
    </row>
    <row r="213" spans="18:18" x14ac:dyDescent="0.2">
      <c r="R213" s="239"/>
    </row>
    <row r="214" spans="18:18" x14ac:dyDescent="0.2">
      <c r="R214" s="239"/>
    </row>
    <row r="215" spans="18:18" x14ac:dyDescent="0.2">
      <c r="R215" s="239"/>
    </row>
    <row r="216" spans="18:18" x14ac:dyDescent="0.2">
      <c r="R216" s="239"/>
    </row>
    <row r="217" spans="18:18" x14ac:dyDescent="0.2">
      <c r="R217" s="239"/>
    </row>
    <row r="218" spans="18:18" x14ac:dyDescent="0.2">
      <c r="R218" s="239"/>
    </row>
    <row r="219" spans="18:18" x14ac:dyDescent="0.2">
      <c r="R219" s="239"/>
    </row>
    <row r="220" spans="18:18" x14ac:dyDescent="0.2">
      <c r="R220" s="239"/>
    </row>
    <row r="221" spans="18:18" x14ac:dyDescent="0.2">
      <c r="R221" s="239"/>
    </row>
    <row r="222" spans="18:18" x14ac:dyDescent="0.2">
      <c r="R222" s="239"/>
    </row>
    <row r="223" spans="18:18" x14ac:dyDescent="0.2">
      <c r="R223" s="239"/>
    </row>
    <row r="224" spans="18:18" x14ac:dyDescent="0.2">
      <c r="R224" s="239"/>
    </row>
    <row r="225" spans="18:18" x14ac:dyDescent="0.2">
      <c r="R225" s="239"/>
    </row>
    <row r="226" spans="18:18" x14ac:dyDescent="0.2">
      <c r="R226" s="239"/>
    </row>
    <row r="227" spans="18:18" x14ac:dyDescent="0.2">
      <c r="R227" s="239"/>
    </row>
    <row r="228" spans="18:18" x14ac:dyDescent="0.2">
      <c r="R228" s="239"/>
    </row>
    <row r="229" spans="18:18" x14ac:dyDescent="0.2">
      <c r="R229" s="239"/>
    </row>
    <row r="230" spans="18:18" x14ac:dyDescent="0.2">
      <c r="R230" s="239"/>
    </row>
    <row r="231" spans="18:18" x14ac:dyDescent="0.2">
      <c r="R231" s="239"/>
    </row>
    <row r="232" spans="18:18" x14ac:dyDescent="0.2">
      <c r="R232" s="239"/>
    </row>
    <row r="233" spans="18:18" x14ac:dyDescent="0.2">
      <c r="R233" s="239"/>
    </row>
    <row r="234" spans="18:18" x14ac:dyDescent="0.2">
      <c r="R234" s="239"/>
    </row>
    <row r="235" spans="18:18" x14ac:dyDescent="0.2">
      <c r="R235" s="239"/>
    </row>
    <row r="236" spans="18:18" x14ac:dyDescent="0.2">
      <c r="R236" s="239"/>
    </row>
    <row r="237" spans="18:18" x14ac:dyDescent="0.2">
      <c r="R237" s="239"/>
    </row>
    <row r="238" spans="18:18" x14ac:dyDescent="0.2">
      <c r="R238" s="239"/>
    </row>
    <row r="239" spans="18:18" x14ac:dyDescent="0.2">
      <c r="R239" s="239"/>
    </row>
    <row r="240" spans="18:18" x14ac:dyDescent="0.2">
      <c r="R240" s="239"/>
    </row>
    <row r="241" spans="18:18" x14ac:dyDescent="0.2">
      <c r="R241" s="239"/>
    </row>
    <row r="242" spans="18:18" x14ac:dyDescent="0.2">
      <c r="R242" s="239"/>
    </row>
    <row r="243" spans="18:18" x14ac:dyDescent="0.2">
      <c r="R243" s="239"/>
    </row>
    <row r="244" spans="18:18" x14ac:dyDescent="0.2">
      <c r="R244" s="239"/>
    </row>
    <row r="245" spans="18:18" x14ac:dyDescent="0.2">
      <c r="R245" s="239"/>
    </row>
    <row r="246" spans="18:18" x14ac:dyDescent="0.2">
      <c r="R246" s="239"/>
    </row>
    <row r="247" spans="18:18" x14ac:dyDescent="0.2">
      <c r="R247" s="239"/>
    </row>
    <row r="248" spans="18:18" x14ac:dyDescent="0.2">
      <c r="R248" s="239"/>
    </row>
    <row r="249" spans="18:18" x14ac:dyDescent="0.2">
      <c r="R249" s="239"/>
    </row>
    <row r="250" spans="18:18" x14ac:dyDescent="0.2">
      <c r="R250" s="239"/>
    </row>
    <row r="251" spans="18:18" x14ac:dyDescent="0.2">
      <c r="R251" s="239"/>
    </row>
    <row r="252" spans="18:18" x14ac:dyDescent="0.2">
      <c r="R252" s="239"/>
    </row>
    <row r="253" spans="18:18" x14ac:dyDescent="0.2">
      <c r="R253" s="239"/>
    </row>
    <row r="254" spans="18:18" x14ac:dyDescent="0.2">
      <c r="R254" s="239"/>
    </row>
    <row r="255" spans="18:18" x14ac:dyDescent="0.2">
      <c r="R255" s="239"/>
    </row>
    <row r="256" spans="18:18" x14ac:dyDescent="0.2">
      <c r="R256" s="239"/>
    </row>
    <row r="257" spans="18:18" x14ac:dyDescent="0.2">
      <c r="R257" s="239"/>
    </row>
    <row r="258" spans="18:18" x14ac:dyDescent="0.2">
      <c r="R258" s="239"/>
    </row>
    <row r="259" spans="18:18" x14ac:dyDescent="0.2">
      <c r="R259" s="239"/>
    </row>
    <row r="260" spans="18:18" x14ac:dyDescent="0.2">
      <c r="R260" s="239"/>
    </row>
    <row r="261" spans="18:18" x14ac:dyDescent="0.2">
      <c r="R261" s="239"/>
    </row>
    <row r="262" spans="18:18" x14ac:dyDescent="0.2">
      <c r="R262" s="239"/>
    </row>
    <row r="263" spans="18:18" x14ac:dyDescent="0.2">
      <c r="R263" s="239"/>
    </row>
    <row r="264" spans="18:18" x14ac:dyDescent="0.2">
      <c r="R264" s="239"/>
    </row>
    <row r="265" spans="18:18" x14ac:dyDescent="0.2">
      <c r="R265" s="239"/>
    </row>
    <row r="266" spans="18:18" x14ac:dyDescent="0.2">
      <c r="R266" s="239"/>
    </row>
    <row r="267" spans="18:18" x14ac:dyDescent="0.2">
      <c r="R267" s="239"/>
    </row>
    <row r="268" spans="18:18" x14ac:dyDescent="0.2">
      <c r="R268" s="239"/>
    </row>
    <row r="269" spans="18:18" x14ac:dyDescent="0.2">
      <c r="R269" s="239"/>
    </row>
    <row r="270" spans="18:18" x14ac:dyDescent="0.2">
      <c r="R270" s="239"/>
    </row>
    <row r="271" spans="18:18" x14ac:dyDescent="0.2">
      <c r="R271" s="239"/>
    </row>
    <row r="272" spans="18:18" x14ac:dyDescent="0.2">
      <c r="R272" s="239"/>
    </row>
    <row r="273" spans="18:18" x14ac:dyDescent="0.2">
      <c r="R273" s="239"/>
    </row>
    <row r="274" spans="18:18" x14ac:dyDescent="0.2">
      <c r="R274" s="239"/>
    </row>
    <row r="275" spans="18:18" x14ac:dyDescent="0.2">
      <c r="R275" s="239"/>
    </row>
    <row r="276" spans="18:18" x14ac:dyDescent="0.2">
      <c r="R276" s="239"/>
    </row>
    <row r="277" spans="18:18" x14ac:dyDescent="0.2">
      <c r="R277" s="239"/>
    </row>
    <row r="278" spans="18:18" x14ac:dyDescent="0.2">
      <c r="R278" s="239"/>
    </row>
    <row r="279" spans="18:18" x14ac:dyDescent="0.2">
      <c r="R279" s="239"/>
    </row>
    <row r="280" spans="18:18" x14ac:dyDescent="0.2">
      <c r="R280" s="239"/>
    </row>
    <row r="281" spans="18:18" x14ac:dyDescent="0.2">
      <c r="R281" s="239"/>
    </row>
    <row r="282" spans="18:18" x14ac:dyDescent="0.2">
      <c r="R282" s="239"/>
    </row>
    <row r="283" spans="18:18" x14ac:dyDescent="0.2">
      <c r="R283" s="239"/>
    </row>
    <row r="284" spans="18:18" x14ac:dyDescent="0.2">
      <c r="R284" s="239"/>
    </row>
    <row r="285" spans="18:18" x14ac:dyDescent="0.2">
      <c r="R285" s="239"/>
    </row>
    <row r="286" spans="18:18" x14ac:dyDescent="0.2">
      <c r="R286" s="239"/>
    </row>
    <row r="287" spans="18:18" x14ac:dyDescent="0.2">
      <c r="R287" s="239"/>
    </row>
    <row r="288" spans="18:18" x14ac:dyDescent="0.2">
      <c r="R288" s="239"/>
    </row>
    <row r="289" spans="18:18" x14ac:dyDescent="0.2">
      <c r="R289" s="239"/>
    </row>
    <row r="290" spans="18:18" x14ac:dyDescent="0.2">
      <c r="R290" s="239"/>
    </row>
    <row r="291" spans="18:18" x14ac:dyDescent="0.2">
      <c r="R291" s="239"/>
    </row>
    <row r="292" spans="18:18" x14ac:dyDescent="0.2">
      <c r="R292" s="239"/>
    </row>
    <row r="293" spans="18:18" x14ac:dyDescent="0.2">
      <c r="R293" s="239"/>
    </row>
    <row r="294" spans="18:18" x14ac:dyDescent="0.2">
      <c r="R294" s="239"/>
    </row>
    <row r="295" spans="18:18" x14ac:dyDescent="0.2">
      <c r="R295" s="239"/>
    </row>
    <row r="296" spans="18:18" x14ac:dyDescent="0.2">
      <c r="R296" s="239"/>
    </row>
    <row r="297" spans="18:18" x14ac:dyDescent="0.2">
      <c r="R297" s="239"/>
    </row>
    <row r="298" spans="18:18" x14ac:dyDescent="0.2">
      <c r="R298" s="239"/>
    </row>
    <row r="299" spans="18:18" x14ac:dyDescent="0.2">
      <c r="R299" s="239"/>
    </row>
    <row r="300" spans="18:18" x14ac:dyDescent="0.2">
      <c r="R300" s="239"/>
    </row>
    <row r="301" spans="18:18" x14ac:dyDescent="0.2">
      <c r="R301" s="239"/>
    </row>
    <row r="302" spans="18:18" x14ac:dyDescent="0.2">
      <c r="R302" s="239"/>
    </row>
    <row r="303" spans="18:18" x14ac:dyDescent="0.2">
      <c r="R303" s="239"/>
    </row>
    <row r="304" spans="18:18" x14ac:dyDescent="0.2">
      <c r="R304" s="239"/>
    </row>
    <row r="305" spans="18:18" x14ac:dyDescent="0.2">
      <c r="R305" s="239"/>
    </row>
    <row r="306" spans="18:18" x14ac:dyDescent="0.2">
      <c r="R306" s="239"/>
    </row>
    <row r="307" spans="18:18" x14ac:dyDescent="0.2">
      <c r="R307" s="239"/>
    </row>
    <row r="308" spans="18:18" x14ac:dyDescent="0.2">
      <c r="R308" s="239"/>
    </row>
    <row r="309" spans="18:18" x14ac:dyDescent="0.2">
      <c r="R309" s="239"/>
    </row>
    <row r="310" spans="18:18" x14ac:dyDescent="0.2">
      <c r="R310" s="239"/>
    </row>
    <row r="311" spans="18:18" x14ac:dyDescent="0.2">
      <c r="R311" s="239"/>
    </row>
    <row r="312" spans="18:18" x14ac:dyDescent="0.2">
      <c r="R312" s="239"/>
    </row>
    <row r="313" spans="18:18" x14ac:dyDescent="0.2">
      <c r="R313" s="239"/>
    </row>
    <row r="314" spans="18:18" x14ac:dyDescent="0.2">
      <c r="R314" s="239"/>
    </row>
    <row r="315" spans="18:18" x14ac:dyDescent="0.2">
      <c r="R315" s="239"/>
    </row>
    <row r="316" spans="18:18" x14ac:dyDescent="0.2">
      <c r="R316" s="239"/>
    </row>
    <row r="317" spans="18:18" x14ac:dyDescent="0.2">
      <c r="R317" s="239"/>
    </row>
    <row r="318" spans="18:18" x14ac:dyDescent="0.2">
      <c r="R318" s="239"/>
    </row>
    <row r="319" spans="18:18" x14ac:dyDescent="0.2">
      <c r="R319" s="239"/>
    </row>
    <row r="320" spans="18:18" x14ac:dyDescent="0.2">
      <c r="R320" s="239"/>
    </row>
    <row r="321" spans="18:18" x14ac:dyDescent="0.2">
      <c r="R321" s="239"/>
    </row>
    <row r="322" spans="18:18" x14ac:dyDescent="0.2">
      <c r="R322" s="239"/>
    </row>
    <row r="323" spans="18:18" x14ac:dyDescent="0.2">
      <c r="R323" s="239"/>
    </row>
    <row r="324" spans="18:18" x14ac:dyDescent="0.2">
      <c r="R324" s="239"/>
    </row>
    <row r="325" spans="18:18" x14ac:dyDescent="0.2">
      <c r="R325" s="239"/>
    </row>
    <row r="326" spans="18:18" x14ac:dyDescent="0.2">
      <c r="R326" s="239"/>
    </row>
    <row r="327" spans="18:18" x14ac:dyDescent="0.2">
      <c r="R327" s="239"/>
    </row>
    <row r="328" spans="18:18" x14ac:dyDescent="0.2">
      <c r="R328" s="239"/>
    </row>
    <row r="329" spans="18:18" x14ac:dyDescent="0.2">
      <c r="R329" s="239"/>
    </row>
    <row r="330" spans="18:18" x14ac:dyDescent="0.2">
      <c r="R330" s="239"/>
    </row>
    <row r="331" spans="18:18" x14ac:dyDescent="0.2">
      <c r="R331" s="239"/>
    </row>
    <row r="332" spans="18:18" x14ac:dyDescent="0.2">
      <c r="R332" s="239"/>
    </row>
    <row r="333" spans="18:18" x14ac:dyDescent="0.2">
      <c r="R333" s="239"/>
    </row>
    <row r="334" spans="18:18" x14ac:dyDescent="0.2">
      <c r="R334" s="239"/>
    </row>
    <row r="335" spans="18:18" x14ac:dyDescent="0.2">
      <c r="R335" s="239"/>
    </row>
    <row r="336" spans="18:18" x14ac:dyDescent="0.2">
      <c r="R336" s="239"/>
    </row>
    <row r="337" spans="18:18" x14ac:dyDescent="0.2">
      <c r="R337" s="239"/>
    </row>
    <row r="338" spans="18:18" x14ac:dyDescent="0.2">
      <c r="R338" s="239"/>
    </row>
    <row r="339" spans="18:18" x14ac:dyDescent="0.2">
      <c r="R339" s="239"/>
    </row>
    <row r="340" spans="18:18" x14ac:dyDescent="0.2">
      <c r="R340" s="239"/>
    </row>
    <row r="341" spans="18:18" x14ac:dyDescent="0.2">
      <c r="R341" s="239"/>
    </row>
    <row r="342" spans="18:18" x14ac:dyDescent="0.2">
      <c r="R342" s="239"/>
    </row>
    <row r="343" spans="18:18" x14ac:dyDescent="0.2">
      <c r="R343" s="239"/>
    </row>
    <row r="344" spans="18:18" x14ac:dyDescent="0.2">
      <c r="R344" s="239"/>
    </row>
    <row r="345" spans="18:18" x14ac:dyDescent="0.2">
      <c r="R345" s="239"/>
    </row>
    <row r="346" spans="18:18" x14ac:dyDescent="0.2">
      <c r="R346" s="239"/>
    </row>
    <row r="347" spans="18:18" x14ac:dyDescent="0.2">
      <c r="R347" s="239"/>
    </row>
    <row r="348" spans="18:18" x14ac:dyDescent="0.2">
      <c r="R348" s="239"/>
    </row>
    <row r="349" spans="18:18" x14ac:dyDescent="0.2">
      <c r="R349" s="239"/>
    </row>
    <row r="350" spans="18:18" x14ac:dyDescent="0.2">
      <c r="R350" s="239"/>
    </row>
    <row r="351" spans="18:18" x14ac:dyDescent="0.2">
      <c r="R351" s="239"/>
    </row>
    <row r="352" spans="18:18" x14ac:dyDescent="0.2">
      <c r="R352" s="239"/>
    </row>
    <row r="353" spans="18:18" x14ac:dyDescent="0.2">
      <c r="R353" s="239"/>
    </row>
    <row r="354" spans="18:18" x14ac:dyDescent="0.2">
      <c r="R354" s="239"/>
    </row>
    <row r="355" spans="18:18" x14ac:dyDescent="0.2">
      <c r="R355" s="239"/>
    </row>
    <row r="356" spans="18:18" x14ac:dyDescent="0.2">
      <c r="R356" s="239"/>
    </row>
    <row r="357" spans="18:18" x14ac:dyDescent="0.2">
      <c r="R357" s="239"/>
    </row>
    <row r="358" spans="18:18" x14ac:dyDescent="0.2">
      <c r="R358" s="239"/>
    </row>
    <row r="359" spans="18:18" x14ac:dyDescent="0.2">
      <c r="R359" s="239"/>
    </row>
    <row r="360" spans="18:18" x14ac:dyDescent="0.2">
      <c r="R360" s="239"/>
    </row>
    <row r="361" spans="18:18" x14ac:dyDescent="0.2">
      <c r="R361" s="239"/>
    </row>
    <row r="362" spans="18:18" x14ac:dyDescent="0.2">
      <c r="R362" s="239"/>
    </row>
    <row r="363" spans="18:18" x14ac:dyDescent="0.2">
      <c r="R363" s="239"/>
    </row>
    <row r="364" spans="18:18" x14ac:dyDescent="0.2">
      <c r="R364" s="239"/>
    </row>
    <row r="365" spans="18:18" x14ac:dyDescent="0.2">
      <c r="R365" s="239"/>
    </row>
    <row r="366" spans="18:18" x14ac:dyDescent="0.2">
      <c r="R366" s="239"/>
    </row>
    <row r="367" spans="18:18" x14ac:dyDescent="0.2">
      <c r="R367" s="239"/>
    </row>
    <row r="368" spans="18:18" x14ac:dyDescent="0.2">
      <c r="R368" s="239"/>
    </row>
    <row r="369" spans="18:18" x14ac:dyDescent="0.2">
      <c r="R369" s="239"/>
    </row>
    <row r="370" spans="18:18" x14ac:dyDescent="0.2">
      <c r="R370" s="239"/>
    </row>
    <row r="371" spans="18:18" x14ac:dyDescent="0.2">
      <c r="R371" s="239"/>
    </row>
    <row r="372" spans="18:18" x14ac:dyDescent="0.2">
      <c r="R372" s="239"/>
    </row>
    <row r="373" spans="18:18" x14ac:dyDescent="0.2">
      <c r="R373" s="239"/>
    </row>
    <row r="374" spans="18:18" x14ac:dyDescent="0.2">
      <c r="R374" s="239"/>
    </row>
    <row r="375" spans="18:18" x14ac:dyDescent="0.2">
      <c r="R375" s="239"/>
    </row>
    <row r="376" spans="18:18" x14ac:dyDescent="0.2">
      <c r="R376" s="239"/>
    </row>
    <row r="377" spans="18:18" x14ac:dyDescent="0.2">
      <c r="R377" s="239"/>
    </row>
    <row r="378" spans="18:18" x14ac:dyDescent="0.2">
      <c r="R378" s="239"/>
    </row>
    <row r="379" spans="18:18" x14ac:dyDescent="0.2">
      <c r="R379" s="239"/>
    </row>
    <row r="380" spans="18:18" x14ac:dyDescent="0.2">
      <c r="R380" s="239"/>
    </row>
    <row r="381" spans="18:18" x14ac:dyDescent="0.2">
      <c r="R381" s="239"/>
    </row>
    <row r="382" spans="18:18" x14ac:dyDescent="0.2">
      <c r="R382" s="239"/>
    </row>
    <row r="383" spans="18:18" x14ac:dyDescent="0.2">
      <c r="R383" s="239"/>
    </row>
    <row r="384" spans="18:18" x14ac:dyDescent="0.2">
      <c r="R384" s="239"/>
    </row>
    <row r="385" spans="18:18" x14ac:dyDescent="0.2">
      <c r="R385" s="239"/>
    </row>
    <row r="386" spans="18:18" x14ac:dyDescent="0.2">
      <c r="R386" s="239"/>
    </row>
    <row r="387" spans="18:18" x14ac:dyDescent="0.2">
      <c r="R387" s="239"/>
    </row>
    <row r="388" spans="18:18" x14ac:dyDescent="0.2">
      <c r="R388" s="239"/>
    </row>
    <row r="389" spans="18:18" x14ac:dyDescent="0.2">
      <c r="R389" s="239"/>
    </row>
    <row r="390" spans="18:18" x14ac:dyDescent="0.2">
      <c r="R390" s="239"/>
    </row>
    <row r="391" spans="18:18" x14ac:dyDescent="0.2">
      <c r="R391" s="239"/>
    </row>
    <row r="392" spans="18:18" x14ac:dyDescent="0.2">
      <c r="R392" s="239"/>
    </row>
    <row r="393" spans="18:18" x14ac:dyDescent="0.2">
      <c r="R393" s="239"/>
    </row>
    <row r="394" spans="18:18" x14ac:dyDescent="0.2">
      <c r="R394" s="239"/>
    </row>
    <row r="395" spans="18:18" x14ac:dyDescent="0.2">
      <c r="R395" s="239"/>
    </row>
    <row r="396" spans="18:18" x14ac:dyDescent="0.2">
      <c r="R396" s="239"/>
    </row>
    <row r="397" spans="18:18" x14ac:dyDescent="0.2">
      <c r="R397" s="239"/>
    </row>
    <row r="398" spans="18:18" x14ac:dyDescent="0.2">
      <c r="R398" s="239"/>
    </row>
    <row r="399" spans="18:18" x14ac:dyDescent="0.2">
      <c r="R399" s="239"/>
    </row>
    <row r="400" spans="18:18" x14ac:dyDescent="0.2">
      <c r="R400" s="239"/>
    </row>
    <row r="401" spans="18:18" x14ac:dyDescent="0.2">
      <c r="R401" s="239"/>
    </row>
    <row r="402" spans="18:18" x14ac:dyDescent="0.2">
      <c r="R402" s="239"/>
    </row>
    <row r="403" spans="18:18" x14ac:dyDescent="0.2">
      <c r="R403" s="239"/>
    </row>
    <row r="404" spans="18:18" x14ac:dyDescent="0.2">
      <c r="R404" s="239"/>
    </row>
    <row r="405" spans="18:18" x14ac:dyDescent="0.2">
      <c r="R405" s="239"/>
    </row>
    <row r="406" spans="18:18" x14ac:dyDescent="0.2">
      <c r="R406" s="239"/>
    </row>
    <row r="407" spans="18:18" x14ac:dyDescent="0.2">
      <c r="R407" s="239"/>
    </row>
    <row r="408" spans="18:18" x14ac:dyDescent="0.2">
      <c r="R408" s="239"/>
    </row>
    <row r="409" spans="18:18" x14ac:dyDescent="0.2">
      <c r="R409" s="239"/>
    </row>
    <row r="410" spans="18:18" x14ac:dyDescent="0.2">
      <c r="R410" s="239"/>
    </row>
    <row r="411" spans="18:18" x14ac:dyDescent="0.2">
      <c r="R411" s="239"/>
    </row>
    <row r="412" spans="18:18" x14ac:dyDescent="0.2">
      <c r="R412" s="239"/>
    </row>
    <row r="413" spans="18:18" x14ac:dyDescent="0.2">
      <c r="R413" s="239"/>
    </row>
    <row r="414" spans="18:18" x14ac:dyDescent="0.2">
      <c r="R414" s="239"/>
    </row>
    <row r="415" spans="18:18" x14ac:dyDescent="0.2">
      <c r="R415" s="239"/>
    </row>
    <row r="416" spans="18:18" x14ac:dyDescent="0.2">
      <c r="R416" s="239"/>
    </row>
    <row r="417" spans="18:18" x14ac:dyDescent="0.2">
      <c r="R417" s="239"/>
    </row>
    <row r="418" spans="18:18" x14ac:dyDescent="0.2">
      <c r="R418" s="239"/>
    </row>
    <row r="419" spans="18:18" x14ac:dyDescent="0.2">
      <c r="R419" s="239"/>
    </row>
    <row r="420" spans="18:18" x14ac:dyDescent="0.2">
      <c r="R420" s="239"/>
    </row>
    <row r="421" spans="18:18" x14ac:dyDescent="0.2">
      <c r="R421" s="239"/>
    </row>
    <row r="422" spans="18:18" x14ac:dyDescent="0.2">
      <c r="R422" s="239"/>
    </row>
    <row r="423" spans="18:18" x14ac:dyDescent="0.2">
      <c r="R423" s="239"/>
    </row>
    <row r="424" spans="18:18" x14ac:dyDescent="0.2">
      <c r="R424" s="239"/>
    </row>
    <row r="425" spans="18:18" x14ac:dyDescent="0.2">
      <c r="R425" s="239"/>
    </row>
    <row r="426" spans="18:18" x14ac:dyDescent="0.2">
      <c r="R426" s="239"/>
    </row>
    <row r="427" spans="18:18" x14ac:dyDescent="0.2">
      <c r="R427" s="239"/>
    </row>
    <row r="428" spans="18:18" x14ac:dyDescent="0.2">
      <c r="R428" s="239"/>
    </row>
    <row r="429" spans="18:18" x14ac:dyDescent="0.2">
      <c r="R429" s="239"/>
    </row>
    <row r="430" spans="18:18" x14ac:dyDescent="0.2">
      <c r="R430" s="239"/>
    </row>
    <row r="431" spans="18:18" x14ac:dyDescent="0.2">
      <c r="R431" s="239"/>
    </row>
    <row r="432" spans="18:18" x14ac:dyDescent="0.2">
      <c r="R432" s="239"/>
    </row>
    <row r="433" spans="18:18" x14ac:dyDescent="0.2">
      <c r="R433" s="239"/>
    </row>
    <row r="434" spans="18:18" x14ac:dyDescent="0.2">
      <c r="R434" s="239"/>
    </row>
    <row r="435" spans="18:18" x14ac:dyDescent="0.2">
      <c r="R435" s="239"/>
    </row>
    <row r="436" spans="18:18" x14ac:dyDescent="0.2">
      <c r="R436" s="239"/>
    </row>
    <row r="437" spans="18:18" x14ac:dyDescent="0.2">
      <c r="R437" s="239"/>
    </row>
    <row r="438" spans="18:18" x14ac:dyDescent="0.2">
      <c r="R438" s="239"/>
    </row>
    <row r="439" spans="18:18" x14ac:dyDescent="0.2">
      <c r="R439" s="239"/>
    </row>
    <row r="440" spans="18:18" x14ac:dyDescent="0.2">
      <c r="R440" s="239"/>
    </row>
    <row r="441" spans="18:18" x14ac:dyDescent="0.2">
      <c r="R441" s="239"/>
    </row>
    <row r="442" spans="18:18" x14ac:dyDescent="0.2">
      <c r="R442" s="239"/>
    </row>
    <row r="443" spans="18:18" x14ac:dyDescent="0.2">
      <c r="R443" s="239"/>
    </row>
    <row r="444" spans="18:18" x14ac:dyDescent="0.2">
      <c r="R444" s="239"/>
    </row>
    <row r="445" spans="18:18" x14ac:dyDescent="0.2">
      <c r="R445" s="239"/>
    </row>
    <row r="446" spans="18:18" x14ac:dyDescent="0.2">
      <c r="R446" s="239"/>
    </row>
    <row r="447" spans="18:18" x14ac:dyDescent="0.2">
      <c r="R447" s="239"/>
    </row>
    <row r="448" spans="18:18" x14ac:dyDescent="0.2">
      <c r="R448" s="239"/>
    </row>
    <row r="449" spans="18:18" x14ac:dyDescent="0.2">
      <c r="R449" s="239"/>
    </row>
    <row r="450" spans="18:18" x14ac:dyDescent="0.2">
      <c r="R450" s="239"/>
    </row>
    <row r="451" spans="18:18" x14ac:dyDescent="0.2">
      <c r="R451" s="239"/>
    </row>
    <row r="452" spans="18:18" x14ac:dyDescent="0.2">
      <c r="R452" s="239"/>
    </row>
    <row r="453" spans="18:18" x14ac:dyDescent="0.2">
      <c r="R453" s="239"/>
    </row>
    <row r="454" spans="18:18" x14ac:dyDescent="0.2">
      <c r="R454" s="239"/>
    </row>
    <row r="455" spans="18:18" x14ac:dyDescent="0.2">
      <c r="R455" s="239"/>
    </row>
    <row r="456" spans="18:18" x14ac:dyDescent="0.2">
      <c r="R456" s="239"/>
    </row>
    <row r="457" spans="18:18" x14ac:dyDescent="0.2">
      <c r="R457" s="239"/>
    </row>
    <row r="458" spans="18:18" x14ac:dyDescent="0.2">
      <c r="R458" s="239"/>
    </row>
    <row r="459" spans="18:18" x14ac:dyDescent="0.2">
      <c r="R459" s="239"/>
    </row>
    <row r="460" spans="18:18" x14ac:dyDescent="0.2">
      <c r="R460" s="239"/>
    </row>
    <row r="461" spans="18:18" x14ac:dyDescent="0.2">
      <c r="R461" s="239"/>
    </row>
    <row r="462" spans="18:18" x14ac:dyDescent="0.2">
      <c r="R462" s="239"/>
    </row>
    <row r="463" spans="18:18" x14ac:dyDescent="0.2">
      <c r="R463" s="239"/>
    </row>
    <row r="464" spans="18:18" x14ac:dyDescent="0.2">
      <c r="R464" s="239"/>
    </row>
    <row r="465" spans="18:18" x14ac:dyDescent="0.2">
      <c r="R465" s="239"/>
    </row>
    <row r="466" spans="18:18" x14ac:dyDescent="0.2">
      <c r="R466" s="239"/>
    </row>
    <row r="467" spans="18:18" x14ac:dyDescent="0.2">
      <c r="R467" s="239"/>
    </row>
    <row r="468" spans="18:18" x14ac:dyDescent="0.2">
      <c r="R468" s="239"/>
    </row>
    <row r="469" spans="18:18" x14ac:dyDescent="0.2">
      <c r="R469" s="239"/>
    </row>
    <row r="470" spans="18:18" x14ac:dyDescent="0.2">
      <c r="R470" s="239"/>
    </row>
    <row r="471" spans="18:18" x14ac:dyDescent="0.2">
      <c r="R471" s="239"/>
    </row>
    <row r="472" spans="18:18" x14ac:dyDescent="0.2">
      <c r="R472" s="239"/>
    </row>
    <row r="473" spans="18:18" x14ac:dyDescent="0.2">
      <c r="R473" s="239"/>
    </row>
    <row r="474" spans="18:18" x14ac:dyDescent="0.2">
      <c r="R474" s="239"/>
    </row>
    <row r="475" spans="18:18" x14ac:dyDescent="0.2">
      <c r="R475" s="239"/>
    </row>
    <row r="476" spans="18:18" x14ac:dyDescent="0.2">
      <c r="R476" s="239"/>
    </row>
    <row r="477" spans="18:18" x14ac:dyDescent="0.2">
      <c r="R477" s="239"/>
    </row>
    <row r="478" spans="18:18" x14ac:dyDescent="0.2">
      <c r="R478" s="239"/>
    </row>
    <row r="479" spans="18:18" x14ac:dyDescent="0.2">
      <c r="R479" s="239"/>
    </row>
    <row r="480" spans="18:18" x14ac:dyDescent="0.2">
      <c r="R480" s="239"/>
    </row>
    <row r="481" spans="18:18" x14ac:dyDescent="0.2">
      <c r="R481" s="239"/>
    </row>
    <row r="482" spans="18:18" x14ac:dyDescent="0.2">
      <c r="R482" s="239"/>
    </row>
    <row r="483" spans="18:18" x14ac:dyDescent="0.2">
      <c r="R483" s="239"/>
    </row>
    <row r="484" spans="18:18" x14ac:dyDescent="0.2">
      <c r="R484" s="239"/>
    </row>
    <row r="485" spans="18:18" x14ac:dyDescent="0.2">
      <c r="R485" s="239"/>
    </row>
    <row r="486" spans="18:18" x14ac:dyDescent="0.2">
      <c r="R486" s="239"/>
    </row>
    <row r="487" spans="18:18" x14ac:dyDescent="0.2">
      <c r="R487" s="239"/>
    </row>
    <row r="488" spans="18:18" x14ac:dyDescent="0.2">
      <c r="R488" s="239"/>
    </row>
    <row r="489" spans="18:18" x14ac:dyDescent="0.2">
      <c r="R489" s="239"/>
    </row>
    <row r="490" spans="18:18" x14ac:dyDescent="0.2">
      <c r="R490" s="239"/>
    </row>
    <row r="491" spans="18:18" x14ac:dyDescent="0.2">
      <c r="R491" s="239"/>
    </row>
    <row r="492" spans="18:18" x14ac:dyDescent="0.2">
      <c r="R492" s="239"/>
    </row>
    <row r="493" spans="18:18" x14ac:dyDescent="0.2">
      <c r="R493" s="239"/>
    </row>
    <row r="494" spans="18:18" x14ac:dyDescent="0.2">
      <c r="R494" s="239"/>
    </row>
    <row r="495" spans="18:18" x14ac:dyDescent="0.2">
      <c r="R495" s="239"/>
    </row>
    <row r="496" spans="18:18" x14ac:dyDescent="0.2">
      <c r="R496" s="239"/>
    </row>
    <row r="497" spans="18:18" x14ac:dyDescent="0.2">
      <c r="R497" s="239"/>
    </row>
    <row r="498" spans="18:18" x14ac:dyDescent="0.2">
      <c r="R498" s="239"/>
    </row>
    <row r="499" spans="18:18" x14ac:dyDescent="0.2">
      <c r="R499" s="239"/>
    </row>
    <row r="500" spans="18:18" x14ac:dyDescent="0.2">
      <c r="R500" s="239"/>
    </row>
    <row r="501" spans="18:18" x14ac:dyDescent="0.2">
      <c r="R501" s="239"/>
    </row>
    <row r="502" spans="18:18" x14ac:dyDescent="0.2">
      <c r="R502" s="239"/>
    </row>
    <row r="503" spans="18:18" x14ac:dyDescent="0.2">
      <c r="R503" s="239"/>
    </row>
    <row r="504" spans="18:18" x14ac:dyDescent="0.2">
      <c r="R504" s="239"/>
    </row>
    <row r="505" spans="18:18" x14ac:dyDescent="0.2">
      <c r="R505" s="239"/>
    </row>
    <row r="506" spans="18:18" x14ac:dyDescent="0.2">
      <c r="R506" s="239"/>
    </row>
    <row r="507" spans="18:18" x14ac:dyDescent="0.2">
      <c r="R507" s="239"/>
    </row>
    <row r="508" spans="18:18" x14ac:dyDescent="0.2">
      <c r="R508" s="239"/>
    </row>
    <row r="509" spans="18:18" x14ac:dyDescent="0.2">
      <c r="R509" s="239"/>
    </row>
    <row r="510" spans="18:18" x14ac:dyDescent="0.2">
      <c r="R510" s="239"/>
    </row>
    <row r="511" spans="18:18" x14ac:dyDescent="0.2">
      <c r="R511" s="239"/>
    </row>
    <row r="512" spans="18:18" x14ac:dyDescent="0.2">
      <c r="R512" s="239"/>
    </row>
    <row r="513" spans="18:18" x14ac:dyDescent="0.2">
      <c r="R513" s="239"/>
    </row>
    <row r="514" spans="18:18" x14ac:dyDescent="0.2">
      <c r="R514" s="239"/>
    </row>
    <row r="515" spans="18:18" x14ac:dyDescent="0.2">
      <c r="R515" s="239"/>
    </row>
    <row r="516" spans="18:18" x14ac:dyDescent="0.2">
      <c r="R516" s="239"/>
    </row>
    <row r="517" spans="18:18" x14ac:dyDescent="0.2">
      <c r="R517" s="239"/>
    </row>
    <row r="518" spans="18:18" x14ac:dyDescent="0.2">
      <c r="R518" s="239"/>
    </row>
    <row r="519" spans="18:18" x14ac:dyDescent="0.2">
      <c r="R519" s="239"/>
    </row>
    <row r="520" spans="18:18" x14ac:dyDescent="0.2">
      <c r="R520" s="239"/>
    </row>
    <row r="521" spans="18:18" x14ac:dyDescent="0.2">
      <c r="R521" s="239"/>
    </row>
    <row r="522" spans="18:18" x14ac:dyDescent="0.2">
      <c r="R522" s="239"/>
    </row>
    <row r="523" spans="18:18" x14ac:dyDescent="0.2">
      <c r="R523" s="239"/>
    </row>
    <row r="524" spans="18:18" x14ac:dyDescent="0.2">
      <c r="R524" s="239"/>
    </row>
    <row r="525" spans="18:18" x14ac:dyDescent="0.2">
      <c r="R525" s="239"/>
    </row>
    <row r="526" spans="18:18" x14ac:dyDescent="0.2">
      <c r="R526" s="239"/>
    </row>
    <row r="527" spans="18:18" x14ac:dyDescent="0.2">
      <c r="R527" s="239"/>
    </row>
    <row r="528" spans="18:18" x14ac:dyDescent="0.2">
      <c r="R528" s="239"/>
    </row>
    <row r="529" spans="18:18" x14ac:dyDescent="0.2">
      <c r="R529" s="239"/>
    </row>
    <row r="530" spans="18:18" x14ac:dyDescent="0.2">
      <c r="R530" s="239"/>
    </row>
    <row r="531" spans="18:18" x14ac:dyDescent="0.2">
      <c r="R531" s="239"/>
    </row>
    <row r="532" spans="18:18" x14ac:dyDescent="0.2">
      <c r="R532" s="239"/>
    </row>
    <row r="533" spans="18:18" x14ac:dyDescent="0.2">
      <c r="R533" s="239"/>
    </row>
    <row r="534" spans="18:18" x14ac:dyDescent="0.2">
      <c r="R534" s="239"/>
    </row>
    <row r="535" spans="18:18" x14ac:dyDescent="0.2">
      <c r="R535" s="239"/>
    </row>
    <row r="536" spans="18:18" x14ac:dyDescent="0.2">
      <c r="R536" s="239"/>
    </row>
    <row r="537" spans="18:18" x14ac:dyDescent="0.2">
      <c r="R537" s="239"/>
    </row>
    <row r="538" spans="18:18" x14ac:dyDescent="0.2">
      <c r="R538" s="239"/>
    </row>
    <row r="539" spans="18:18" x14ac:dyDescent="0.2">
      <c r="R539" s="239"/>
    </row>
    <row r="540" spans="18:18" x14ac:dyDescent="0.2">
      <c r="R540" s="239"/>
    </row>
    <row r="541" spans="18:18" x14ac:dyDescent="0.2">
      <c r="R541" s="239"/>
    </row>
    <row r="542" spans="18:18" x14ac:dyDescent="0.2">
      <c r="R542" s="239"/>
    </row>
    <row r="543" spans="18:18" x14ac:dyDescent="0.2">
      <c r="R543" s="239"/>
    </row>
    <row r="544" spans="18:18" x14ac:dyDescent="0.2">
      <c r="R544" s="239"/>
    </row>
    <row r="545" spans="18:18" x14ac:dyDescent="0.2">
      <c r="R545" s="239"/>
    </row>
    <row r="546" spans="18:18" x14ac:dyDescent="0.2">
      <c r="R546" s="239"/>
    </row>
    <row r="547" spans="18:18" x14ac:dyDescent="0.2">
      <c r="R547" s="239"/>
    </row>
    <row r="548" spans="18:18" x14ac:dyDescent="0.2">
      <c r="R548" s="239"/>
    </row>
    <row r="549" spans="18:18" x14ac:dyDescent="0.2">
      <c r="R549" s="239"/>
    </row>
    <row r="550" spans="18:18" x14ac:dyDescent="0.2">
      <c r="R550" s="239"/>
    </row>
    <row r="551" spans="18:18" x14ac:dyDescent="0.2">
      <c r="R551" s="239"/>
    </row>
    <row r="552" spans="18:18" x14ac:dyDescent="0.2">
      <c r="R552" s="239"/>
    </row>
    <row r="553" spans="18:18" x14ac:dyDescent="0.2">
      <c r="R553" s="239"/>
    </row>
    <row r="554" spans="18:18" x14ac:dyDescent="0.2">
      <c r="R554" s="239"/>
    </row>
    <row r="555" spans="18:18" x14ac:dyDescent="0.2">
      <c r="R555" s="239"/>
    </row>
    <row r="556" spans="18:18" x14ac:dyDescent="0.2">
      <c r="R556" s="239"/>
    </row>
    <row r="557" spans="18:18" x14ac:dyDescent="0.2">
      <c r="R557" s="239"/>
    </row>
    <row r="558" spans="18:18" x14ac:dyDescent="0.2">
      <c r="R558" s="239"/>
    </row>
    <row r="559" spans="18:18" x14ac:dyDescent="0.2">
      <c r="R559" s="239"/>
    </row>
    <row r="560" spans="18:18" x14ac:dyDescent="0.2">
      <c r="R560" s="239"/>
    </row>
    <row r="561" spans="18:18" x14ac:dyDescent="0.2">
      <c r="R561" s="239"/>
    </row>
    <row r="562" spans="18:18" x14ac:dyDescent="0.2">
      <c r="R562" s="239"/>
    </row>
  </sheetData>
  <mergeCells count="29">
    <mergeCell ref="A5:B7"/>
    <mergeCell ref="A8:I8"/>
    <mergeCell ref="K8:S8"/>
    <mergeCell ref="C37:I37"/>
    <mergeCell ref="C67:I67"/>
    <mergeCell ref="M37:S37"/>
    <mergeCell ref="M67:S67"/>
    <mergeCell ref="A38:I38"/>
    <mergeCell ref="K38:S38"/>
    <mergeCell ref="C5:C6"/>
    <mergeCell ref="N5:N6"/>
    <mergeCell ref="O5:O6"/>
    <mergeCell ref="P5:P6"/>
    <mergeCell ref="A68:I68"/>
    <mergeCell ref="A76:I76"/>
    <mergeCell ref="K76:S76"/>
    <mergeCell ref="K68:S68"/>
    <mergeCell ref="E5:E6"/>
    <mergeCell ref="C7:I7"/>
    <mergeCell ref="R5:R6"/>
    <mergeCell ref="F5:F6"/>
    <mergeCell ref="G5:G6"/>
    <mergeCell ref="D5:D6"/>
    <mergeCell ref="H5:H6"/>
    <mergeCell ref="Q5:Q6"/>
    <mergeCell ref="I5:I6"/>
    <mergeCell ref="S5:S6"/>
    <mergeCell ref="K5:L7"/>
    <mergeCell ref="M5:M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1"/>
  <headerFooter alignWithMargins="0">
    <oddFooter>&amp;L&amp;"MetaNormalLF-Roman,Standard"&amp;8Statistisches Bundesamt, Fachsrie 14 Reihe 5, 2016</oddFooter>
  </headerFooter>
  <colBreaks count="1" manualBreakCount="1">
    <brk id="9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 enableFormatConditionsCalculation="0">
    <pageSetUpPr fitToPage="1"/>
  </sheetPr>
  <dimension ref="A1:S7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9" width="12.7109375" style="71" customWidth="1" collapsed="1"/>
    <col min="10" max="10" width="1.42578125" style="71" customWidth="1" collapsed="1"/>
    <col min="11" max="11" width="33.7109375" style="77" customWidth="1" collapsed="1"/>
    <col min="12" max="12" width="2.28515625" style="66" customWidth="1" collapsed="1"/>
    <col min="13" max="18" width="12.7109375" style="71" customWidth="1" collapsed="1"/>
    <col min="19" max="19" width="12.7109375" style="77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120</v>
      </c>
      <c r="B1" s="227"/>
      <c r="C1" s="227"/>
      <c r="D1" s="227"/>
      <c r="F1" s="227"/>
      <c r="K1" s="159" t="s">
        <v>120</v>
      </c>
      <c r="N1" s="159"/>
      <c r="O1" s="159"/>
      <c r="P1" s="159"/>
      <c r="Q1" s="229"/>
      <c r="R1" s="229"/>
    </row>
    <row r="2" spans="1:19" s="232" customFormat="1" ht="20.100000000000001" customHeight="1" x14ac:dyDescent="0.25">
      <c r="A2" s="161" t="s">
        <v>805</v>
      </c>
      <c r="B2" s="230"/>
      <c r="C2" s="230"/>
      <c r="D2" s="230"/>
      <c r="E2" s="231"/>
      <c r="F2" s="230"/>
      <c r="H2" s="231"/>
      <c r="K2" s="161" t="s">
        <v>805</v>
      </c>
      <c r="N2" s="234"/>
      <c r="O2" s="161"/>
      <c r="P2" s="161"/>
      <c r="Q2" s="161"/>
      <c r="R2" s="161"/>
    </row>
    <row r="3" spans="1:19" s="232" customFormat="1" ht="20.100000000000001" hidden="1" customHeight="1" x14ac:dyDescent="0.25">
      <c r="A3" s="161"/>
      <c r="B3" s="230"/>
      <c r="C3" s="230"/>
      <c r="D3" s="230"/>
      <c r="E3" s="231"/>
      <c r="F3" s="230"/>
      <c r="H3" s="231"/>
      <c r="N3" s="234"/>
      <c r="O3" s="161"/>
      <c r="P3" s="161"/>
      <c r="Q3" s="161"/>
      <c r="R3" s="161"/>
    </row>
    <row r="4" spans="1:19" s="164" customFormat="1" ht="15" x14ac:dyDescent="0.2">
      <c r="A4" s="163"/>
      <c r="B4" s="163"/>
      <c r="C4" s="163"/>
      <c r="D4" s="163"/>
      <c r="E4" s="163"/>
      <c r="F4" s="163"/>
      <c r="N4" s="159"/>
      <c r="O4" s="159"/>
      <c r="P4" s="159"/>
      <c r="Q4" s="163"/>
      <c r="R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53"/>
      <c r="K5" s="1174" t="s">
        <v>5</v>
      </c>
      <c r="L5" s="240"/>
      <c r="M5" s="1214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174"/>
      <c r="L6" s="241"/>
      <c r="M6" s="1214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J7" s="242"/>
      <c r="K7" s="1174"/>
      <c r="L7" s="243"/>
      <c r="M7" s="173"/>
      <c r="N7" s="225" t="s">
        <v>301</v>
      </c>
      <c r="O7" s="225"/>
      <c r="P7" s="225"/>
      <c r="Q7" s="225"/>
      <c r="R7" s="225"/>
      <c r="S7" s="224"/>
    </row>
    <row r="8" spans="1:19" s="11" customFormat="1" ht="39.950000000000003" customHeight="1" x14ac:dyDescent="0.2">
      <c r="A8" s="1133" t="s">
        <v>214</v>
      </c>
      <c r="B8" s="1154"/>
      <c r="C8" s="1154"/>
      <c r="D8" s="1154"/>
      <c r="E8" s="1154"/>
      <c r="F8" s="1154"/>
      <c r="G8" s="1154"/>
      <c r="H8" s="1154"/>
      <c r="I8" s="1154"/>
      <c r="J8" s="84"/>
      <c r="K8" s="1245" t="s">
        <v>177</v>
      </c>
      <c r="L8" s="1245"/>
      <c r="M8" s="1245"/>
      <c r="N8" s="1245"/>
      <c r="O8" s="1245"/>
      <c r="P8" s="1245"/>
      <c r="Q8" s="1245"/>
      <c r="R8" s="1245"/>
      <c r="S8" s="1245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302</v>
      </c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59</v>
      </c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58</v>
      </c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97</v>
      </c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60</v>
      </c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58</v>
      </c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97</v>
      </c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68</v>
      </c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4598.9199600000002</v>
      </c>
      <c r="D18" s="18">
        <v>369.03091000000001</v>
      </c>
      <c r="E18" s="18">
        <v>618.31388000000004</v>
      </c>
      <c r="F18" s="18">
        <v>87.224500000000006</v>
      </c>
      <c r="G18" s="18">
        <v>403.2509</v>
      </c>
      <c r="H18" s="18">
        <v>97.831850000000003</v>
      </c>
      <c r="I18" s="18">
        <v>1065.0529899999999</v>
      </c>
      <c r="J18" s="18"/>
      <c r="K18" s="10" t="s">
        <v>55</v>
      </c>
      <c r="M18" s="20">
        <v>1049.6595199999999</v>
      </c>
      <c r="N18" s="18">
        <v>235.13070999999999</v>
      </c>
      <c r="O18" s="18">
        <v>0</v>
      </c>
      <c r="P18" s="18">
        <v>172.06012000000001</v>
      </c>
      <c r="Q18" s="18">
        <v>93.540189999999996</v>
      </c>
      <c r="R18" s="18">
        <v>336.54325999999998</v>
      </c>
      <c r="S18" s="18">
        <v>71.281120000000001</v>
      </c>
    </row>
    <row r="19" spans="1:19" s="6" customFormat="1" x14ac:dyDescent="0.2">
      <c r="A19" s="37" t="s">
        <v>58</v>
      </c>
      <c r="B19" s="39"/>
      <c r="C19" s="20">
        <v>4587.0476200000003</v>
      </c>
      <c r="D19" s="18">
        <v>357.15856000000002</v>
      </c>
      <c r="E19" s="18">
        <v>618.31388000000004</v>
      </c>
      <c r="F19" s="18">
        <v>87.224500000000006</v>
      </c>
      <c r="G19" s="18">
        <v>403.2509</v>
      </c>
      <c r="H19" s="18">
        <v>97.831850000000003</v>
      </c>
      <c r="I19" s="18">
        <v>1065.0529899999999</v>
      </c>
      <c r="J19" s="18"/>
      <c r="K19" s="37" t="s">
        <v>58</v>
      </c>
      <c r="M19" s="20">
        <v>1049.6595199999999</v>
      </c>
      <c r="N19" s="18">
        <v>235.13070999999999</v>
      </c>
      <c r="O19" s="18">
        <v>0</v>
      </c>
      <c r="P19" s="18">
        <v>172.06012000000001</v>
      </c>
      <c r="Q19" s="18">
        <v>93.540189999999996</v>
      </c>
      <c r="R19" s="18">
        <v>336.54325999999998</v>
      </c>
      <c r="S19" s="18">
        <v>71.281120000000001</v>
      </c>
    </row>
    <row r="20" spans="1:19" s="6" customFormat="1" x14ac:dyDescent="0.2">
      <c r="A20" s="37" t="s">
        <v>97</v>
      </c>
      <c r="B20" s="39"/>
      <c r="C20" s="20">
        <v>11.872350000000001</v>
      </c>
      <c r="D20" s="18">
        <v>11.872350000000001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97</v>
      </c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93.720939999999999</v>
      </c>
      <c r="D21" s="18">
        <v>1.66333</v>
      </c>
      <c r="E21" s="18">
        <v>2.18371</v>
      </c>
      <c r="F21" s="18">
        <v>0</v>
      </c>
      <c r="G21" s="18">
        <v>6.2420000000000003E-2</v>
      </c>
      <c r="H21" s="18">
        <v>0.1057</v>
      </c>
      <c r="I21" s="18">
        <v>87.293109999999999</v>
      </c>
      <c r="J21" s="18"/>
      <c r="K21" s="10" t="s">
        <v>56</v>
      </c>
      <c r="M21" s="20">
        <v>9.5000000000000001E-2</v>
      </c>
      <c r="N21" s="18">
        <v>1.31768</v>
      </c>
      <c r="O21" s="18">
        <v>0</v>
      </c>
      <c r="P21" s="18">
        <v>0</v>
      </c>
      <c r="Q21" s="18">
        <v>0</v>
      </c>
      <c r="R21" s="18">
        <v>1</v>
      </c>
      <c r="S21" s="18">
        <v>0</v>
      </c>
    </row>
    <row r="22" spans="1:19" s="6" customFormat="1" x14ac:dyDescent="0.2">
      <c r="A22" s="10" t="s">
        <v>57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57</v>
      </c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58</v>
      </c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97</v>
      </c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4692.6409100000001</v>
      </c>
      <c r="D25" s="22">
        <v>370.69423999999998</v>
      </c>
      <c r="E25" s="22">
        <v>620.49758999999995</v>
      </c>
      <c r="F25" s="22">
        <v>87.224500000000006</v>
      </c>
      <c r="G25" s="22">
        <v>403.31331999999998</v>
      </c>
      <c r="H25" s="22">
        <v>97.937550000000002</v>
      </c>
      <c r="I25" s="22">
        <v>1152.3461</v>
      </c>
      <c r="J25" s="22"/>
      <c r="K25" s="13" t="s">
        <v>14</v>
      </c>
      <c r="M25" s="45">
        <v>1049.75452</v>
      </c>
      <c r="N25" s="22">
        <v>236.44839999999999</v>
      </c>
      <c r="O25" s="22">
        <v>0</v>
      </c>
      <c r="P25" s="22">
        <v>172.06012000000001</v>
      </c>
      <c r="Q25" s="22">
        <v>93.540189999999996</v>
      </c>
      <c r="R25" s="22">
        <v>337.54325999999998</v>
      </c>
      <c r="S25" s="22">
        <v>71.281120000000001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J26" s="96"/>
      <c r="K26" s="13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69</v>
      </c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4692.6409100000001</v>
      </c>
      <c r="D28" s="56">
        <v>370.69423999999998</v>
      </c>
      <c r="E28" s="56">
        <v>620.49758999999995</v>
      </c>
      <c r="F28" s="56">
        <v>87.224500000000006</v>
      </c>
      <c r="G28" s="56">
        <v>403.31331999999998</v>
      </c>
      <c r="H28" s="56">
        <v>97.937550000000002</v>
      </c>
      <c r="I28" s="56">
        <v>1152.3461</v>
      </c>
      <c r="J28" s="56"/>
      <c r="K28" s="93" t="s">
        <v>70</v>
      </c>
      <c r="M28" s="55">
        <v>1049.75452</v>
      </c>
      <c r="N28" s="56">
        <v>236.44839999999999</v>
      </c>
      <c r="O28" s="56">
        <v>0</v>
      </c>
      <c r="P28" s="56">
        <v>172.06012000000001</v>
      </c>
      <c r="Q28" s="56">
        <v>93.540189999999996</v>
      </c>
      <c r="R28" s="56">
        <v>337.54325999999998</v>
      </c>
      <c r="S28" s="56">
        <v>71.281120000000001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71</v>
      </c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4.194</v>
      </c>
      <c r="D30" s="18">
        <v>4.194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62</v>
      </c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2.36233</v>
      </c>
      <c r="D31" s="18">
        <v>0</v>
      </c>
      <c r="E31" s="18">
        <v>0.39512999999999998</v>
      </c>
      <c r="F31" s="18">
        <v>0</v>
      </c>
      <c r="G31" s="18">
        <v>0</v>
      </c>
      <c r="H31" s="18">
        <v>0</v>
      </c>
      <c r="I31" s="18">
        <v>0</v>
      </c>
      <c r="J31" s="18"/>
      <c r="K31" s="10" t="s">
        <v>15</v>
      </c>
      <c r="M31" s="20">
        <v>0</v>
      </c>
      <c r="N31" s="18">
        <v>1.90096</v>
      </c>
      <c r="O31" s="18">
        <v>0</v>
      </c>
      <c r="P31" s="18">
        <v>0</v>
      </c>
      <c r="Q31" s="18">
        <v>0</v>
      </c>
      <c r="R31" s="18">
        <v>0</v>
      </c>
      <c r="S31" s="18">
        <v>6.6239999999999993E-2</v>
      </c>
    </row>
    <row r="32" spans="1:19" s="6" customFormat="1" x14ac:dyDescent="0.2">
      <c r="A32" s="10" t="s">
        <v>16</v>
      </c>
      <c r="B32" s="39"/>
      <c r="C32" s="20">
        <v>15.4961</v>
      </c>
      <c r="D32" s="18">
        <v>0</v>
      </c>
      <c r="E32" s="18">
        <v>0</v>
      </c>
      <c r="F32" s="18">
        <v>0</v>
      </c>
      <c r="G32" s="18">
        <v>0.04</v>
      </c>
      <c r="H32" s="18">
        <v>7.5800000000000006E-2</v>
      </c>
      <c r="I32" s="18">
        <v>13.85629</v>
      </c>
      <c r="J32" s="18"/>
      <c r="K32" s="10" t="s">
        <v>16</v>
      </c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1.5240100000000001</v>
      </c>
      <c r="S32" s="18">
        <v>0</v>
      </c>
    </row>
    <row r="33" spans="1:19" s="6" customFormat="1" x14ac:dyDescent="0.2">
      <c r="A33" s="10" t="s">
        <v>63</v>
      </c>
      <c r="B33" s="39"/>
      <c r="C33" s="20">
        <v>0.41387000000000002</v>
      </c>
      <c r="D33" s="18">
        <v>3.7650000000000003E-2</v>
      </c>
      <c r="E33" s="18">
        <v>0.30421999999999999</v>
      </c>
      <c r="F33" s="18">
        <v>0</v>
      </c>
      <c r="G33" s="18">
        <v>0</v>
      </c>
      <c r="H33" s="18">
        <v>0</v>
      </c>
      <c r="I33" s="18">
        <v>0</v>
      </c>
      <c r="J33" s="18"/>
      <c r="K33" s="10" t="s">
        <v>63</v>
      </c>
      <c r="M33" s="20">
        <v>0</v>
      </c>
      <c r="N33" s="18">
        <v>7.1999999999999995E-2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740</v>
      </c>
      <c r="B34" s="39"/>
      <c r="C34" s="20">
        <v>2.3769999999999999E-2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/>
      <c r="K34" s="10" t="s">
        <v>740</v>
      </c>
      <c r="M34" s="20">
        <v>0</v>
      </c>
      <c r="N34" s="18">
        <v>2.3769999999999999E-2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64</v>
      </c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0.46006000000000002</v>
      </c>
      <c r="D36" s="18">
        <v>0.15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J36" s="18"/>
      <c r="K36" s="10" t="s">
        <v>65</v>
      </c>
      <c r="M36" s="20">
        <v>0</v>
      </c>
      <c r="N36" s="18">
        <v>0.24531</v>
      </c>
      <c r="O36" s="18">
        <v>0</v>
      </c>
      <c r="P36" s="18">
        <v>0</v>
      </c>
      <c r="Q36" s="18">
        <v>0</v>
      </c>
      <c r="R36" s="18">
        <v>6.4750000000000002E-2</v>
      </c>
      <c r="S36" s="18">
        <v>0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66</v>
      </c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77.396529999999998</v>
      </c>
      <c r="D38" s="18">
        <v>9.9454999999999991</v>
      </c>
      <c r="E38" s="18">
        <v>0</v>
      </c>
      <c r="F38" s="18">
        <v>0</v>
      </c>
      <c r="G38" s="18">
        <v>38.275709999999997</v>
      </c>
      <c r="H38" s="18">
        <v>3.125E-2</v>
      </c>
      <c r="I38" s="18">
        <v>0</v>
      </c>
      <c r="J38" s="18"/>
      <c r="K38" s="10" t="s">
        <v>67</v>
      </c>
      <c r="M38" s="20">
        <v>6.3783000000000003</v>
      </c>
      <c r="N38" s="18">
        <v>1.5</v>
      </c>
      <c r="O38" s="18">
        <v>0</v>
      </c>
      <c r="P38" s="18">
        <v>0</v>
      </c>
      <c r="Q38" s="18">
        <v>0</v>
      </c>
      <c r="R38" s="18">
        <v>21.265779999999999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100.34667</v>
      </c>
      <c r="D39" s="22">
        <v>14.32715</v>
      </c>
      <c r="E39" s="22">
        <v>0.69935000000000003</v>
      </c>
      <c r="F39" s="22">
        <v>0</v>
      </c>
      <c r="G39" s="22">
        <v>38.315710000000003</v>
      </c>
      <c r="H39" s="22">
        <v>0.10705000000000001</v>
      </c>
      <c r="I39" s="22">
        <v>13.85629</v>
      </c>
      <c r="J39" s="22"/>
      <c r="K39" s="13" t="s">
        <v>14</v>
      </c>
      <c r="M39" s="45">
        <v>6.3783000000000003</v>
      </c>
      <c r="N39" s="22">
        <v>3.7420499999999999</v>
      </c>
      <c r="O39" s="22">
        <v>0</v>
      </c>
      <c r="P39" s="22">
        <v>0</v>
      </c>
      <c r="Q39" s="22">
        <v>0</v>
      </c>
      <c r="R39" s="22">
        <v>22.85454</v>
      </c>
      <c r="S39" s="22">
        <v>6.6239999999999993E-2</v>
      </c>
    </row>
    <row r="40" spans="1:19" s="6" customFormat="1" ht="12" customHeigh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4792.9875700000002</v>
      </c>
      <c r="D41" s="22">
        <v>385.02139</v>
      </c>
      <c r="E41" s="22">
        <v>621.19694000000004</v>
      </c>
      <c r="F41" s="22">
        <v>87.224500000000006</v>
      </c>
      <c r="G41" s="22">
        <v>441.62903</v>
      </c>
      <c r="H41" s="22">
        <v>98.044600000000003</v>
      </c>
      <c r="I41" s="22">
        <v>1166.2023899999999</v>
      </c>
      <c r="J41" s="22"/>
      <c r="K41" s="13" t="s">
        <v>272</v>
      </c>
      <c r="M41" s="45">
        <v>1056.13282</v>
      </c>
      <c r="N41" s="22">
        <v>240.19044</v>
      </c>
      <c r="O41" s="22">
        <v>0</v>
      </c>
      <c r="P41" s="22">
        <v>172.06012000000001</v>
      </c>
      <c r="Q41" s="22">
        <v>93.540189999999996</v>
      </c>
      <c r="R41" s="22">
        <v>360.39778999999999</v>
      </c>
      <c r="S41" s="22">
        <v>71.347359999999995</v>
      </c>
    </row>
    <row r="42" spans="1:19" s="11" customFormat="1" ht="39.950000000000003" customHeight="1" x14ac:dyDescent="0.2">
      <c r="A42" s="1130" t="s">
        <v>176</v>
      </c>
      <c r="B42" s="1153"/>
      <c r="C42" s="1153"/>
      <c r="D42" s="1153"/>
      <c r="E42" s="1153"/>
      <c r="F42" s="1153"/>
      <c r="G42" s="1153"/>
      <c r="H42" s="1153"/>
      <c r="I42" s="1153"/>
      <c r="J42" s="79"/>
      <c r="K42" s="1245" t="s">
        <v>178</v>
      </c>
      <c r="L42" s="1245"/>
      <c r="M42" s="1245"/>
      <c r="N42" s="1245"/>
      <c r="O42" s="1245"/>
      <c r="P42" s="1245"/>
      <c r="Q42" s="1245"/>
      <c r="R42" s="1245"/>
      <c r="S42" s="1245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302</v>
      </c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59</v>
      </c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58</v>
      </c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97</v>
      </c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60</v>
      </c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58</v>
      </c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97</v>
      </c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68</v>
      </c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304.27276999999998</v>
      </c>
      <c r="D52" s="18">
        <v>15.344810000000001</v>
      </c>
      <c r="E52" s="18">
        <v>2.7892800000000002</v>
      </c>
      <c r="F52" s="18">
        <v>0</v>
      </c>
      <c r="G52" s="18">
        <v>42.923940000000002</v>
      </c>
      <c r="H52" s="18">
        <v>0.66515999999999997</v>
      </c>
      <c r="I52" s="18">
        <v>31.124289999999998</v>
      </c>
      <c r="J52" s="18"/>
      <c r="K52" s="10" t="s">
        <v>55</v>
      </c>
      <c r="M52" s="20">
        <v>181.38890000000001</v>
      </c>
      <c r="N52" s="18">
        <v>18.465620000000001</v>
      </c>
      <c r="O52" s="18">
        <v>0</v>
      </c>
      <c r="P52" s="18">
        <v>7.1854100000000001</v>
      </c>
      <c r="Q52" s="18">
        <v>2.1451199999999999</v>
      </c>
      <c r="R52" s="18">
        <v>1.1297200000000001</v>
      </c>
      <c r="S52" s="18">
        <v>1.1105100000000001</v>
      </c>
    </row>
    <row r="53" spans="1:19" s="6" customFormat="1" x14ac:dyDescent="0.2">
      <c r="A53" s="37" t="s">
        <v>58</v>
      </c>
      <c r="B53" s="39"/>
      <c r="C53" s="20">
        <v>303.94387999999998</v>
      </c>
      <c r="D53" s="18">
        <v>15.040559999999999</v>
      </c>
      <c r="E53" s="18">
        <v>2.7892800000000002</v>
      </c>
      <c r="F53" s="18">
        <v>0</v>
      </c>
      <c r="G53" s="18">
        <v>42.923940000000002</v>
      </c>
      <c r="H53" s="18">
        <v>0.66515999999999997</v>
      </c>
      <c r="I53" s="18">
        <v>31.124289999999998</v>
      </c>
      <c r="J53" s="18"/>
      <c r="K53" s="37" t="s">
        <v>58</v>
      </c>
      <c r="M53" s="20">
        <v>181.36426</v>
      </c>
      <c r="N53" s="18">
        <v>18.465620000000001</v>
      </c>
      <c r="O53" s="18">
        <v>0</v>
      </c>
      <c r="P53" s="18">
        <v>7.1854100000000001</v>
      </c>
      <c r="Q53" s="18">
        <v>2.1451199999999999</v>
      </c>
      <c r="R53" s="18">
        <v>1.1297200000000001</v>
      </c>
      <c r="S53" s="18">
        <v>1.1105100000000001</v>
      </c>
    </row>
    <row r="54" spans="1:19" s="6" customFormat="1" x14ac:dyDescent="0.2">
      <c r="A54" s="37" t="s">
        <v>97</v>
      </c>
      <c r="B54" s="39"/>
      <c r="C54" s="20">
        <v>0.32889000000000002</v>
      </c>
      <c r="D54" s="18">
        <v>0.30425999999999997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97</v>
      </c>
      <c r="M54" s="20">
        <v>2.4639999999999999E-2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2.79704</v>
      </c>
      <c r="D55" s="18">
        <v>0.3</v>
      </c>
      <c r="E55" s="18">
        <v>1.8360000000000001E-2</v>
      </c>
      <c r="F55" s="18">
        <v>0</v>
      </c>
      <c r="G55" s="18">
        <v>0</v>
      </c>
      <c r="H55" s="18">
        <v>0</v>
      </c>
      <c r="I55" s="18">
        <v>9.6799999999999994E-3</v>
      </c>
      <c r="J55" s="18"/>
      <c r="K55" s="10" t="s">
        <v>56</v>
      </c>
      <c r="M55" s="20">
        <v>5.7600000000000004E-3</v>
      </c>
      <c r="N55" s="18">
        <v>2.4632499999999999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4.8681900000000002</v>
      </c>
      <c r="D56" s="18">
        <v>3.14418</v>
      </c>
      <c r="E56" s="18">
        <v>0</v>
      </c>
      <c r="F56" s="18">
        <v>0</v>
      </c>
      <c r="G56" s="18">
        <v>0.30503999999999998</v>
      </c>
      <c r="H56" s="18">
        <v>0</v>
      </c>
      <c r="I56" s="18">
        <v>0</v>
      </c>
      <c r="J56" s="18"/>
      <c r="K56" s="10" t="s">
        <v>57</v>
      </c>
      <c r="M56" s="20">
        <v>1.4189700000000001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4.8681900000000002</v>
      </c>
      <c r="D57" s="18">
        <v>3.14418</v>
      </c>
      <c r="E57" s="18">
        <v>0</v>
      </c>
      <c r="F57" s="18">
        <v>0</v>
      </c>
      <c r="G57" s="18">
        <v>0.30503999999999998</v>
      </c>
      <c r="H57" s="18">
        <v>0</v>
      </c>
      <c r="I57" s="18">
        <v>0</v>
      </c>
      <c r="J57" s="18"/>
      <c r="K57" s="37" t="s">
        <v>58</v>
      </c>
      <c r="M57" s="20">
        <v>1.4189700000000001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97</v>
      </c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311.93799999999999</v>
      </c>
      <c r="D59" s="22">
        <v>18.788989999999998</v>
      </c>
      <c r="E59" s="22">
        <v>2.8076400000000001</v>
      </c>
      <c r="F59" s="22">
        <v>0</v>
      </c>
      <c r="G59" s="22">
        <v>43.228990000000003</v>
      </c>
      <c r="H59" s="22">
        <v>0.66515999999999997</v>
      </c>
      <c r="I59" s="22">
        <v>31.133970000000001</v>
      </c>
      <c r="J59" s="22"/>
      <c r="K59" s="13" t="s">
        <v>14</v>
      </c>
      <c r="M59" s="45">
        <v>182.81362999999999</v>
      </c>
      <c r="N59" s="22">
        <v>20.92887</v>
      </c>
      <c r="O59" s="22">
        <v>0</v>
      </c>
      <c r="P59" s="22">
        <v>7.1854100000000001</v>
      </c>
      <c r="Q59" s="22">
        <v>2.1451199999999999</v>
      </c>
      <c r="R59" s="22">
        <v>1.1297200000000001</v>
      </c>
      <c r="S59" s="22">
        <v>1.1105100000000001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J60" s="96"/>
      <c r="K60" s="13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69</v>
      </c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311.93799999999999</v>
      </c>
      <c r="D62" s="56">
        <v>18.788989999999998</v>
      </c>
      <c r="E62" s="56">
        <v>2.8076400000000001</v>
      </c>
      <c r="F62" s="56">
        <v>0</v>
      </c>
      <c r="G62" s="56">
        <v>43.228990000000003</v>
      </c>
      <c r="H62" s="56">
        <v>0.66515999999999997</v>
      </c>
      <c r="I62" s="56">
        <v>31.133970000000001</v>
      </c>
      <c r="J62" s="56"/>
      <c r="K62" s="93" t="s">
        <v>70</v>
      </c>
      <c r="M62" s="55">
        <v>182.81362999999999</v>
      </c>
      <c r="N62" s="56">
        <v>20.92887</v>
      </c>
      <c r="O62" s="56">
        <v>0</v>
      </c>
      <c r="P62" s="56">
        <v>7.1854100000000001</v>
      </c>
      <c r="Q62" s="56">
        <v>2.1451199999999999</v>
      </c>
      <c r="R62" s="56">
        <v>1.1297200000000001</v>
      </c>
      <c r="S62" s="56">
        <v>1.1105100000000001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71</v>
      </c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62</v>
      </c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0.67617000000000005</v>
      </c>
      <c r="D65" s="18">
        <v>0</v>
      </c>
      <c r="E65" s="18">
        <v>0</v>
      </c>
      <c r="F65" s="18">
        <v>0</v>
      </c>
      <c r="G65" s="18">
        <v>2.3959999999999999E-2</v>
      </c>
      <c r="H65" s="18">
        <v>0</v>
      </c>
      <c r="I65" s="18">
        <v>0</v>
      </c>
      <c r="J65" s="18"/>
      <c r="K65" s="10" t="s">
        <v>15</v>
      </c>
      <c r="M65" s="20">
        <v>0.40928999999999999</v>
      </c>
      <c r="N65" s="18">
        <v>3.4299999999999999E-3</v>
      </c>
      <c r="O65" s="18">
        <v>0</v>
      </c>
      <c r="P65" s="18">
        <v>0.22653000000000001</v>
      </c>
      <c r="Q65" s="18">
        <v>0</v>
      </c>
      <c r="R65" s="18">
        <v>0</v>
      </c>
      <c r="S65" s="18">
        <v>1.2959999999999999E-2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2.7369999999999998E-2</v>
      </c>
      <c r="D67" s="18">
        <v>0</v>
      </c>
      <c r="E67" s="18">
        <v>2.7369999999999998E-2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63</v>
      </c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740</v>
      </c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64</v>
      </c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65</v>
      </c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66</v>
      </c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5.1057600000000001</v>
      </c>
      <c r="D72" s="18">
        <v>4.6698599999999999</v>
      </c>
      <c r="E72" s="18">
        <v>0</v>
      </c>
      <c r="F72" s="18">
        <v>0</v>
      </c>
      <c r="G72" s="18">
        <v>0.37390000000000001</v>
      </c>
      <c r="H72" s="18">
        <v>0</v>
      </c>
      <c r="I72" s="18">
        <v>0</v>
      </c>
      <c r="J72" s="18"/>
      <c r="K72" s="10" t="s">
        <v>67</v>
      </c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6.2E-2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5.8092899999999998</v>
      </c>
      <c r="D73" s="22">
        <v>4.6698599999999999</v>
      </c>
      <c r="E73" s="22">
        <v>2.7369999999999998E-2</v>
      </c>
      <c r="F73" s="22">
        <v>0</v>
      </c>
      <c r="G73" s="22">
        <v>0.39785999999999999</v>
      </c>
      <c r="H73" s="22">
        <v>0</v>
      </c>
      <c r="I73" s="22">
        <v>0</v>
      </c>
      <c r="J73" s="22"/>
      <c r="K73" s="13" t="s">
        <v>14</v>
      </c>
      <c r="M73" s="45">
        <v>0.40928999999999999</v>
      </c>
      <c r="N73" s="22">
        <v>3.4299999999999999E-3</v>
      </c>
      <c r="O73" s="22">
        <v>0</v>
      </c>
      <c r="P73" s="22">
        <v>0.22653000000000001</v>
      </c>
      <c r="Q73" s="22">
        <v>0</v>
      </c>
      <c r="R73" s="22">
        <v>6.2E-2</v>
      </c>
      <c r="S73" s="22">
        <v>1.2959999999999999E-2</v>
      </c>
    </row>
    <row r="74" spans="1:19" s="6" customFormat="1" ht="12" customHeigh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317.74729000000002</v>
      </c>
      <c r="D75" s="22">
        <v>23.458850000000002</v>
      </c>
      <c r="E75" s="22">
        <v>2.83501</v>
      </c>
      <c r="F75" s="22">
        <v>0</v>
      </c>
      <c r="G75" s="22">
        <v>43.626849999999997</v>
      </c>
      <c r="H75" s="22">
        <v>0.66515999999999997</v>
      </c>
      <c r="I75" s="22">
        <v>31.133970000000001</v>
      </c>
      <c r="J75" s="22"/>
      <c r="K75" s="13" t="s">
        <v>272</v>
      </c>
      <c r="M75" s="45">
        <v>183.22291999999999</v>
      </c>
      <c r="N75" s="22">
        <v>20.932300000000001</v>
      </c>
      <c r="O75" s="22">
        <v>0</v>
      </c>
      <c r="P75" s="22">
        <v>7.4119400000000004</v>
      </c>
      <c r="Q75" s="22">
        <v>2.1451199999999999</v>
      </c>
      <c r="R75" s="22">
        <v>1.1917199999999999</v>
      </c>
      <c r="S75" s="22">
        <v>1.12347</v>
      </c>
    </row>
    <row r="76" spans="1:19" s="15" customFormat="1" ht="12.75" customHeight="1" x14ac:dyDescent="0.2">
      <c r="A76" s="8"/>
      <c r="B76" s="11"/>
      <c r="C76" s="22"/>
      <c r="D76" s="22"/>
      <c r="K76" s="8"/>
      <c r="M76" s="22"/>
      <c r="N76" s="22"/>
    </row>
    <row r="77" spans="1:19" ht="12.75" customHeight="1" x14ac:dyDescent="0.2"/>
  </sheetData>
  <mergeCells count="25">
    <mergeCell ref="A8:I8"/>
    <mergeCell ref="C26:I26"/>
    <mergeCell ref="C60:I60"/>
    <mergeCell ref="M60:S60"/>
    <mergeCell ref="M26:S26"/>
    <mergeCell ref="A42:I42"/>
    <mergeCell ref="K8:S8"/>
    <mergeCell ref="K42:S42"/>
    <mergeCell ref="A5:B7"/>
    <mergeCell ref="C5:C6"/>
    <mergeCell ref="D5:D6"/>
    <mergeCell ref="E5:E6"/>
    <mergeCell ref="C7:I7"/>
    <mergeCell ref="F5:F6"/>
    <mergeCell ref="G5:G6"/>
    <mergeCell ref="H5:H6"/>
    <mergeCell ref="I5:I6"/>
    <mergeCell ref="K5:K7"/>
    <mergeCell ref="M5:M6"/>
    <mergeCell ref="N5:N6"/>
    <mergeCell ref="S5:S6"/>
    <mergeCell ref="O5:O6"/>
    <mergeCell ref="P5:P6"/>
    <mergeCell ref="Q5:Q6"/>
    <mergeCell ref="R5:R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0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hidden="1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120</v>
      </c>
      <c r="B1" s="227"/>
      <c r="C1" s="227"/>
      <c r="D1" s="227"/>
      <c r="E1" s="227"/>
      <c r="K1" s="159" t="s">
        <v>120</v>
      </c>
      <c r="P1" s="159"/>
      <c r="Q1" s="159"/>
      <c r="R1" s="229"/>
      <c r="S1" s="229"/>
    </row>
    <row r="2" spans="1:19" s="232" customFormat="1" ht="20.100000000000001" customHeight="1" x14ac:dyDescent="0.25">
      <c r="A2" s="161" t="s">
        <v>806</v>
      </c>
      <c r="B2" s="230"/>
      <c r="C2" s="230"/>
      <c r="D2" s="230"/>
      <c r="E2" s="230"/>
      <c r="F2" s="231"/>
      <c r="H2" s="231"/>
      <c r="J2" s="233"/>
      <c r="K2" s="161" t="s">
        <v>806</v>
      </c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0"/>
      <c r="F3" s="231"/>
      <c r="H3" s="231"/>
      <c r="J3" s="233"/>
      <c r="K3" s="161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K7" s="1176"/>
      <c r="L7" s="1215"/>
      <c r="M7" s="173"/>
      <c r="N7" s="225" t="s">
        <v>301</v>
      </c>
      <c r="O7" s="225"/>
      <c r="P7" s="225"/>
      <c r="Q7" s="225"/>
      <c r="R7" s="225"/>
      <c r="S7" s="224"/>
    </row>
    <row r="8" spans="1:19" s="8" customFormat="1" ht="33.75" customHeight="1" x14ac:dyDescent="0.2">
      <c r="A8" s="1137" t="s">
        <v>217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131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4692.6409100000001</v>
      </c>
      <c r="D10" s="56">
        <v>370.69423999999998</v>
      </c>
      <c r="E10" s="56">
        <v>620.49758999999995</v>
      </c>
      <c r="F10" s="56">
        <v>87.224500000000006</v>
      </c>
      <c r="G10" s="56">
        <v>403.31331999999998</v>
      </c>
      <c r="H10" s="56">
        <v>97.937550000000002</v>
      </c>
      <c r="I10" s="56">
        <v>1152.3461</v>
      </c>
      <c r="K10" s="93" t="s">
        <v>70</v>
      </c>
      <c r="L10" s="39"/>
      <c r="M10" s="55">
        <v>1049.75452</v>
      </c>
      <c r="N10" s="56">
        <v>236.44839999999999</v>
      </c>
      <c r="O10" s="56">
        <v>0</v>
      </c>
      <c r="P10" s="56">
        <v>172.06012000000001</v>
      </c>
      <c r="Q10" s="56">
        <v>93.540189999999996</v>
      </c>
      <c r="R10" s="56">
        <v>337.54325999999998</v>
      </c>
      <c r="S10" s="56">
        <v>71.281120000000001</v>
      </c>
    </row>
    <row r="11" spans="1:19" s="17" customFormat="1" ht="18" customHeight="1" x14ac:dyDescent="0.2">
      <c r="A11" s="7" t="s">
        <v>71</v>
      </c>
      <c r="B11" s="39"/>
      <c r="C11" s="45">
        <v>100.34667</v>
      </c>
      <c r="D11" s="22">
        <v>14.32715</v>
      </c>
      <c r="E11" s="22">
        <v>0.69935000000000003</v>
      </c>
      <c r="F11" s="22">
        <v>0</v>
      </c>
      <c r="G11" s="22">
        <v>38.315710000000003</v>
      </c>
      <c r="H11" s="22">
        <v>0.10705000000000001</v>
      </c>
      <c r="I11" s="22">
        <v>13.85629</v>
      </c>
      <c r="K11" s="7" t="s">
        <v>71</v>
      </c>
      <c r="L11" s="39"/>
      <c r="M11" s="45">
        <v>6.3783000000000003</v>
      </c>
      <c r="N11" s="22">
        <v>3.7420499999999999</v>
      </c>
      <c r="O11" s="22">
        <v>0</v>
      </c>
      <c r="P11" s="22">
        <v>0</v>
      </c>
      <c r="Q11" s="22">
        <v>0</v>
      </c>
      <c r="R11" s="22">
        <v>22.85454</v>
      </c>
      <c r="S11" s="22">
        <v>6.6239999999999993E-2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132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131.64035000000001</v>
      </c>
      <c r="D19" s="22">
        <v>2.8490899999999999</v>
      </c>
      <c r="E19" s="22">
        <v>20.172419999999999</v>
      </c>
      <c r="F19" s="22">
        <v>0</v>
      </c>
      <c r="G19" s="22">
        <v>18.369489999999999</v>
      </c>
      <c r="H19" s="22">
        <v>0.80047999999999997</v>
      </c>
      <c r="I19" s="22">
        <v>30.510190000000001</v>
      </c>
      <c r="J19" s="9"/>
      <c r="K19" s="7" t="s">
        <v>68</v>
      </c>
      <c r="L19" s="7"/>
      <c r="M19" s="45">
        <v>19.503550000000001</v>
      </c>
      <c r="N19" s="22">
        <v>20.341339999999999</v>
      </c>
      <c r="O19" s="22">
        <v>0</v>
      </c>
      <c r="P19" s="22">
        <v>5.7337899999999999</v>
      </c>
      <c r="Q19" s="22">
        <v>3.8</v>
      </c>
      <c r="R19" s="22">
        <v>9</v>
      </c>
      <c r="S19" s="22">
        <v>0.56000000000000005</v>
      </c>
    </row>
    <row r="20" spans="1:19" s="6" customFormat="1" ht="18" customHeight="1" x14ac:dyDescent="0.2">
      <c r="A20" s="10" t="s">
        <v>55</v>
      </c>
      <c r="B20" s="39"/>
      <c r="C20" s="20">
        <v>131.62535</v>
      </c>
      <c r="D20" s="18">
        <v>2.8490899999999999</v>
      </c>
      <c r="E20" s="18">
        <v>20.172419999999999</v>
      </c>
      <c r="F20" s="18">
        <v>0</v>
      </c>
      <c r="G20" s="18">
        <v>18.369489999999999</v>
      </c>
      <c r="H20" s="18">
        <v>0.80047999999999997</v>
      </c>
      <c r="I20" s="18">
        <v>30.510190000000001</v>
      </c>
      <c r="K20" s="10" t="s">
        <v>55</v>
      </c>
      <c r="L20" s="39"/>
      <c r="M20" s="20">
        <v>19.48855</v>
      </c>
      <c r="N20" s="18">
        <v>20.341339999999999</v>
      </c>
      <c r="O20" s="18">
        <v>0</v>
      </c>
      <c r="P20" s="18">
        <v>5.7337899999999999</v>
      </c>
      <c r="Q20" s="18">
        <v>3.8</v>
      </c>
      <c r="R20" s="18">
        <v>9</v>
      </c>
      <c r="S20" s="18">
        <v>0.56000000000000005</v>
      </c>
    </row>
    <row r="21" spans="1:19" s="6" customFormat="1" x14ac:dyDescent="0.2">
      <c r="A21" s="37" t="s">
        <v>58</v>
      </c>
      <c r="B21" s="39"/>
      <c r="C21" s="20">
        <v>131.62535</v>
      </c>
      <c r="D21" s="18">
        <v>2.8490899999999999</v>
      </c>
      <c r="E21" s="18">
        <v>20.172419999999999</v>
      </c>
      <c r="F21" s="18">
        <v>0</v>
      </c>
      <c r="G21" s="18">
        <v>18.369489999999999</v>
      </c>
      <c r="H21" s="18">
        <v>0.80047999999999997</v>
      </c>
      <c r="I21" s="18">
        <v>30.510190000000001</v>
      </c>
      <c r="K21" s="37" t="s">
        <v>58</v>
      </c>
      <c r="L21" s="39"/>
      <c r="M21" s="20">
        <v>19.48855</v>
      </c>
      <c r="N21" s="18">
        <v>20.341339999999999</v>
      </c>
      <c r="O21" s="18">
        <v>0</v>
      </c>
      <c r="P21" s="18">
        <v>5.7337899999999999</v>
      </c>
      <c r="Q21" s="18">
        <v>3.8</v>
      </c>
      <c r="R21" s="18">
        <v>9</v>
      </c>
      <c r="S21" s="18">
        <v>0.56000000000000005</v>
      </c>
    </row>
    <row r="22" spans="1:19" s="6" customFormat="1" x14ac:dyDescent="0.2">
      <c r="A22" s="37" t="s">
        <v>97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1.4999999999999999E-2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1.4999999999999999E-2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131.64035000000001</v>
      </c>
      <c r="D29" s="56">
        <v>2.8490899999999999</v>
      </c>
      <c r="E29" s="56">
        <v>20.172419999999999</v>
      </c>
      <c r="F29" s="56">
        <v>0</v>
      </c>
      <c r="G29" s="56">
        <v>18.369489999999999</v>
      </c>
      <c r="H29" s="56">
        <v>0.80047999999999997</v>
      </c>
      <c r="I29" s="56">
        <v>30.510190000000001</v>
      </c>
      <c r="K29" s="93" t="s">
        <v>70</v>
      </c>
      <c r="L29" s="39"/>
      <c r="M29" s="55">
        <v>19.503550000000001</v>
      </c>
      <c r="N29" s="56">
        <v>20.341339999999999</v>
      </c>
      <c r="O29" s="56">
        <v>0</v>
      </c>
      <c r="P29" s="56">
        <v>5.7337899999999999</v>
      </c>
      <c r="Q29" s="56">
        <v>3.8</v>
      </c>
      <c r="R29" s="56">
        <v>9</v>
      </c>
      <c r="S29" s="56">
        <v>0.56000000000000005</v>
      </c>
    </row>
    <row r="30" spans="1:19" s="17" customFormat="1" ht="18" customHeight="1" x14ac:dyDescent="0.2">
      <c r="A30" s="7" t="s">
        <v>71</v>
      </c>
      <c r="B30" s="39"/>
      <c r="C30" s="45">
        <v>0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5"/>
      <c r="B31" s="94"/>
      <c r="C31" s="1165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133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528.99325999999996</v>
      </c>
      <c r="D38" s="22">
        <v>2.3974700000000002</v>
      </c>
      <c r="E38" s="22">
        <v>27.928100000000001</v>
      </c>
      <c r="F38" s="22">
        <v>7.3683800000000002</v>
      </c>
      <c r="G38" s="22">
        <v>0.31</v>
      </c>
      <c r="H38" s="22">
        <v>12.87243</v>
      </c>
      <c r="I38" s="22">
        <v>326.66701</v>
      </c>
      <c r="J38" s="9"/>
      <c r="K38" s="7" t="s">
        <v>68</v>
      </c>
      <c r="L38" s="7"/>
      <c r="M38" s="45">
        <v>19.694369999999999</v>
      </c>
      <c r="N38" s="22">
        <v>12.93594</v>
      </c>
      <c r="O38" s="22">
        <v>0</v>
      </c>
      <c r="P38" s="22">
        <v>11.93088</v>
      </c>
      <c r="Q38" s="22">
        <v>2.4543499999999998</v>
      </c>
      <c r="R38" s="22">
        <v>103.46803</v>
      </c>
      <c r="S38" s="22">
        <v>0.96630000000000005</v>
      </c>
    </row>
    <row r="39" spans="1:19" s="6" customFormat="1" ht="18" customHeight="1" x14ac:dyDescent="0.2">
      <c r="A39" s="10" t="s">
        <v>55</v>
      </c>
      <c r="B39" s="39"/>
      <c r="C39" s="20">
        <v>528.56830000000002</v>
      </c>
      <c r="D39" s="18">
        <v>2.3390300000000002</v>
      </c>
      <c r="E39" s="18">
        <v>27.59009</v>
      </c>
      <c r="F39" s="18">
        <v>7.3683800000000002</v>
      </c>
      <c r="G39" s="18">
        <v>0.31</v>
      </c>
      <c r="H39" s="18">
        <v>12.87243</v>
      </c>
      <c r="I39" s="18">
        <v>326.66701</v>
      </c>
      <c r="K39" s="10" t="s">
        <v>55</v>
      </c>
      <c r="L39" s="39"/>
      <c r="M39" s="20">
        <v>19.665870000000002</v>
      </c>
      <c r="N39" s="18">
        <v>12.93594</v>
      </c>
      <c r="O39" s="18">
        <v>0</v>
      </c>
      <c r="P39" s="18">
        <v>11.93088</v>
      </c>
      <c r="Q39" s="18">
        <v>2.4543499999999998</v>
      </c>
      <c r="R39" s="18">
        <v>103.46803</v>
      </c>
      <c r="S39" s="18">
        <v>0.96630000000000005</v>
      </c>
    </row>
    <row r="40" spans="1:19" s="6" customFormat="1" x14ac:dyDescent="0.2">
      <c r="A40" s="37" t="s">
        <v>58</v>
      </c>
      <c r="B40" s="39"/>
      <c r="C40" s="20">
        <v>528.56830000000002</v>
      </c>
      <c r="D40" s="18">
        <v>2.3390300000000002</v>
      </c>
      <c r="E40" s="18">
        <v>27.59009</v>
      </c>
      <c r="F40" s="18">
        <v>7.3683800000000002</v>
      </c>
      <c r="G40" s="18">
        <v>0.31</v>
      </c>
      <c r="H40" s="18">
        <v>12.87243</v>
      </c>
      <c r="I40" s="18">
        <v>326.66701</v>
      </c>
      <c r="K40" s="37" t="s">
        <v>58</v>
      </c>
      <c r="L40" s="39"/>
      <c r="M40" s="20">
        <v>19.665870000000002</v>
      </c>
      <c r="N40" s="18">
        <v>12.93594</v>
      </c>
      <c r="O40" s="18">
        <v>0</v>
      </c>
      <c r="P40" s="18">
        <v>11.93088</v>
      </c>
      <c r="Q40" s="18">
        <v>2.4543499999999998</v>
      </c>
      <c r="R40" s="18">
        <v>103.46803</v>
      </c>
      <c r="S40" s="18">
        <v>0.96630000000000005</v>
      </c>
    </row>
    <row r="41" spans="1:19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0.42496</v>
      </c>
      <c r="D42" s="18">
        <v>5.8439999999999999E-2</v>
      </c>
      <c r="E42" s="18">
        <v>0.33801999999999999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2.8500000000000001E-2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528.99325999999996</v>
      </c>
      <c r="D48" s="56">
        <v>2.3974700000000002</v>
      </c>
      <c r="E48" s="56">
        <v>27.928100000000001</v>
      </c>
      <c r="F48" s="56">
        <v>7.3683800000000002</v>
      </c>
      <c r="G48" s="56">
        <v>0.31</v>
      </c>
      <c r="H48" s="56">
        <v>12.87243</v>
      </c>
      <c r="I48" s="56">
        <v>326.66701</v>
      </c>
      <c r="K48" s="93" t="s">
        <v>70</v>
      </c>
      <c r="L48" s="39"/>
      <c r="M48" s="55">
        <v>19.694369999999999</v>
      </c>
      <c r="N48" s="56">
        <v>12.93594</v>
      </c>
      <c r="O48" s="56">
        <v>0</v>
      </c>
      <c r="P48" s="56">
        <v>11.93088</v>
      </c>
      <c r="Q48" s="56">
        <v>2.4543499999999998</v>
      </c>
      <c r="R48" s="56">
        <v>103.46803</v>
      </c>
      <c r="S48" s="56">
        <v>0.96630000000000005</v>
      </c>
    </row>
    <row r="49" spans="1:19" s="17" customFormat="1" ht="18" customHeight="1" x14ac:dyDescent="0.2">
      <c r="A49" s="7" t="s">
        <v>71</v>
      </c>
      <c r="B49" s="39"/>
      <c r="C49" s="45">
        <v>2.65232</v>
      </c>
      <c r="D49" s="22">
        <v>0</v>
      </c>
      <c r="E49" s="22">
        <v>4.5600000000000002E-2</v>
      </c>
      <c r="F49" s="22">
        <v>0</v>
      </c>
      <c r="G49" s="22">
        <v>0</v>
      </c>
      <c r="H49" s="22">
        <v>0</v>
      </c>
      <c r="I49" s="22">
        <v>0</v>
      </c>
      <c r="K49" s="7" t="s">
        <v>71</v>
      </c>
      <c r="L49" s="39"/>
      <c r="M49" s="45">
        <v>0</v>
      </c>
      <c r="N49" s="22">
        <v>0.108</v>
      </c>
      <c r="O49" s="22">
        <v>0</v>
      </c>
      <c r="P49" s="22">
        <v>0</v>
      </c>
      <c r="Q49" s="22">
        <v>0</v>
      </c>
      <c r="R49" s="22">
        <v>2.4987200000000001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170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4032.0073000000002</v>
      </c>
      <c r="D57" s="22">
        <v>365.44767999999999</v>
      </c>
      <c r="E57" s="22">
        <v>572.39706999999999</v>
      </c>
      <c r="F57" s="22">
        <v>79.856120000000004</v>
      </c>
      <c r="G57" s="22">
        <v>384.63382000000001</v>
      </c>
      <c r="H57" s="22">
        <v>84.26464</v>
      </c>
      <c r="I57" s="22">
        <v>795.16890000000001</v>
      </c>
      <c r="J57" s="9"/>
      <c r="K57" s="7" t="s">
        <v>68</v>
      </c>
      <c r="L57" s="7"/>
      <c r="M57" s="45">
        <v>1010.55661</v>
      </c>
      <c r="N57" s="22">
        <v>203.17112</v>
      </c>
      <c r="O57" s="22">
        <v>0</v>
      </c>
      <c r="P57" s="22">
        <v>154.39545000000001</v>
      </c>
      <c r="Q57" s="22">
        <v>87.285830000000004</v>
      </c>
      <c r="R57" s="22">
        <v>225.07523</v>
      </c>
      <c r="S57" s="22">
        <v>69.754819999999995</v>
      </c>
    </row>
    <row r="58" spans="1:19" s="6" customFormat="1" ht="18" customHeight="1" x14ac:dyDescent="0.2">
      <c r="A58" s="10" t="s">
        <v>55</v>
      </c>
      <c r="B58" s="39"/>
      <c r="C58" s="20">
        <v>3938.72631</v>
      </c>
      <c r="D58" s="18">
        <v>363.84278999999998</v>
      </c>
      <c r="E58" s="18">
        <v>570.55137999999999</v>
      </c>
      <c r="F58" s="18">
        <v>79.856120000000004</v>
      </c>
      <c r="G58" s="18">
        <v>384.57139999999998</v>
      </c>
      <c r="H58" s="18">
        <v>84.158940000000001</v>
      </c>
      <c r="I58" s="18">
        <v>707.87580000000003</v>
      </c>
      <c r="K58" s="10" t="s">
        <v>55</v>
      </c>
      <c r="L58" s="39"/>
      <c r="M58" s="20">
        <v>1010.5051099999999</v>
      </c>
      <c r="N58" s="18">
        <v>201.85343</v>
      </c>
      <c r="O58" s="18">
        <v>0</v>
      </c>
      <c r="P58" s="18">
        <v>154.39545000000001</v>
      </c>
      <c r="Q58" s="18">
        <v>87.285830000000004</v>
      </c>
      <c r="R58" s="18">
        <v>224.07523</v>
      </c>
      <c r="S58" s="18">
        <v>69.754819999999995</v>
      </c>
    </row>
    <row r="59" spans="1:19" s="6" customFormat="1" x14ac:dyDescent="0.2">
      <c r="A59" s="37" t="s">
        <v>58</v>
      </c>
      <c r="B59" s="39"/>
      <c r="C59" s="20">
        <v>3926.8539700000001</v>
      </c>
      <c r="D59" s="18">
        <v>351.97045000000003</v>
      </c>
      <c r="E59" s="18">
        <v>570.55137999999999</v>
      </c>
      <c r="F59" s="18">
        <v>79.856120000000004</v>
      </c>
      <c r="G59" s="18">
        <v>384.57139999999998</v>
      </c>
      <c r="H59" s="18">
        <v>84.158940000000001</v>
      </c>
      <c r="I59" s="18">
        <v>707.87580000000003</v>
      </c>
      <c r="K59" s="37" t="s">
        <v>58</v>
      </c>
      <c r="L59" s="39"/>
      <c r="M59" s="20">
        <v>1010.5051099999999</v>
      </c>
      <c r="N59" s="18">
        <v>201.85343</v>
      </c>
      <c r="O59" s="18">
        <v>0</v>
      </c>
      <c r="P59" s="18">
        <v>154.39545000000001</v>
      </c>
      <c r="Q59" s="18">
        <v>87.285830000000004</v>
      </c>
      <c r="R59" s="18">
        <v>224.07523</v>
      </c>
      <c r="S59" s="18">
        <v>69.754819999999995</v>
      </c>
    </row>
    <row r="60" spans="1:19" s="6" customFormat="1" x14ac:dyDescent="0.2">
      <c r="A60" s="37" t="s">
        <v>97</v>
      </c>
      <c r="B60" s="39"/>
      <c r="C60" s="20">
        <v>11.872350000000001</v>
      </c>
      <c r="D60" s="18">
        <v>11.872350000000001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93.280990000000003</v>
      </c>
      <c r="D61" s="18">
        <v>1.6048899999999999</v>
      </c>
      <c r="E61" s="18">
        <v>1.8456900000000001</v>
      </c>
      <c r="F61" s="18">
        <v>0</v>
      </c>
      <c r="G61" s="18">
        <v>6.2420000000000003E-2</v>
      </c>
      <c r="H61" s="18">
        <v>0.1057</v>
      </c>
      <c r="I61" s="18">
        <v>87.293109999999999</v>
      </c>
      <c r="K61" s="10" t="s">
        <v>56</v>
      </c>
      <c r="L61" s="39"/>
      <c r="M61" s="20">
        <v>5.1499999999999997E-2</v>
      </c>
      <c r="N61" s="18">
        <v>1.31768</v>
      </c>
      <c r="O61" s="18">
        <v>0</v>
      </c>
      <c r="P61" s="18">
        <v>0</v>
      </c>
      <c r="Q61" s="18">
        <v>0</v>
      </c>
      <c r="R61" s="18">
        <v>1</v>
      </c>
      <c r="S61" s="18">
        <v>0</v>
      </c>
    </row>
    <row r="62" spans="1:19" s="6" customFormat="1" x14ac:dyDescent="0.2">
      <c r="A62" s="10" t="s">
        <v>57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4032.0073000000002</v>
      </c>
      <c r="D67" s="56">
        <v>365.44767999999999</v>
      </c>
      <c r="E67" s="56">
        <v>572.39706999999999</v>
      </c>
      <c r="F67" s="56">
        <v>79.856120000000004</v>
      </c>
      <c r="G67" s="56">
        <v>384.63382000000001</v>
      </c>
      <c r="H67" s="56">
        <v>84.26464</v>
      </c>
      <c r="I67" s="56">
        <v>795.16890000000001</v>
      </c>
      <c r="K67" s="93" t="s">
        <v>70</v>
      </c>
      <c r="L67" s="39"/>
      <c r="M67" s="55">
        <v>1010.55661</v>
      </c>
      <c r="N67" s="56">
        <v>203.17112</v>
      </c>
      <c r="O67" s="56">
        <v>0</v>
      </c>
      <c r="P67" s="56">
        <v>154.39545000000001</v>
      </c>
      <c r="Q67" s="56">
        <v>87.285830000000004</v>
      </c>
      <c r="R67" s="56">
        <v>225.07523</v>
      </c>
      <c r="S67" s="56">
        <v>69.754819999999995</v>
      </c>
    </row>
    <row r="68" spans="1:19" s="17" customFormat="1" ht="18" customHeight="1" x14ac:dyDescent="0.2">
      <c r="A68" s="7" t="s">
        <v>71</v>
      </c>
      <c r="B68" s="39"/>
      <c r="C68" s="45">
        <v>97.69435</v>
      </c>
      <c r="D68" s="22">
        <v>14.32715</v>
      </c>
      <c r="E68" s="22">
        <v>0.65375000000000005</v>
      </c>
      <c r="F68" s="22">
        <v>0</v>
      </c>
      <c r="G68" s="22">
        <v>38.315710000000003</v>
      </c>
      <c r="H68" s="22">
        <v>0.10705000000000001</v>
      </c>
      <c r="I68" s="22">
        <v>13.85629</v>
      </c>
      <c r="K68" s="7" t="s">
        <v>71</v>
      </c>
      <c r="L68" s="39"/>
      <c r="M68" s="45">
        <v>6.3783000000000003</v>
      </c>
      <c r="N68" s="22">
        <v>3.6340499999999998</v>
      </c>
      <c r="O68" s="22">
        <v>0</v>
      </c>
      <c r="P68" s="22">
        <v>0</v>
      </c>
      <c r="Q68" s="22">
        <v>0</v>
      </c>
      <c r="R68" s="22">
        <v>20.355820000000001</v>
      </c>
      <c r="S68" s="22">
        <v>6.6239999999999993E-2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6" enableFormatConditionsCalculation="0">
    <pageSetUpPr fitToPage="1"/>
  </sheetPr>
  <dimension ref="A1:S75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120</v>
      </c>
      <c r="B1" s="227"/>
      <c r="C1" s="227"/>
      <c r="D1" s="227"/>
      <c r="E1" s="227"/>
      <c r="G1" s="227"/>
      <c r="K1" s="159" t="s">
        <v>120</v>
      </c>
      <c r="P1" s="159"/>
      <c r="Q1" s="159"/>
      <c r="R1" s="229"/>
      <c r="S1" s="229"/>
    </row>
    <row r="2" spans="1:19" s="232" customFormat="1" ht="20.100000000000001" customHeight="1" x14ac:dyDescent="0.25">
      <c r="A2" s="161" t="s">
        <v>807</v>
      </c>
      <c r="B2" s="230"/>
      <c r="C2" s="230"/>
      <c r="D2" s="230"/>
      <c r="E2" s="230"/>
      <c r="F2" s="230"/>
      <c r="H2" s="234"/>
      <c r="K2" s="161" t="s">
        <v>807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0"/>
      <c r="F3" s="230"/>
      <c r="H3" s="234"/>
      <c r="K3" s="161"/>
      <c r="O3" s="234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53"/>
      <c r="K5" s="1217" t="s">
        <v>5</v>
      </c>
      <c r="L5" s="1167"/>
      <c r="M5" s="1216" t="s">
        <v>10</v>
      </c>
      <c r="N5" s="1213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218"/>
      <c r="L6" s="1168"/>
      <c r="M6" s="1216"/>
      <c r="N6" s="1213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235" t="s">
        <v>301</v>
      </c>
      <c r="D7" s="236"/>
      <c r="E7" s="236"/>
      <c r="F7" s="236"/>
      <c r="G7" s="236"/>
      <c r="H7" s="236"/>
      <c r="I7" s="236"/>
      <c r="J7" s="237"/>
      <c r="K7" s="1219"/>
      <c r="L7" s="1169"/>
      <c r="M7" s="168"/>
      <c r="N7" s="225" t="s">
        <v>301</v>
      </c>
      <c r="O7" s="225"/>
      <c r="P7" s="225"/>
      <c r="Q7" s="225"/>
      <c r="R7" s="225"/>
      <c r="S7" s="224"/>
    </row>
    <row r="8" spans="1:19" s="74" customFormat="1" ht="39.75" customHeight="1" x14ac:dyDescent="0.2">
      <c r="A8" s="1151" t="s">
        <v>247</v>
      </c>
      <c r="B8" s="1154"/>
      <c r="C8" s="1154"/>
      <c r="D8" s="1154"/>
      <c r="E8" s="1154"/>
      <c r="F8" s="1154"/>
      <c r="G8" s="1154"/>
      <c r="H8" s="1154"/>
      <c r="I8" s="1154"/>
      <c r="K8" s="1151" t="s">
        <v>252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6.6E-4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6.6E-4</v>
      </c>
      <c r="J13" s="9"/>
      <c r="K13" s="10" t="s">
        <v>60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6.6E-4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6.6E-4</v>
      </c>
      <c r="K14" s="37" t="s">
        <v>58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6.6E-4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6.6E-4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4399.1651000000002</v>
      </c>
      <c r="D18" s="18">
        <v>324.32929000000001</v>
      </c>
      <c r="E18" s="18">
        <v>758.04593999999997</v>
      </c>
      <c r="F18" s="18">
        <v>115.11015</v>
      </c>
      <c r="G18" s="18">
        <v>400.19880000000001</v>
      </c>
      <c r="H18" s="18">
        <v>123.50534</v>
      </c>
      <c r="I18" s="18">
        <v>819.50377000000003</v>
      </c>
      <c r="K18" s="10" t="s">
        <v>55</v>
      </c>
      <c r="L18" s="39"/>
      <c r="M18" s="20">
        <v>920.93025</v>
      </c>
      <c r="N18" s="18">
        <v>222.37504000000001</v>
      </c>
      <c r="O18" s="18">
        <v>0</v>
      </c>
      <c r="P18" s="18">
        <v>245.89283</v>
      </c>
      <c r="Q18" s="18">
        <v>169.77207000000001</v>
      </c>
      <c r="R18" s="18">
        <v>169.52315999999999</v>
      </c>
      <c r="S18" s="18">
        <v>129.97846000000001</v>
      </c>
    </row>
    <row r="19" spans="1:19" s="6" customFormat="1" x14ac:dyDescent="0.2">
      <c r="A19" s="37" t="s">
        <v>58</v>
      </c>
      <c r="B19" s="39"/>
      <c r="C19" s="20">
        <v>4376.6345000000001</v>
      </c>
      <c r="D19" s="18">
        <v>304.15613999999999</v>
      </c>
      <c r="E19" s="18">
        <v>757.16290000000004</v>
      </c>
      <c r="F19" s="18">
        <v>115.11015</v>
      </c>
      <c r="G19" s="18">
        <v>400.19880000000001</v>
      </c>
      <c r="H19" s="18">
        <v>123.50534</v>
      </c>
      <c r="I19" s="18">
        <v>819.50377000000003</v>
      </c>
      <c r="K19" s="37" t="s">
        <v>58</v>
      </c>
      <c r="L19" s="39"/>
      <c r="M19" s="20">
        <v>919.45582000000002</v>
      </c>
      <c r="N19" s="18">
        <v>222.37504000000001</v>
      </c>
      <c r="O19" s="18">
        <v>0</v>
      </c>
      <c r="P19" s="18">
        <v>245.89283</v>
      </c>
      <c r="Q19" s="18">
        <v>169.77207000000001</v>
      </c>
      <c r="R19" s="18">
        <v>169.52315999999999</v>
      </c>
      <c r="S19" s="18">
        <v>129.97846000000001</v>
      </c>
    </row>
    <row r="20" spans="1:19" s="6" customFormat="1" x14ac:dyDescent="0.2">
      <c r="A20" s="37" t="s">
        <v>97</v>
      </c>
      <c r="B20" s="39"/>
      <c r="C20" s="20">
        <v>22.530609999999999</v>
      </c>
      <c r="D20" s="18">
        <v>20.17314</v>
      </c>
      <c r="E20" s="18">
        <v>0.88304000000000005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1.4744200000000001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18.98893</v>
      </c>
      <c r="D21" s="18">
        <v>2.1951299999999998</v>
      </c>
      <c r="E21" s="18">
        <v>1.0561499999999999</v>
      </c>
      <c r="F21" s="18">
        <v>2.1999999999999999E-2</v>
      </c>
      <c r="G21" s="18">
        <v>0.97582999999999998</v>
      </c>
      <c r="H21" s="18">
        <v>0.29441000000000001</v>
      </c>
      <c r="I21" s="18">
        <v>11.28201</v>
      </c>
      <c r="K21" s="10" t="s">
        <v>56</v>
      </c>
      <c r="L21" s="39"/>
      <c r="M21" s="20">
        <v>1.3103199999999999</v>
      </c>
      <c r="N21" s="18">
        <v>1.7458100000000001</v>
      </c>
      <c r="O21" s="18">
        <v>0</v>
      </c>
      <c r="P21" s="18">
        <v>0</v>
      </c>
      <c r="Q21" s="18">
        <v>1.8780000000000002E-2</v>
      </c>
      <c r="R21" s="18">
        <v>8.8499999999999995E-2</v>
      </c>
      <c r="S21" s="18">
        <v>0</v>
      </c>
    </row>
    <row r="22" spans="1:19" s="6" customFormat="1" x14ac:dyDescent="0.2">
      <c r="A22" s="10" t="s">
        <v>57</v>
      </c>
      <c r="B22" s="39"/>
      <c r="C22" s="20">
        <v>0.69942000000000004</v>
      </c>
      <c r="D22" s="18">
        <v>0.32111000000000001</v>
      </c>
      <c r="E22" s="18">
        <v>0</v>
      </c>
      <c r="F22" s="18">
        <v>0</v>
      </c>
      <c r="G22" s="18">
        <v>3.0620000000000001E-2</v>
      </c>
      <c r="H22" s="18">
        <v>0</v>
      </c>
      <c r="I22" s="18">
        <v>0</v>
      </c>
      <c r="K22" s="10" t="s">
        <v>57</v>
      </c>
      <c r="L22" s="39"/>
      <c r="M22" s="20">
        <v>0.31413999999999997</v>
      </c>
      <c r="N22" s="18">
        <v>3.354E-2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0.69942000000000004</v>
      </c>
      <c r="D23" s="18">
        <v>0.32111000000000001</v>
      </c>
      <c r="E23" s="18">
        <v>0</v>
      </c>
      <c r="F23" s="18">
        <v>0</v>
      </c>
      <c r="G23" s="18">
        <v>3.0620000000000001E-2</v>
      </c>
      <c r="H23" s="18">
        <v>0</v>
      </c>
      <c r="I23" s="18">
        <v>0</v>
      </c>
      <c r="K23" s="37" t="s">
        <v>58</v>
      </c>
      <c r="L23" s="39"/>
      <c r="M23" s="20">
        <v>0.31413999999999997</v>
      </c>
      <c r="N23" s="18">
        <v>3.354E-2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4418.8534499999996</v>
      </c>
      <c r="D25" s="22">
        <v>326.84553</v>
      </c>
      <c r="E25" s="22">
        <v>759.10208999999998</v>
      </c>
      <c r="F25" s="22">
        <v>115.13215</v>
      </c>
      <c r="G25" s="22">
        <v>401.20524999999998</v>
      </c>
      <c r="H25" s="22">
        <v>123.79975</v>
      </c>
      <c r="I25" s="22">
        <v>830.78578000000005</v>
      </c>
      <c r="K25" s="13" t="s">
        <v>14</v>
      </c>
      <c r="L25" s="39"/>
      <c r="M25" s="45">
        <v>922.55470000000003</v>
      </c>
      <c r="N25" s="22">
        <v>224.15439000000001</v>
      </c>
      <c r="O25" s="22">
        <v>0</v>
      </c>
      <c r="P25" s="22">
        <v>245.89283</v>
      </c>
      <c r="Q25" s="22">
        <v>169.79085000000001</v>
      </c>
      <c r="R25" s="22">
        <v>169.61166</v>
      </c>
      <c r="S25" s="22">
        <v>129.97846000000001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4418.8541100000002</v>
      </c>
      <c r="D28" s="56">
        <v>326.84553</v>
      </c>
      <c r="E28" s="56">
        <v>759.10208999999998</v>
      </c>
      <c r="F28" s="56">
        <v>115.13215</v>
      </c>
      <c r="G28" s="56">
        <v>401.20524999999998</v>
      </c>
      <c r="H28" s="56">
        <v>123.79975</v>
      </c>
      <c r="I28" s="56">
        <v>830.78644999999995</v>
      </c>
      <c r="K28" s="93" t="s">
        <v>70</v>
      </c>
      <c r="L28" s="39"/>
      <c r="M28" s="55">
        <v>922.55470000000003</v>
      </c>
      <c r="N28" s="56">
        <v>224.15439000000001</v>
      </c>
      <c r="O28" s="56">
        <v>0</v>
      </c>
      <c r="P28" s="56">
        <v>245.89283</v>
      </c>
      <c r="Q28" s="56">
        <v>169.79085000000001</v>
      </c>
      <c r="R28" s="56">
        <v>169.61166</v>
      </c>
      <c r="S28" s="56">
        <v>129.97846000000001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0.45795000000000002</v>
      </c>
      <c r="D30" s="18">
        <v>9.7610000000000002E-2</v>
      </c>
      <c r="E30" s="18">
        <v>5.9270000000000003E-2</v>
      </c>
      <c r="F30" s="18">
        <v>0</v>
      </c>
      <c r="G30" s="18">
        <v>4.3999999999999997E-2</v>
      </c>
      <c r="H30" s="18">
        <v>0</v>
      </c>
      <c r="I30" s="18">
        <v>6.7099999999999998E-3</v>
      </c>
      <c r="K30" s="10" t="s">
        <v>62</v>
      </c>
      <c r="L30" s="39"/>
      <c r="M30" s="20">
        <v>0.17832000000000001</v>
      </c>
      <c r="N30" s="18">
        <v>3.7490000000000002E-2</v>
      </c>
      <c r="O30" s="18">
        <v>0</v>
      </c>
      <c r="P30" s="18">
        <v>0</v>
      </c>
      <c r="Q30" s="18">
        <v>0</v>
      </c>
      <c r="R30" s="18">
        <v>2.9159999999999998E-2</v>
      </c>
      <c r="S30" s="18">
        <v>5.3899999999999998E-3</v>
      </c>
    </row>
    <row r="31" spans="1:19" s="6" customFormat="1" x14ac:dyDescent="0.2">
      <c r="A31" s="10" t="s">
        <v>15</v>
      </c>
      <c r="B31" s="39"/>
      <c r="C31" s="20">
        <v>12.16802</v>
      </c>
      <c r="D31" s="18">
        <v>2.6630000000000001E-2</v>
      </c>
      <c r="E31" s="18">
        <v>0.88832999999999995</v>
      </c>
      <c r="F31" s="18">
        <v>3.97939</v>
      </c>
      <c r="G31" s="18">
        <v>1.8974500000000001</v>
      </c>
      <c r="H31" s="18">
        <v>0</v>
      </c>
      <c r="I31" s="18">
        <v>0.49024000000000001</v>
      </c>
      <c r="K31" s="10" t="s">
        <v>15</v>
      </c>
      <c r="L31" s="39"/>
      <c r="M31" s="20">
        <v>0.16299</v>
      </c>
      <c r="N31" s="18">
        <v>0.62222</v>
      </c>
      <c r="O31" s="18">
        <v>0</v>
      </c>
      <c r="P31" s="18">
        <v>0.125</v>
      </c>
      <c r="Q31" s="18">
        <v>0</v>
      </c>
      <c r="R31" s="18">
        <v>1.4654499999999999</v>
      </c>
      <c r="S31" s="18">
        <v>2.51031</v>
      </c>
    </row>
    <row r="32" spans="1:19" s="6" customFormat="1" x14ac:dyDescent="0.2">
      <c r="A32" s="10" t="s">
        <v>16</v>
      </c>
      <c r="B32" s="39"/>
      <c r="C32" s="20">
        <v>19.28275</v>
      </c>
      <c r="D32" s="18">
        <v>5.2209999999999999E-2</v>
      </c>
      <c r="E32" s="18">
        <v>1.0297099999999999</v>
      </c>
      <c r="F32" s="18">
        <v>9.665E-2</v>
      </c>
      <c r="G32" s="18">
        <v>0.24401</v>
      </c>
      <c r="H32" s="18">
        <v>0.11896</v>
      </c>
      <c r="I32" s="18">
        <v>16.08699</v>
      </c>
      <c r="K32" s="10" t="s">
        <v>16</v>
      </c>
      <c r="L32" s="39"/>
      <c r="M32" s="20">
        <v>5.3159999999999999E-2</v>
      </c>
      <c r="N32" s="18">
        <v>0.40011000000000002</v>
      </c>
      <c r="O32" s="18">
        <v>0</v>
      </c>
      <c r="P32" s="18">
        <v>0</v>
      </c>
      <c r="Q32" s="18">
        <v>0.33660000000000001</v>
      </c>
      <c r="R32" s="18">
        <v>0.86436000000000002</v>
      </c>
      <c r="S32" s="18">
        <v>0</v>
      </c>
    </row>
    <row r="33" spans="1:19" s="6" customFormat="1" x14ac:dyDescent="0.2">
      <c r="A33" s="10" t="s">
        <v>63</v>
      </c>
      <c r="B33" s="39"/>
      <c r="C33" s="20">
        <v>1.5240400000000001</v>
      </c>
      <c r="D33" s="18">
        <v>0.10768</v>
      </c>
      <c r="E33" s="18">
        <v>0.44996999999999998</v>
      </c>
      <c r="F33" s="18">
        <v>4.505E-2</v>
      </c>
      <c r="G33" s="18">
        <v>8.2229999999999998E-2</v>
      </c>
      <c r="H33" s="18">
        <v>0</v>
      </c>
      <c r="I33" s="18">
        <v>0.63951000000000002</v>
      </c>
      <c r="K33" s="10" t="s">
        <v>63</v>
      </c>
      <c r="L33" s="39"/>
      <c r="M33" s="20">
        <v>0</v>
      </c>
      <c r="N33" s="18">
        <v>0.11661000000000001</v>
      </c>
      <c r="O33" s="18">
        <v>0</v>
      </c>
      <c r="P33" s="18">
        <v>4.2299999999999997E-2</v>
      </c>
      <c r="Q33" s="18">
        <v>2.1600000000000001E-2</v>
      </c>
      <c r="R33" s="18">
        <v>1.9089999999999999E-2</v>
      </c>
      <c r="S33" s="18">
        <v>0</v>
      </c>
    </row>
    <row r="34" spans="1:19" s="6" customFormat="1" x14ac:dyDescent="0.2">
      <c r="A34" s="10" t="s">
        <v>740</v>
      </c>
      <c r="B34" s="39"/>
      <c r="C34" s="20">
        <v>0.86989000000000005</v>
      </c>
      <c r="D34" s="18">
        <v>3.2079999999999997E-2</v>
      </c>
      <c r="E34" s="18">
        <v>0.59314999999999996</v>
      </c>
      <c r="F34" s="18">
        <v>0.20533000000000001</v>
      </c>
      <c r="G34" s="18">
        <v>0</v>
      </c>
      <c r="H34" s="18">
        <v>0</v>
      </c>
      <c r="I34" s="18">
        <v>3.5700000000000003E-2</v>
      </c>
      <c r="K34" s="10" t="s">
        <v>740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3.64E-3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6.1768400000000003</v>
      </c>
      <c r="D36" s="18">
        <v>2.8256199999999998</v>
      </c>
      <c r="E36" s="18">
        <v>0</v>
      </c>
      <c r="F36" s="18">
        <v>2.47E-3</v>
      </c>
      <c r="G36" s="18">
        <v>4.4470000000000003E-2</v>
      </c>
      <c r="H36" s="18">
        <v>0</v>
      </c>
      <c r="I36" s="18">
        <v>0.60726999999999998</v>
      </c>
      <c r="K36" s="10" t="s">
        <v>65</v>
      </c>
      <c r="L36" s="39"/>
      <c r="M36" s="20">
        <v>0.11854000000000001</v>
      </c>
      <c r="N36" s="18">
        <v>1.7240500000000001</v>
      </c>
      <c r="O36" s="18">
        <v>0</v>
      </c>
      <c r="P36" s="18">
        <v>2.019E-2</v>
      </c>
      <c r="Q36" s="18">
        <v>0</v>
      </c>
      <c r="R36" s="18">
        <v>0.38362000000000002</v>
      </c>
      <c r="S36" s="18">
        <v>0.4506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98.547759999999997</v>
      </c>
      <c r="D38" s="18">
        <v>1.88148</v>
      </c>
      <c r="E38" s="18">
        <v>1.8573200000000001</v>
      </c>
      <c r="F38" s="18">
        <v>0</v>
      </c>
      <c r="G38" s="18">
        <v>46.111420000000003</v>
      </c>
      <c r="H38" s="18">
        <v>20.455390000000001</v>
      </c>
      <c r="I38" s="18">
        <v>0.19628999999999999</v>
      </c>
      <c r="K38" s="10" t="s">
        <v>67</v>
      </c>
      <c r="L38" s="39"/>
      <c r="M38" s="20">
        <v>8.8313799999999993</v>
      </c>
      <c r="N38" s="18">
        <v>0.48082000000000003</v>
      </c>
      <c r="O38" s="18">
        <v>0</v>
      </c>
      <c r="P38" s="18">
        <v>0</v>
      </c>
      <c r="Q38" s="18">
        <v>0</v>
      </c>
      <c r="R38" s="18">
        <v>18.73366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139.02724000000001</v>
      </c>
      <c r="D39" s="22">
        <v>5.0232999999999999</v>
      </c>
      <c r="E39" s="22">
        <v>4.8777600000000003</v>
      </c>
      <c r="F39" s="22">
        <v>4.3288799999999998</v>
      </c>
      <c r="G39" s="22">
        <v>48.423569999999998</v>
      </c>
      <c r="H39" s="22">
        <v>20.574349999999999</v>
      </c>
      <c r="I39" s="22">
        <v>18.0627</v>
      </c>
      <c r="K39" s="13" t="s">
        <v>14</v>
      </c>
      <c r="L39" s="39"/>
      <c r="M39" s="45">
        <v>9.3443799999999992</v>
      </c>
      <c r="N39" s="22">
        <v>3.38131</v>
      </c>
      <c r="O39" s="22">
        <v>0</v>
      </c>
      <c r="P39" s="22">
        <v>0.18748999999999999</v>
      </c>
      <c r="Q39" s="22">
        <v>0.35820000000000002</v>
      </c>
      <c r="R39" s="22">
        <v>21.495349999999998</v>
      </c>
      <c r="S39" s="22">
        <v>2.9699499999999999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4557.8813499999997</v>
      </c>
      <c r="D41" s="22">
        <v>331.86883</v>
      </c>
      <c r="E41" s="22">
        <v>763.97985000000006</v>
      </c>
      <c r="F41" s="22">
        <v>119.46102999999999</v>
      </c>
      <c r="G41" s="22">
        <v>449.62882999999999</v>
      </c>
      <c r="H41" s="22">
        <v>144.3741</v>
      </c>
      <c r="I41" s="22">
        <v>848.84915000000001</v>
      </c>
      <c r="K41" s="13" t="s">
        <v>272</v>
      </c>
      <c r="L41" s="39"/>
      <c r="M41" s="45">
        <v>931.89909</v>
      </c>
      <c r="N41" s="22">
        <v>227.53569999999999</v>
      </c>
      <c r="O41" s="22">
        <v>0</v>
      </c>
      <c r="P41" s="22">
        <v>246.08032</v>
      </c>
      <c r="Q41" s="22">
        <v>170.14904999999999</v>
      </c>
      <c r="R41" s="22">
        <v>191.10701</v>
      </c>
      <c r="S41" s="22">
        <v>132.94841</v>
      </c>
    </row>
    <row r="42" spans="1:19" s="74" customFormat="1" ht="39.950000000000003" customHeight="1" x14ac:dyDescent="0.2">
      <c r="A42" s="1145" t="s">
        <v>171</v>
      </c>
      <c r="B42" s="1153"/>
      <c r="C42" s="1153"/>
      <c r="D42" s="1153"/>
      <c r="E42" s="1153"/>
      <c r="F42" s="1153"/>
      <c r="G42" s="1153"/>
      <c r="H42" s="1153"/>
      <c r="I42" s="1153"/>
      <c r="J42" s="127"/>
      <c r="K42" s="1145" t="s">
        <v>171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273.06682999999998</v>
      </c>
      <c r="D52" s="18">
        <v>27.127749999999999</v>
      </c>
      <c r="E52" s="18">
        <v>0</v>
      </c>
      <c r="F52" s="18">
        <v>0.90564999999999996</v>
      </c>
      <c r="G52" s="18">
        <v>53.701390000000004</v>
      </c>
      <c r="H52" s="18">
        <v>0.48070000000000002</v>
      </c>
      <c r="I52" s="18">
        <v>25.638179999999998</v>
      </c>
      <c r="K52" s="10" t="s">
        <v>55</v>
      </c>
      <c r="L52" s="39"/>
      <c r="M52" s="20">
        <v>140.19952000000001</v>
      </c>
      <c r="N52" s="18">
        <v>13.732559999999999</v>
      </c>
      <c r="O52" s="18">
        <v>0</v>
      </c>
      <c r="P52" s="18">
        <v>6.5801699999999999</v>
      </c>
      <c r="Q52" s="18">
        <v>2.39425</v>
      </c>
      <c r="R52" s="18">
        <v>0.98246999999999995</v>
      </c>
      <c r="S52" s="18">
        <v>1.32419</v>
      </c>
    </row>
    <row r="53" spans="1:19" s="6" customFormat="1" x14ac:dyDescent="0.2">
      <c r="A53" s="37" t="s">
        <v>58</v>
      </c>
      <c r="B53" s="39"/>
      <c r="C53" s="20">
        <v>272.37092999999999</v>
      </c>
      <c r="D53" s="18">
        <v>26.431850000000001</v>
      </c>
      <c r="E53" s="18">
        <v>0</v>
      </c>
      <c r="F53" s="18">
        <v>0.90564999999999996</v>
      </c>
      <c r="G53" s="18">
        <v>53.701390000000004</v>
      </c>
      <c r="H53" s="18">
        <v>0.48070000000000002</v>
      </c>
      <c r="I53" s="18">
        <v>25.638179999999998</v>
      </c>
      <c r="K53" s="37" t="s">
        <v>58</v>
      </c>
      <c r="L53" s="39"/>
      <c r="M53" s="20">
        <v>140.19952000000001</v>
      </c>
      <c r="N53" s="18">
        <v>13.732559999999999</v>
      </c>
      <c r="O53" s="18">
        <v>0</v>
      </c>
      <c r="P53" s="18">
        <v>6.5801699999999999</v>
      </c>
      <c r="Q53" s="18">
        <v>2.39425</v>
      </c>
      <c r="R53" s="18">
        <v>0.98246999999999995</v>
      </c>
      <c r="S53" s="18">
        <v>1.32419</v>
      </c>
    </row>
    <row r="54" spans="1:19" s="6" customFormat="1" x14ac:dyDescent="0.2">
      <c r="A54" s="37" t="s">
        <v>97</v>
      </c>
      <c r="B54" s="39"/>
      <c r="C54" s="20">
        <v>0.69589999999999996</v>
      </c>
      <c r="D54" s="18">
        <v>0.69589999999999996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5.6388400000000001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56</v>
      </c>
      <c r="L55" s="39"/>
      <c r="M55" s="20">
        <v>5.7600000000000004E-3</v>
      </c>
      <c r="N55" s="18">
        <v>5.6330799999999996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57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58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278.70567</v>
      </c>
      <c r="D59" s="22">
        <v>27.127749999999999</v>
      </c>
      <c r="E59" s="22">
        <v>0</v>
      </c>
      <c r="F59" s="22">
        <v>0.90564999999999996</v>
      </c>
      <c r="G59" s="22">
        <v>53.701390000000004</v>
      </c>
      <c r="H59" s="22">
        <v>0.48070000000000002</v>
      </c>
      <c r="I59" s="22">
        <v>25.638179999999998</v>
      </c>
      <c r="K59" s="13" t="s">
        <v>14</v>
      </c>
      <c r="L59" s="39"/>
      <c r="M59" s="45">
        <v>140.20527999999999</v>
      </c>
      <c r="N59" s="22">
        <v>19.365649999999999</v>
      </c>
      <c r="O59" s="22">
        <v>0</v>
      </c>
      <c r="P59" s="22">
        <v>6.5801699999999999</v>
      </c>
      <c r="Q59" s="22">
        <v>2.39425</v>
      </c>
      <c r="R59" s="22">
        <v>0.98246999999999995</v>
      </c>
      <c r="S59" s="22">
        <v>1.32419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278.70567</v>
      </c>
      <c r="D62" s="56">
        <v>27.127749999999999</v>
      </c>
      <c r="E62" s="56">
        <v>0</v>
      </c>
      <c r="F62" s="56">
        <v>0.90564999999999996</v>
      </c>
      <c r="G62" s="56">
        <v>53.701390000000004</v>
      </c>
      <c r="H62" s="56">
        <v>0.48070000000000002</v>
      </c>
      <c r="I62" s="56">
        <v>25.638179999999998</v>
      </c>
      <c r="K62" s="93" t="s">
        <v>70</v>
      </c>
      <c r="L62" s="39"/>
      <c r="M62" s="55">
        <v>140.20527999999999</v>
      </c>
      <c r="N62" s="56">
        <v>19.365649999999999</v>
      </c>
      <c r="O62" s="56">
        <v>0</v>
      </c>
      <c r="P62" s="56">
        <v>6.5801699999999999</v>
      </c>
      <c r="Q62" s="56">
        <v>2.39425</v>
      </c>
      <c r="R62" s="56">
        <v>0.98246999999999995</v>
      </c>
      <c r="S62" s="56">
        <v>1.32419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0.7</v>
      </c>
      <c r="D64" s="18">
        <v>0.7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0.64983000000000002</v>
      </c>
      <c r="D65" s="18">
        <v>0.13303999999999999</v>
      </c>
      <c r="E65" s="18">
        <v>0</v>
      </c>
      <c r="F65" s="18">
        <v>0</v>
      </c>
      <c r="G65" s="18">
        <v>1.2500000000000001E-2</v>
      </c>
      <c r="H65" s="18">
        <v>0</v>
      </c>
      <c r="I65" s="18">
        <v>0</v>
      </c>
      <c r="K65" s="10" t="s">
        <v>15</v>
      </c>
      <c r="L65" s="39"/>
      <c r="M65" s="20">
        <v>0.40928999999999999</v>
      </c>
      <c r="N65" s="18">
        <v>9.5000000000000001E-2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0.79061000000000003</v>
      </c>
      <c r="D66" s="18">
        <v>0</v>
      </c>
      <c r="E66" s="18">
        <v>0</v>
      </c>
      <c r="F66" s="18">
        <v>0</v>
      </c>
      <c r="G66" s="18">
        <v>8.0600000000000005E-2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0.71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9.9699999999999997E-3</v>
      </c>
      <c r="D67" s="18">
        <v>9.9699999999999997E-3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63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0.57799999999999996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65</v>
      </c>
      <c r="L70" s="39"/>
      <c r="M70" s="20">
        <v>0</v>
      </c>
      <c r="N70" s="18">
        <v>0.57799999999999996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2.4339300000000001</v>
      </c>
      <c r="D72" s="18">
        <v>0.48037000000000002</v>
      </c>
      <c r="E72" s="18">
        <v>0</v>
      </c>
      <c r="F72" s="18">
        <v>0</v>
      </c>
      <c r="G72" s="18">
        <v>0.83230999999999999</v>
      </c>
      <c r="H72" s="18">
        <v>0.76749000000000001</v>
      </c>
      <c r="I72" s="18">
        <v>0</v>
      </c>
      <c r="K72" s="10" t="s">
        <v>67</v>
      </c>
      <c r="L72" s="39"/>
      <c r="M72" s="20">
        <v>0.35376000000000002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5.1623400000000004</v>
      </c>
      <c r="D73" s="22">
        <v>1.32338</v>
      </c>
      <c r="E73" s="22">
        <v>0</v>
      </c>
      <c r="F73" s="22">
        <v>0</v>
      </c>
      <c r="G73" s="22">
        <v>0.92540999999999995</v>
      </c>
      <c r="H73" s="22">
        <v>0.76749000000000001</v>
      </c>
      <c r="I73" s="22">
        <v>0</v>
      </c>
      <c r="K73" s="13" t="s">
        <v>14</v>
      </c>
      <c r="L73" s="39"/>
      <c r="M73" s="45">
        <v>0.76305000000000001</v>
      </c>
      <c r="N73" s="22">
        <v>0.67300000000000004</v>
      </c>
      <c r="O73" s="22">
        <v>0</v>
      </c>
      <c r="P73" s="22">
        <v>0</v>
      </c>
      <c r="Q73" s="22">
        <v>0.71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283.86801000000003</v>
      </c>
      <c r="D75" s="22">
        <v>28.451139999999999</v>
      </c>
      <c r="E75" s="22">
        <v>0</v>
      </c>
      <c r="F75" s="22">
        <v>0.90564999999999996</v>
      </c>
      <c r="G75" s="22">
        <v>54.62679</v>
      </c>
      <c r="H75" s="22">
        <v>1.2481899999999999</v>
      </c>
      <c r="I75" s="22">
        <v>25.638179999999998</v>
      </c>
      <c r="K75" s="13" t="s">
        <v>272</v>
      </c>
      <c r="L75" s="39"/>
      <c r="M75" s="45">
        <v>140.96833000000001</v>
      </c>
      <c r="N75" s="22">
        <v>20.038650000000001</v>
      </c>
      <c r="O75" s="22">
        <v>0</v>
      </c>
      <c r="P75" s="22">
        <v>6.5801699999999999</v>
      </c>
      <c r="Q75" s="22">
        <v>3.10426</v>
      </c>
      <c r="R75" s="22">
        <v>0.98246999999999995</v>
      </c>
      <c r="S75" s="22">
        <v>1.32419</v>
      </c>
    </row>
  </sheetData>
  <mergeCells count="24">
    <mergeCell ref="A8:I8"/>
    <mergeCell ref="K8:S8"/>
    <mergeCell ref="C26:I26"/>
    <mergeCell ref="C60:I60"/>
    <mergeCell ref="M60:S60"/>
    <mergeCell ref="M26:S26"/>
    <mergeCell ref="A42:I42"/>
    <mergeCell ref="K42:S42"/>
    <mergeCell ref="P5:P6"/>
    <mergeCell ref="Q5:Q6"/>
    <mergeCell ref="R5:R6"/>
    <mergeCell ref="S5:S6"/>
    <mergeCell ref="K5:L7"/>
    <mergeCell ref="M5:M6"/>
    <mergeCell ref="N5:N6"/>
    <mergeCell ref="O5:O6"/>
    <mergeCell ref="H5:H6"/>
    <mergeCell ref="I5:I6"/>
    <mergeCell ref="A5:B7"/>
    <mergeCell ref="C5:C6"/>
    <mergeCell ref="D5:D6"/>
    <mergeCell ref="E5:E6"/>
    <mergeCell ref="F5:F6"/>
    <mergeCell ref="G5:G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6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120</v>
      </c>
      <c r="B1" s="227"/>
      <c r="C1" s="227"/>
      <c r="D1" s="227"/>
      <c r="E1" s="227"/>
      <c r="K1" s="159" t="s">
        <v>120</v>
      </c>
      <c r="P1" s="159"/>
      <c r="Q1" s="159"/>
      <c r="R1" s="229"/>
      <c r="S1" s="229"/>
    </row>
    <row r="2" spans="1:19" s="232" customFormat="1" ht="20.100000000000001" customHeight="1" x14ac:dyDescent="0.25">
      <c r="A2" s="161" t="s">
        <v>808</v>
      </c>
      <c r="B2" s="230"/>
      <c r="C2" s="230"/>
      <c r="D2" s="230"/>
      <c r="E2" s="230"/>
      <c r="F2" s="231"/>
      <c r="H2" s="231"/>
      <c r="J2" s="233"/>
      <c r="K2" s="161" t="s">
        <v>808</v>
      </c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0"/>
      <c r="F3" s="231"/>
      <c r="H3" s="231"/>
      <c r="J3" s="233"/>
      <c r="K3" s="161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K7" s="1176"/>
      <c r="L7" s="1215"/>
      <c r="M7" s="173"/>
      <c r="N7" s="225" t="s">
        <v>301</v>
      </c>
      <c r="O7" s="225"/>
      <c r="P7" s="225"/>
      <c r="Q7" s="225"/>
      <c r="R7" s="225"/>
      <c r="S7" s="224"/>
    </row>
    <row r="8" spans="1:19" s="8" customFormat="1" ht="33.75" customHeight="1" x14ac:dyDescent="0.2">
      <c r="A8" s="1137" t="s">
        <v>217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131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4418.8541100000002</v>
      </c>
      <c r="D10" s="56">
        <v>326.84553</v>
      </c>
      <c r="E10" s="56">
        <v>759.10208999999998</v>
      </c>
      <c r="F10" s="56">
        <v>115.13215</v>
      </c>
      <c r="G10" s="56">
        <v>401.20524999999998</v>
      </c>
      <c r="H10" s="56">
        <v>123.79975</v>
      </c>
      <c r="I10" s="56">
        <v>830.78644999999995</v>
      </c>
      <c r="K10" s="93" t="s">
        <v>70</v>
      </c>
      <c r="L10" s="39"/>
      <c r="M10" s="55">
        <v>922.55470000000003</v>
      </c>
      <c r="N10" s="56">
        <v>224.15439000000001</v>
      </c>
      <c r="O10" s="56">
        <v>0</v>
      </c>
      <c r="P10" s="56">
        <v>245.89283</v>
      </c>
      <c r="Q10" s="56">
        <v>169.79085000000001</v>
      </c>
      <c r="R10" s="56">
        <v>169.61166</v>
      </c>
      <c r="S10" s="56">
        <v>129.97846000000001</v>
      </c>
    </row>
    <row r="11" spans="1:19" s="17" customFormat="1" ht="18" customHeight="1" x14ac:dyDescent="0.2">
      <c r="A11" s="7" t="s">
        <v>71</v>
      </c>
      <c r="B11" s="39"/>
      <c r="C11" s="45">
        <v>139.02724000000001</v>
      </c>
      <c r="D11" s="22">
        <v>5.0232999999999999</v>
      </c>
      <c r="E11" s="22">
        <v>4.8777600000000003</v>
      </c>
      <c r="F11" s="22">
        <v>4.3288799999999998</v>
      </c>
      <c r="G11" s="22">
        <v>48.423569999999998</v>
      </c>
      <c r="H11" s="22">
        <v>20.574349999999999</v>
      </c>
      <c r="I11" s="22">
        <v>18.0627</v>
      </c>
      <c r="K11" s="7" t="s">
        <v>71</v>
      </c>
      <c r="L11" s="39"/>
      <c r="M11" s="45">
        <v>9.3443799999999992</v>
      </c>
      <c r="N11" s="22">
        <v>3.38131</v>
      </c>
      <c r="O11" s="22">
        <v>0</v>
      </c>
      <c r="P11" s="22">
        <v>0.18748999999999999</v>
      </c>
      <c r="Q11" s="22">
        <v>0.35820000000000002</v>
      </c>
      <c r="R11" s="22">
        <v>21.495349999999998</v>
      </c>
      <c r="S11" s="22">
        <v>2.9699499999999999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132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169.43</v>
      </c>
      <c r="D19" s="22">
        <v>12.991709999999999</v>
      </c>
      <c r="E19" s="22">
        <v>18.958110000000001</v>
      </c>
      <c r="F19" s="22">
        <v>0</v>
      </c>
      <c r="G19" s="22">
        <v>18.388290000000001</v>
      </c>
      <c r="H19" s="22">
        <v>0.74114000000000002</v>
      </c>
      <c r="I19" s="22">
        <v>29.560929999999999</v>
      </c>
      <c r="J19" s="9"/>
      <c r="K19" s="7" t="s">
        <v>68</v>
      </c>
      <c r="L19" s="7"/>
      <c r="M19" s="45">
        <v>51.93591</v>
      </c>
      <c r="N19" s="22">
        <v>19.65185</v>
      </c>
      <c r="O19" s="22">
        <v>0</v>
      </c>
      <c r="P19" s="22">
        <v>5.1377100000000002</v>
      </c>
      <c r="Q19" s="22">
        <v>0.12963</v>
      </c>
      <c r="R19" s="22">
        <v>11.356</v>
      </c>
      <c r="S19" s="22">
        <v>0.57872000000000001</v>
      </c>
    </row>
    <row r="20" spans="1:19" s="6" customFormat="1" ht="18" customHeight="1" x14ac:dyDescent="0.2">
      <c r="A20" s="10" t="s">
        <v>55</v>
      </c>
      <c r="B20" s="39"/>
      <c r="C20" s="20">
        <v>169.32708</v>
      </c>
      <c r="D20" s="18">
        <v>12.991709999999999</v>
      </c>
      <c r="E20" s="18">
        <v>18.955629999999999</v>
      </c>
      <c r="F20" s="18">
        <v>0</v>
      </c>
      <c r="G20" s="18">
        <v>18.388290000000001</v>
      </c>
      <c r="H20" s="18">
        <v>0.74114000000000002</v>
      </c>
      <c r="I20" s="18">
        <v>29.550850000000001</v>
      </c>
      <c r="K20" s="10" t="s">
        <v>55</v>
      </c>
      <c r="L20" s="39"/>
      <c r="M20" s="20">
        <v>51.845559999999999</v>
      </c>
      <c r="N20" s="18">
        <v>19.65185</v>
      </c>
      <c r="O20" s="18">
        <v>0</v>
      </c>
      <c r="P20" s="18">
        <v>5.1377100000000002</v>
      </c>
      <c r="Q20" s="18">
        <v>0.12963</v>
      </c>
      <c r="R20" s="18">
        <v>11.356</v>
      </c>
      <c r="S20" s="18">
        <v>0.57872000000000001</v>
      </c>
    </row>
    <row r="21" spans="1:19" s="6" customFormat="1" x14ac:dyDescent="0.2">
      <c r="A21" s="37" t="s">
        <v>58</v>
      </c>
      <c r="B21" s="39"/>
      <c r="C21" s="20">
        <v>160.26537999999999</v>
      </c>
      <c r="D21" s="18">
        <v>3.93</v>
      </c>
      <c r="E21" s="18">
        <v>18.955629999999999</v>
      </c>
      <c r="F21" s="18">
        <v>0</v>
      </c>
      <c r="G21" s="18">
        <v>18.388290000000001</v>
      </c>
      <c r="H21" s="18">
        <v>0.74114000000000002</v>
      </c>
      <c r="I21" s="18">
        <v>29.550850000000001</v>
      </c>
      <c r="K21" s="37" t="s">
        <v>58</v>
      </c>
      <c r="L21" s="39"/>
      <c r="M21" s="20">
        <v>51.845559999999999</v>
      </c>
      <c r="N21" s="18">
        <v>19.65185</v>
      </c>
      <c r="O21" s="18">
        <v>0</v>
      </c>
      <c r="P21" s="18">
        <v>5.1377100000000002</v>
      </c>
      <c r="Q21" s="18">
        <v>0.12963</v>
      </c>
      <c r="R21" s="18">
        <v>11.356</v>
      </c>
      <c r="S21" s="18">
        <v>0.57872000000000001</v>
      </c>
    </row>
    <row r="22" spans="1:19" s="6" customFormat="1" x14ac:dyDescent="0.2">
      <c r="A22" s="37" t="s">
        <v>97</v>
      </c>
      <c r="B22" s="39"/>
      <c r="C22" s="20">
        <v>9.0617099999999997</v>
      </c>
      <c r="D22" s="18">
        <v>9.0617099999999997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0.10292</v>
      </c>
      <c r="D23" s="18">
        <v>0</v>
      </c>
      <c r="E23" s="18">
        <v>2.49E-3</v>
      </c>
      <c r="F23" s="18">
        <v>0</v>
      </c>
      <c r="G23" s="18">
        <v>0</v>
      </c>
      <c r="H23" s="18">
        <v>0</v>
      </c>
      <c r="I23" s="18">
        <v>1.008E-2</v>
      </c>
      <c r="K23" s="10" t="s">
        <v>56</v>
      </c>
      <c r="L23" s="39"/>
      <c r="M23" s="20">
        <v>9.035E-2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169.43</v>
      </c>
      <c r="D29" s="56">
        <v>12.991709999999999</v>
      </c>
      <c r="E29" s="56">
        <v>18.958110000000001</v>
      </c>
      <c r="F29" s="56">
        <v>0</v>
      </c>
      <c r="G29" s="56">
        <v>18.388290000000001</v>
      </c>
      <c r="H29" s="56">
        <v>0.74114000000000002</v>
      </c>
      <c r="I29" s="56">
        <v>29.560929999999999</v>
      </c>
      <c r="K29" s="93" t="s">
        <v>70</v>
      </c>
      <c r="L29" s="39"/>
      <c r="M29" s="55">
        <v>51.93591</v>
      </c>
      <c r="N29" s="56">
        <v>19.65185</v>
      </c>
      <c r="O29" s="56">
        <v>0</v>
      </c>
      <c r="P29" s="56">
        <v>5.1377100000000002</v>
      </c>
      <c r="Q29" s="56">
        <v>0.12963</v>
      </c>
      <c r="R29" s="56">
        <v>11.356</v>
      </c>
      <c r="S29" s="56">
        <v>0.57872000000000001</v>
      </c>
    </row>
    <row r="30" spans="1:19" s="17" customFormat="1" ht="18" customHeight="1" x14ac:dyDescent="0.2">
      <c r="A30" s="7" t="s">
        <v>71</v>
      </c>
      <c r="B30" s="39"/>
      <c r="C30" s="45">
        <v>4.8044000000000002</v>
      </c>
      <c r="D30" s="22">
        <v>0</v>
      </c>
      <c r="E30" s="22">
        <v>8.0000000000000007E-5</v>
      </c>
      <c r="F30" s="22">
        <v>0</v>
      </c>
      <c r="G30" s="22">
        <v>0</v>
      </c>
      <c r="H30" s="22">
        <v>0</v>
      </c>
      <c r="I30" s="22">
        <v>0.50541999999999998</v>
      </c>
      <c r="K30" s="7" t="s">
        <v>71</v>
      </c>
      <c r="L30" s="39"/>
      <c r="M30" s="45">
        <v>1.74072</v>
      </c>
      <c r="N30" s="22">
        <v>8.4000000000000005E-2</v>
      </c>
      <c r="O30" s="22">
        <v>0</v>
      </c>
      <c r="P30" s="22">
        <v>0</v>
      </c>
      <c r="Q30" s="22">
        <v>0</v>
      </c>
      <c r="R30" s="22">
        <v>2.47418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133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378.53622999999999</v>
      </c>
      <c r="D38" s="22">
        <v>13.542289999999999</v>
      </c>
      <c r="E38" s="22">
        <v>43.186529999999998</v>
      </c>
      <c r="F38" s="22">
        <v>9.9580900000000003</v>
      </c>
      <c r="G38" s="22">
        <v>8.2174499999999995</v>
      </c>
      <c r="H38" s="22">
        <v>14.91661</v>
      </c>
      <c r="I38" s="22">
        <v>146.83543</v>
      </c>
      <c r="J38" s="9"/>
      <c r="K38" s="7" t="s">
        <v>68</v>
      </c>
      <c r="L38" s="7"/>
      <c r="M38" s="45">
        <v>58.809019999999997</v>
      </c>
      <c r="N38" s="22">
        <v>12.534990000000001</v>
      </c>
      <c r="O38" s="22">
        <v>0</v>
      </c>
      <c r="P38" s="22">
        <v>28.833729999999999</v>
      </c>
      <c r="Q38" s="22">
        <v>4.9694900000000004</v>
      </c>
      <c r="R38" s="22">
        <v>31.83362</v>
      </c>
      <c r="S38" s="22">
        <v>4.899</v>
      </c>
    </row>
    <row r="39" spans="1:19" s="6" customFormat="1" ht="18" customHeight="1" x14ac:dyDescent="0.2">
      <c r="A39" s="10" t="s">
        <v>55</v>
      </c>
      <c r="B39" s="39"/>
      <c r="C39" s="20">
        <v>377.59807999999998</v>
      </c>
      <c r="D39" s="18">
        <v>13.3338</v>
      </c>
      <c r="E39" s="18">
        <v>42.709829999999997</v>
      </c>
      <c r="F39" s="18">
        <v>9.9360900000000001</v>
      </c>
      <c r="G39" s="18">
        <v>8.2114100000000008</v>
      </c>
      <c r="H39" s="18">
        <v>14.91661</v>
      </c>
      <c r="I39" s="18">
        <v>146.79001</v>
      </c>
      <c r="K39" s="10" t="s">
        <v>55</v>
      </c>
      <c r="L39" s="39"/>
      <c r="M39" s="20">
        <v>58.75027</v>
      </c>
      <c r="N39" s="18">
        <v>12.48424</v>
      </c>
      <c r="O39" s="18">
        <v>0</v>
      </c>
      <c r="P39" s="18">
        <v>28.833729999999999</v>
      </c>
      <c r="Q39" s="18">
        <v>4.9694900000000004</v>
      </c>
      <c r="R39" s="18">
        <v>31.76362</v>
      </c>
      <c r="S39" s="18">
        <v>4.899</v>
      </c>
    </row>
    <row r="40" spans="1:19" s="6" customFormat="1" x14ac:dyDescent="0.2">
      <c r="A40" s="37" t="s">
        <v>58</v>
      </c>
      <c r="B40" s="39"/>
      <c r="C40" s="20">
        <v>376.51997999999998</v>
      </c>
      <c r="D40" s="18">
        <v>12.255699999999999</v>
      </c>
      <c r="E40" s="18">
        <v>42.709829999999997</v>
      </c>
      <c r="F40" s="18">
        <v>9.9360900000000001</v>
      </c>
      <c r="G40" s="18">
        <v>8.2114100000000008</v>
      </c>
      <c r="H40" s="18">
        <v>14.91661</v>
      </c>
      <c r="I40" s="18">
        <v>146.79001</v>
      </c>
      <c r="K40" s="37" t="s">
        <v>58</v>
      </c>
      <c r="L40" s="39"/>
      <c r="M40" s="20">
        <v>58.75027</v>
      </c>
      <c r="N40" s="18">
        <v>12.48424</v>
      </c>
      <c r="O40" s="18">
        <v>0</v>
      </c>
      <c r="P40" s="18">
        <v>28.833729999999999</v>
      </c>
      <c r="Q40" s="18">
        <v>4.9694900000000004</v>
      </c>
      <c r="R40" s="18">
        <v>31.76362</v>
      </c>
      <c r="S40" s="18">
        <v>4.899</v>
      </c>
    </row>
    <row r="41" spans="1:19" s="6" customFormat="1" x14ac:dyDescent="0.2">
      <c r="A41" s="37" t="s">
        <v>97</v>
      </c>
      <c r="B41" s="39"/>
      <c r="C41" s="20">
        <v>1.0781000000000001</v>
      </c>
      <c r="D41" s="18">
        <v>1.0781000000000001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0.90461000000000003</v>
      </c>
      <c r="D42" s="18">
        <v>0.20849000000000001</v>
      </c>
      <c r="E42" s="18">
        <v>0.47670000000000001</v>
      </c>
      <c r="F42" s="18">
        <v>2.1999999999999999E-2</v>
      </c>
      <c r="G42" s="18">
        <v>6.0400000000000002E-3</v>
      </c>
      <c r="H42" s="18">
        <v>0</v>
      </c>
      <c r="I42" s="18">
        <v>4.5420000000000002E-2</v>
      </c>
      <c r="K42" s="10" t="s">
        <v>56</v>
      </c>
      <c r="L42" s="39"/>
      <c r="M42" s="20">
        <v>5.8740000000000001E-2</v>
      </c>
      <c r="N42" s="18">
        <v>1.721E-2</v>
      </c>
      <c r="O42" s="18">
        <v>0</v>
      </c>
      <c r="P42" s="18">
        <v>0</v>
      </c>
      <c r="Q42" s="18">
        <v>0</v>
      </c>
      <c r="R42" s="18">
        <v>7.0000000000000007E-2</v>
      </c>
      <c r="S42" s="18">
        <v>0</v>
      </c>
    </row>
    <row r="43" spans="1:19" s="6" customFormat="1" x14ac:dyDescent="0.2">
      <c r="A43" s="10" t="s">
        <v>57</v>
      </c>
      <c r="B43" s="39"/>
      <c r="C43" s="20">
        <v>3.354E-2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3.354E-2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3.354E-2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3.354E-2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378.53622999999999</v>
      </c>
      <c r="D48" s="56">
        <v>13.542289999999999</v>
      </c>
      <c r="E48" s="56">
        <v>43.186529999999998</v>
      </c>
      <c r="F48" s="56">
        <v>9.9580900000000003</v>
      </c>
      <c r="G48" s="56">
        <v>8.2174499999999995</v>
      </c>
      <c r="H48" s="56">
        <v>14.91661</v>
      </c>
      <c r="I48" s="56">
        <v>146.83543</v>
      </c>
      <c r="K48" s="93" t="s">
        <v>70</v>
      </c>
      <c r="L48" s="39"/>
      <c r="M48" s="55">
        <v>58.809019999999997</v>
      </c>
      <c r="N48" s="56">
        <v>12.534990000000001</v>
      </c>
      <c r="O48" s="56">
        <v>0</v>
      </c>
      <c r="P48" s="56">
        <v>28.833729999999999</v>
      </c>
      <c r="Q48" s="56">
        <v>4.9694900000000004</v>
      </c>
      <c r="R48" s="56">
        <v>31.83362</v>
      </c>
      <c r="S48" s="56">
        <v>4.899</v>
      </c>
    </row>
    <row r="49" spans="1:19" s="17" customFormat="1" ht="18" customHeight="1" x14ac:dyDescent="0.2">
      <c r="A49" s="7" t="s">
        <v>71</v>
      </c>
      <c r="B49" s="39"/>
      <c r="C49" s="45">
        <v>3.2606199999999999</v>
      </c>
      <c r="D49" s="22">
        <v>2.7519999999999999E-2</v>
      </c>
      <c r="E49" s="22">
        <v>0.36475000000000002</v>
      </c>
      <c r="F49" s="22">
        <v>2.2530000000000001E-2</v>
      </c>
      <c r="G49" s="22">
        <v>0.24332000000000001</v>
      </c>
      <c r="H49" s="22">
        <v>1.0324500000000001</v>
      </c>
      <c r="I49" s="22">
        <v>0.48465999999999998</v>
      </c>
      <c r="K49" s="7" t="s">
        <v>71</v>
      </c>
      <c r="L49" s="39"/>
      <c r="M49" s="45">
        <v>8.3119999999999999E-2</v>
      </c>
      <c r="N49" s="22">
        <v>0.75473000000000001</v>
      </c>
      <c r="O49" s="22">
        <v>0</v>
      </c>
      <c r="P49" s="22">
        <v>4.2299999999999997E-2</v>
      </c>
      <c r="Q49" s="22">
        <v>2.9000000000000001E-2</v>
      </c>
      <c r="R49" s="22">
        <v>0.17623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170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6.6E-4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6.6E-4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6.6E-4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6.6E-4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6.6E-4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6.6E-4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3870.8872200000001</v>
      </c>
      <c r="D57" s="22">
        <v>300.31153</v>
      </c>
      <c r="E57" s="22">
        <v>696.95744999999999</v>
      </c>
      <c r="F57" s="22">
        <v>105.17406</v>
      </c>
      <c r="G57" s="22">
        <v>374.59951000000001</v>
      </c>
      <c r="H57" s="22">
        <v>108.142</v>
      </c>
      <c r="I57" s="22">
        <v>654.38941999999997</v>
      </c>
      <c r="J57" s="9"/>
      <c r="K57" s="7" t="s">
        <v>68</v>
      </c>
      <c r="L57" s="7"/>
      <c r="M57" s="45">
        <v>811.80978000000005</v>
      </c>
      <c r="N57" s="22">
        <v>191.96754999999999</v>
      </c>
      <c r="O57" s="22">
        <v>0</v>
      </c>
      <c r="P57" s="22">
        <v>211.92139</v>
      </c>
      <c r="Q57" s="22">
        <v>164.69174000000001</v>
      </c>
      <c r="R57" s="22">
        <v>126.42204</v>
      </c>
      <c r="S57" s="22">
        <v>124.50075</v>
      </c>
    </row>
    <row r="58" spans="1:19" s="6" customFormat="1" ht="18" customHeight="1" x14ac:dyDescent="0.2">
      <c r="A58" s="10" t="s">
        <v>55</v>
      </c>
      <c r="B58" s="39"/>
      <c r="C58" s="20">
        <v>3852.2399399999999</v>
      </c>
      <c r="D58" s="18">
        <v>298.00378000000001</v>
      </c>
      <c r="E58" s="18">
        <v>696.38049000000001</v>
      </c>
      <c r="F58" s="18">
        <v>105.17406</v>
      </c>
      <c r="G58" s="18">
        <v>373.59910000000002</v>
      </c>
      <c r="H58" s="18">
        <v>107.84759</v>
      </c>
      <c r="I58" s="18">
        <v>643.16291000000001</v>
      </c>
      <c r="K58" s="10" t="s">
        <v>55</v>
      </c>
      <c r="L58" s="39"/>
      <c r="M58" s="20">
        <v>810.33442000000002</v>
      </c>
      <c r="N58" s="18">
        <v>190.23895999999999</v>
      </c>
      <c r="O58" s="18">
        <v>0</v>
      </c>
      <c r="P58" s="18">
        <v>211.92139</v>
      </c>
      <c r="Q58" s="18">
        <v>164.67295999999999</v>
      </c>
      <c r="R58" s="18">
        <v>126.40354000000001</v>
      </c>
      <c r="S58" s="18">
        <v>124.50075</v>
      </c>
    </row>
    <row r="59" spans="1:19" s="6" customFormat="1" x14ac:dyDescent="0.2">
      <c r="A59" s="37" t="s">
        <v>58</v>
      </c>
      <c r="B59" s="39"/>
      <c r="C59" s="20">
        <v>3839.8491399999998</v>
      </c>
      <c r="D59" s="18">
        <v>287.97044</v>
      </c>
      <c r="E59" s="18">
        <v>695.49744999999996</v>
      </c>
      <c r="F59" s="18">
        <v>105.17406</v>
      </c>
      <c r="G59" s="18">
        <v>373.59910000000002</v>
      </c>
      <c r="H59" s="18">
        <v>107.84759</v>
      </c>
      <c r="I59" s="18">
        <v>643.16291000000001</v>
      </c>
      <c r="K59" s="37" t="s">
        <v>58</v>
      </c>
      <c r="L59" s="39"/>
      <c r="M59" s="20">
        <v>808.85999000000004</v>
      </c>
      <c r="N59" s="18">
        <v>190.23895999999999</v>
      </c>
      <c r="O59" s="18">
        <v>0</v>
      </c>
      <c r="P59" s="18">
        <v>211.92139</v>
      </c>
      <c r="Q59" s="18">
        <v>164.67295999999999</v>
      </c>
      <c r="R59" s="18">
        <v>126.40354000000001</v>
      </c>
      <c r="S59" s="18">
        <v>124.50075</v>
      </c>
    </row>
    <row r="60" spans="1:19" s="6" customFormat="1" x14ac:dyDescent="0.2">
      <c r="A60" s="37" t="s">
        <v>97</v>
      </c>
      <c r="B60" s="39"/>
      <c r="C60" s="20">
        <v>12.3908</v>
      </c>
      <c r="D60" s="18">
        <v>10.033340000000001</v>
      </c>
      <c r="E60" s="18">
        <v>0.88304000000000005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1.4744200000000001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17.98141</v>
      </c>
      <c r="D61" s="18">
        <v>1.98664</v>
      </c>
      <c r="E61" s="18">
        <v>0.57696999999999998</v>
      </c>
      <c r="F61" s="18">
        <v>0</v>
      </c>
      <c r="G61" s="18">
        <v>0.96979000000000004</v>
      </c>
      <c r="H61" s="18">
        <v>0.29441000000000001</v>
      </c>
      <c r="I61" s="18">
        <v>11.226509999999999</v>
      </c>
      <c r="K61" s="10" t="s">
        <v>56</v>
      </c>
      <c r="L61" s="39"/>
      <c r="M61" s="20">
        <v>1.1612199999999999</v>
      </c>
      <c r="N61" s="18">
        <v>1.7285999999999999</v>
      </c>
      <c r="O61" s="18">
        <v>0</v>
      </c>
      <c r="P61" s="18">
        <v>0</v>
      </c>
      <c r="Q61" s="18">
        <v>1.8780000000000002E-2</v>
      </c>
      <c r="R61" s="18">
        <v>1.8499999999999999E-2</v>
      </c>
      <c r="S61" s="18">
        <v>0</v>
      </c>
    </row>
    <row r="62" spans="1:19" s="6" customFormat="1" x14ac:dyDescent="0.2">
      <c r="A62" s="10" t="s">
        <v>57</v>
      </c>
      <c r="B62" s="39"/>
      <c r="C62" s="20">
        <v>0.66586999999999996</v>
      </c>
      <c r="D62" s="18">
        <v>0.32111000000000001</v>
      </c>
      <c r="E62" s="18">
        <v>0</v>
      </c>
      <c r="F62" s="18">
        <v>0</v>
      </c>
      <c r="G62" s="18">
        <v>3.0620000000000001E-2</v>
      </c>
      <c r="H62" s="18">
        <v>0</v>
      </c>
      <c r="I62" s="18">
        <v>0</v>
      </c>
      <c r="K62" s="10" t="s">
        <v>57</v>
      </c>
      <c r="L62" s="39"/>
      <c r="M62" s="20">
        <v>0.31413999999999997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0.66586999999999996</v>
      </c>
      <c r="D63" s="18">
        <v>0.32111000000000001</v>
      </c>
      <c r="E63" s="18">
        <v>0</v>
      </c>
      <c r="F63" s="18">
        <v>0</v>
      </c>
      <c r="G63" s="18">
        <v>3.0620000000000001E-2</v>
      </c>
      <c r="H63" s="18">
        <v>0</v>
      </c>
      <c r="I63" s="18">
        <v>0</v>
      </c>
      <c r="K63" s="37" t="s">
        <v>58</v>
      </c>
      <c r="L63" s="39"/>
      <c r="M63" s="20">
        <v>0.31413999999999997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3870.88789</v>
      </c>
      <c r="D67" s="56">
        <v>300.31153</v>
      </c>
      <c r="E67" s="56">
        <v>696.95744999999999</v>
      </c>
      <c r="F67" s="56">
        <v>105.17406</v>
      </c>
      <c r="G67" s="56">
        <v>374.59951000000001</v>
      </c>
      <c r="H67" s="56">
        <v>108.142</v>
      </c>
      <c r="I67" s="56">
        <v>654.39008000000001</v>
      </c>
      <c r="K67" s="93" t="s">
        <v>70</v>
      </c>
      <c r="L67" s="39"/>
      <c r="M67" s="55">
        <v>811.80978000000005</v>
      </c>
      <c r="N67" s="56">
        <v>191.96754999999999</v>
      </c>
      <c r="O67" s="56">
        <v>0</v>
      </c>
      <c r="P67" s="56">
        <v>211.92139</v>
      </c>
      <c r="Q67" s="56">
        <v>164.69174000000001</v>
      </c>
      <c r="R67" s="56">
        <v>126.42204</v>
      </c>
      <c r="S67" s="56">
        <v>124.50075</v>
      </c>
    </row>
    <row r="68" spans="1:19" s="17" customFormat="1" ht="18" customHeight="1" x14ac:dyDescent="0.2">
      <c r="A68" s="7" t="s">
        <v>71</v>
      </c>
      <c r="B68" s="39"/>
      <c r="C68" s="45">
        <v>130.96222</v>
      </c>
      <c r="D68" s="22">
        <v>4.9957799999999999</v>
      </c>
      <c r="E68" s="22">
        <v>4.5129200000000003</v>
      </c>
      <c r="F68" s="22">
        <v>4.3063599999999997</v>
      </c>
      <c r="G68" s="22">
        <v>48.180250000000001</v>
      </c>
      <c r="H68" s="22">
        <v>19.541899999999998</v>
      </c>
      <c r="I68" s="22">
        <v>17.072620000000001</v>
      </c>
      <c r="K68" s="7" t="s">
        <v>71</v>
      </c>
      <c r="L68" s="39"/>
      <c r="M68" s="45">
        <v>7.5205399999999996</v>
      </c>
      <c r="N68" s="22">
        <v>2.5425800000000001</v>
      </c>
      <c r="O68" s="22">
        <v>0</v>
      </c>
      <c r="P68" s="22">
        <v>0.14519000000000001</v>
      </c>
      <c r="Q68" s="22">
        <v>0.32919999999999999</v>
      </c>
      <c r="R68" s="22">
        <v>18.844940000000001</v>
      </c>
      <c r="S68" s="22">
        <v>2.9699499999999999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18"/>
      <c r="N69" s="18"/>
      <c r="O69" s="18"/>
      <c r="P69" s="18"/>
      <c r="Q69" s="18"/>
      <c r="R69" s="18"/>
      <c r="S69" s="1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 enableFormatConditionsCalculation="0">
    <pageSetUpPr fitToPage="1"/>
  </sheetPr>
  <dimension ref="A1:S646"/>
  <sheetViews>
    <sheetView showGridLines="0" zoomScaleNormal="100" zoomScaleSheetLayoutView="100" workbookViewId="0"/>
  </sheetViews>
  <sheetFormatPr baseColWidth="10" defaultRowHeight="12.75" x14ac:dyDescent="0.2"/>
  <cols>
    <col min="1" max="1" width="39" style="71" customWidth="1" collapsed="1"/>
    <col min="2" max="2" width="1.7109375" style="71" customWidth="1" collapsed="1"/>
    <col min="3" max="8" width="12.7109375" style="71" customWidth="1" collapsed="1"/>
    <col min="9" max="9" width="12.85546875" style="71" customWidth="1" collapsed="1"/>
    <col min="10" max="10" width="1.7109375" style="71" customWidth="1" collapsed="1"/>
    <col min="11" max="11" width="36.7109375" style="71" customWidth="1" collapsed="1"/>
    <col min="12" max="12" width="4.140625" style="71" customWidth="1" collapsed="1"/>
    <col min="13" max="18" width="12.7109375" style="71" customWidth="1" collapsed="1"/>
    <col min="19" max="19" width="12.7109375" style="77" customWidth="1" collapsed="1"/>
    <col min="20" max="16384" width="11.42578125" style="77" collapsed="1"/>
  </cols>
  <sheetData>
    <row r="1" spans="1:19" s="228" customFormat="1" ht="19.5" customHeight="1" x14ac:dyDescent="0.2">
      <c r="A1" s="159" t="s">
        <v>121</v>
      </c>
      <c r="B1" s="227"/>
      <c r="C1" s="227"/>
      <c r="D1" s="227"/>
      <c r="E1" s="227"/>
      <c r="F1" s="227"/>
      <c r="K1" s="159" t="s">
        <v>121</v>
      </c>
      <c r="L1" s="159"/>
      <c r="M1" s="159"/>
      <c r="N1" s="159"/>
      <c r="O1" s="229"/>
      <c r="P1" s="229"/>
      <c r="Q1" s="229"/>
      <c r="R1" s="227"/>
    </row>
    <row r="2" spans="1:19" s="160" customFormat="1" ht="20.100000000000001" customHeight="1" x14ac:dyDescent="0.25">
      <c r="A2" s="161" t="s">
        <v>809</v>
      </c>
      <c r="B2" s="161"/>
      <c r="C2" s="161"/>
      <c r="D2" s="161"/>
      <c r="E2" s="161"/>
      <c r="F2" s="161"/>
      <c r="H2" s="161"/>
      <c r="K2" s="161" t="s">
        <v>809</v>
      </c>
      <c r="L2" s="161"/>
      <c r="M2" s="161"/>
      <c r="N2" s="161"/>
      <c r="O2" s="161"/>
      <c r="P2" s="161"/>
      <c r="Q2" s="161"/>
      <c r="R2" s="161"/>
    </row>
    <row r="3" spans="1:19" s="160" customFormat="1" ht="20.100000000000001" hidden="1" customHeight="1" x14ac:dyDescent="0.25">
      <c r="A3" s="161"/>
      <c r="B3" s="161"/>
      <c r="C3" s="161"/>
      <c r="D3" s="161"/>
      <c r="E3" s="161"/>
      <c r="F3" s="161"/>
      <c r="H3" s="161"/>
      <c r="K3" s="161"/>
      <c r="L3" s="161"/>
      <c r="M3" s="161"/>
      <c r="N3" s="161"/>
      <c r="O3" s="161"/>
      <c r="P3" s="161"/>
      <c r="Q3" s="161"/>
      <c r="R3" s="161"/>
    </row>
    <row r="4" spans="1:19" s="164" customFormat="1" ht="15" x14ac:dyDescent="0.2">
      <c r="A4" s="163"/>
      <c r="B4" s="163"/>
      <c r="C4" s="163"/>
      <c r="D4" s="163"/>
      <c r="E4" s="163"/>
      <c r="F4" s="163"/>
      <c r="K4" s="159"/>
      <c r="L4" s="159"/>
      <c r="M4" s="159"/>
      <c r="N4" s="159"/>
      <c r="O4" s="163"/>
      <c r="P4" s="163"/>
      <c r="Q4" s="163"/>
      <c r="R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3" t="s">
        <v>13</v>
      </c>
      <c r="S5" s="1216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3"/>
      <c r="S6" s="1216"/>
    </row>
    <row r="7" spans="1:19" s="164" customFormat="1" ht="15" customHeight="1" x14ac:dyDescent="0.2">
      <c r="A7" s="1219"/>
      <c r="B7" s="1169"/>
      <c r="C7" s="223" t="s">
        <v>301</v>
      </c>
      <c r="D7" s="169"/>
      <c r="E7" s="169"/>
      <c r="F7" s="169"/>
      <c r="G7" s="169"/>
      <c r="H7" s="169"/>
      <c r="I7" s="224"/>
      <c r="K7" s="1176"/>
      <c r="L7" s="1215"/>
      <c r="M7" s="1175" t="s">
        <v>301</v>
      </c>
      <c r="N7" s="1174"/>
      <c r="O7" s="1174"/>
      <c r="P7" s="1174"/>
      <c r="Q7" s="1174"/>
      <c r="R7" s="1174"/>
      <c r="S7" s="1174"/>
    </row>
    <row r="8" spans="1:19" s="6" customFormat="1" ht="39.950000000000003" customHeight="1" x14ac:dyDescent="0.2">
      <c r="A8" s="1127" t="s">
        <v>203</v>
      </c>
      <c r="B8" s="1220"/>
      <c r="C8" s="1220"/>
      <c r="D8" s="1220"/>
      <c r="E8" s="1220"/>
      <c r="F8" s="1220"/>
      <c r="G8" s="1220"/>
      <c r="H8" s="1220"/>
      <c r="I8" s="1220"/>
      <c r="K8" s="1127" t="s">
        <v>204</v>
      </c>
      <c r="L8" s="1220"/>
      <c r="M8" s="1220"/>
      <c r="N8" s="1220"/>
      <c r="O8" s="1220"/>
      <c r="P8" s="1220"/>
      <c r="Q8" s="1220"/>
      <c r="R8" s="1220"/>
      <c r="S8" s="1220"/>
    </row>
    <row r="9" spans="1:19" s="6" customFormat="1" ht="18" customHeight="1" x14ac:dyDescent="0.2">
      <c r="A9" s="7" t="s">
        <v>53</v>
      </c>
      <c r="B9" s="39"/>
      <c r="C9" s="20"/>
      <c r="D9" s="18"/>
      <c r="E9" s="18"/>
      <c r="F9" s="18"/>
      <c r="G9" s="18"/>
      <c r="H9" s="18"/>
      <c r="I9" s="18"/>
      <c r="K9" s="7" t="s">
        <v>53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55</v>
      </c>
      <c r="B10" s="39"/>
      <c r="C10" s="20">
        <v>6254.8200200000001</v>
      </c>
      <c r="D10" s="18">
        <v>103.12155</v>
      </c>
      <c r="E10" s="18">
        <v>24</v>
      </c>
      <c r="F10" s="18">
        <v>25.023900000000001</v>
      </c>
      <c r="G10" s="18">
        <v>3034.2913199999998</v>
      </c>
      <c r="H10" s="18">
        <v>194.6807</v>
      </c>
      <c r="I10" s="18">
        <v>736.48883000000001</v>
      </c>
      <c r="K10" s="10" t="s">
        <v>55</v>
      </c>
      <c r="L10" s="39"/>
      <c r="M10" s="20">
        <v>210.29794000000001</v>
      </c>
      <c r="N10" s="18">
        <v>1336.3476499999999</v>
      </c>
      <c r="O10" s="18">
        <v>75.611220000000003</v>
      </c>
      <c r="P10" s="18">
        <v>74.526070000000004</v>
      </c>
      <c r="Q10" s="18">
        <v>333.53818000000001</v>
      </c>
      <c r="R10" s="18">
        <v>60.802050000000001</v>
      </c>
      <c r="S10" s="18">
        <v>46.090629999999997</v>
      </c>
    </row>
    <row r="11" spans="1:19" s="6" customFormat="1" x14ac:dyDescent="0.2">
      <c r="A11" s="37" t="s">
        <v>58</v>
      </c>
      <c r="B11" s="39"/>
      <c r="C11" s="20">
        <v>6224.0182699999996</v>
      </c>
      <c r="D11" s="18">
        <v>103.12155</v>
      </c>
      <c r="E11" s="18">
        <v>24</v>
      </c>
      <c r="F11" s="18">
        <v>25.023900000000001</v>
      </c>
      <c r="G11" s="18">
        <v>3034.2913199999998</v>
      </c>
      <c r="H11" s="18">
        <v>194.6807</v>
      </c>
      <c r="I11" s="18">
        <v>708.55326000000002</v>
      </c>
      <c r="K11" s="37" t="s">
        <v>58</v>
      </c>
      <c r="L11" s="39"/>
      <c r="M11" s="20">
        <v>210.29794000000001</v>
      </c>
      <c r="N11" s="18">
        <v>1333.48146</v>
      </c>
      <c r="O11" s="18">
        <v>75.611220000000003</v>
      </c>
      <c r="P11" s="18">
        <v>74.526070000000004</v>
      </c>
      <c r="Q11" s="18">
        <v>333.53818000000001</v>
      </c>
      <c r="R11" s="18">
        <v>60.802050000000001</v>
      </c>
      <c r="S11" s="18">
        <v>46.090629999999997</v>
      </c>
    </row>
    <row r="12" spans="1:19" s="6" customFormat="1" x14ac:dyDescent="0.2">
      <c r="A12" s="37" t="s">
        <v>97</v>
      </c>
      <c r="B12" s="39"/>
      <c r="C12" s="20">
        <v>30.801749999999998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27.935559999999999</v>
      </c>
      <c r="K12" s="37" t="s">
        <v>97</v>
      </c>
      <c r="L12" s="39"/>
      <c r="M12" s="20">
        <v>0</v>
      </c>
      <c r="N12" s="18">
        <v>2.86619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56</v>
      </c>
      <c r="B13" s="39"/>
      <c r="C13" s="20">
        <v>0.12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0.12</v>
      </c>
      <c r="K13" s="10" t="s">
        <v>56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57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57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58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58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5">
        <v>6254.94002</v>
      </c>
      <c r="D17" s="22">
        <v>103.12155</v>
      </c>
      <c r="E17" s="22">
        <v>24</v>
      </c>
      <c r="F17" s="22">
        <v>25.023900000000001</v>
      </c>
      <c r="G17" s="22">
        <v>3034.2913199999998</v>
      </c>
      <c r="H17" s="22">
        <v>194.6807</v>
      </c>
      <c r="I17" s="22">
        <v>736.60883000000001</v>
      </c>
      <c r="K17" s="13" t="s">
        <v>14</v>
      </c>
      <c r="L17" s="39"/>
      <c r="M17" s="45">
        <v>210.29794000000001</v>
      </c>
      <c r="N17" s="22">
        <v>1336.3476499999999</v>
      </c>
      <c r="O17" s="22">
        <v>75.611220000000003</v>
      </c>
      <c r="P17" s="22">
        <v>74.526070000000004</v>
      </c>
      <c r="Q17" s="22">
        <v>333.53818000000001</v>
      </c>
      <c r="R17" s="22">
        <v>60.802050000000001</v>
      </c>
      <c r="S17" s="22">
        <v>46.090629999999997</v>
      </c>
    </row>
    <row r="18" spans="1:19" s="8" customFormat="1" ht="18" customHeight="1" x14ac:dyDescent="0.2">
      <c r="A18" s="7" t="s">
        <v>302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302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59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59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58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58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97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60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60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58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5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61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61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55</v>
      </c>
      <c r="B27" s="39"/>
      <c r="C27" s="20">
        <v>13494.84642</v>
      </c>
      <c r="D27" s="18">
        <v>1176.16544</v>
      </c>
      <c r="E27" s="18">
        <v>1943.1893</v>
      </c>
      <c r="F27" s="18">
        <v>110.24059</v>
      </c>
      <c r="G27" s="18">
        <v>2926.3776400000002</v>
      </c>
      <c r="H27" s="18">
        <v>293.31277</v>
      </c>
      <c r="I27" s="18">
        <v>2657.6565900000001</v>
      </c>
      <c r="K27" s="10" t="s">
        <v>55</v>
      </c>
      <c r="L27" s="39"/>
      <c r="M27" s="20">
        <v>1252.4494099999999</v>
      </c>
      <c r="N27" s="18">
        <v>1171.3251399999999</v>
      </c>
      <c r="O27" s="18">
        <v>352.78595000000001</v>
      </c>
      <c r="P27" s="18">
        <v>429.38981000000001</v>
      </c>
      <c r="Q27" s="18">
        <v>453.42324000000002</v>
      </c>
      <c r="R27" s="18">
        <v>345.69054</v>
      </c>
      <c r="S27" s="18">
        <v>382.84</v>
      </c>
    </row>
    <row r="28" spans="1:19" s="6" customFormat="1" x14ac:dyDescent="0.2">
      <c r="A28" s="37" t="s">
        <v>58</v>
      </c>
      <c r="B28" s="39"/>
      <c r="C28" s="20">
        <v>13487.870989999999</v>
      </c>
      <c r="D28" s="18">
        <v>1173.31889</v>
      </c>
      <c r="E28" s="18">
        <v>1939.06043</v>
      </c>
      <c r="F28" s="18">
        <v>110.24059</v>
      </c>
      <c r="G28" s="18">
        <v>2926.3776400000002</v>
      </c>
      <c r="H28" s="18">
        <v>293.31277</v>
      </c>
      <c r="I28" s="18">
        <v>2657.6565900000001</v>
      </c>
      <c r="K28" s="37" t="s">
        <v>58</v>
      </c>
      <c r="L28" s="39"/>
      <c r="M28" s="20">
        <v>1252.4494099999999</v>
      </c>
      <c r="N28" s="18">
        <v>1171.3251399999999</v>
      </c>
      <c r="O28" s="18">
        <v>352.78595000000001</v>
      </c>
      <c r="P28" s="18">
        <v>429.38981000000001</v>
      </c>
      <c r="Q28" s="18">
        <v>453.42324000000002</v>
      </c>
      <c r="R28" s="18">
        <v>345.69054</v>
      </c>
      <c r="S28" s="18">
        <v>382.84</v>
      </c>
    </row>
    <row r="29" spans="1:19" s="6" customFormat="1" x14ac:dyDescent="0.2">
      <c r="A29" s="37" t="s">
        <v>97</v>
      </c>
      <c r="B29" s="39"/>
      <c r="C29" s="20">
        <v>6.9754300000000002</v>
      </c>
      <c r="D29" s="18">
        <v>2.8465500000000001</v>
      </c>
      <c r="E29" s="18">
        <v>4.1288799999999997</v>
      </c>
      <c r="F29" s="18">
        <v>0</v>
      </c>
      <c r="G29" s="18">
        <v>0</v>
      </c>
      <c r="H29" s="18">
        <v>0</v>
      </c>
      <c r="I29" s="18">
        <v>0</v>
      </c>
      <c r="K29" s="37" t="s">
        <v>97</v>
      </c>
      <c r="L29" s="39"/>
      <c r="M29" s="20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56</v>
      </c>
      <c r="B30" s="39"/>
      <c r="C30" s="20">
        <v>30.941739999999999</v>
      </c>
      <c r="D30" s="18">
        <v>13.05011</v>
      </c>
      <c r="E30" s="18">
        <v>2.0451700000000002</v>
      </c>
      <c r="F30" s="18">
        <v>0</v>
      </c>
      <c r="G30" s="18">
        <v>2.7150000000000001E-2</v>
      </c>
      <c r="H30" s="18">
        <v>0</v>
      </c>
      <c r="I30" s="18">
        <v>1.3879999999999999</v>
      </c>
      <c r="K30" s="10" t="s">
        <v>56</v>
      </c>
      <c r="L30" s="39"/>
      <c r="M30" s="20">
        <v>0.51332999999999995</v>
      </c>
      <c r="N30" s="18">
        <v>13.76496</v>
      </c>
      <c r="O30" s="18">
        <v>0</v>
      </c>
      <c r="P30" s="18">
        <v>0.15301999999999999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57</v>
      </c>
      <c r="B31" s="39"/>
      <c r="C31" s="20">
        <v>0.42587999999999998</v>
      </c>
      <c r="D31" s="18">
        <v>0.42587999999999998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58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58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97</v>
      </c>
      <c r="B33" s="39"/>
      <c r="C33" s="20">
        <v>0.42587999999999998</v>
      </c>
      <c r="D33" s="18">
        <v>0.42587999999999998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97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5">
        <v>13526.214040000001</v>
      </c>
      <c r="D34" s="22">
        <v>1189.6414299999999</v>
      </c>
      <c r="E34" s="22">
        <v>1945.2344700000001</v>
      </c>
      <c r="F34" s="22">
        <v>110.24059</v>
      </c>
      <c r="G34" s="22">
        <v>2926.40479</v>
      </c>
      <c r="H34" s="22">
        <v>293.31277</v>
      </c>
      <c r="I34" s="22">
        <v>2659.04459</v>
      </c>
      <c r="K34" s="13" t="s">
        <v>14</v>
      </c>
      <c r="L34" s="39"/>
      <c r="M34" s="45">
        <v>1252.9627399999999</v>
      </c>
      <c r="N34" s="22">
        <v>1185.0900999999999</v>
      </c>
      <c r="O34" s="22">
        <v>352.78595000000001</v>
      </c>
      <c r="P34" s="22">
        <v>429.54284000000001</v>
      </c>
      <c r="Q34" s="22">
        <v>453.42324000000002</v>
      </c>
      <c r="R34" s="22">
        <v>345.69054</v>
      </c>
      <c r="S34" s="22">
        <v>382.84</v>
      </c>
    </row>
    <row r="35" spans="1:19" s="17" customFormat="1" x14ac:dyDescent="0.2">
      <c r="A35" s="13"/>
      <c r="B35" s="39"/>
      <c r="C35" s="45"/>
      <c r="D35" s="22"/>
      <c r="E35" s="22"/>
      <c r="F35" s="22"/>
      <c r="G35" s="22"/>
      <c r="H35" s="22"/>
      <c r="I35" s="22"/>
      <c r="K35" s="13"/>
      <c r="L35" s="39"/>
      <c r="M35" s="45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272</v>
      </c>
      <c r="B36" s="12"/>
      <c r="C36" s="45">
        <v>19781.154060000001</v>
      </c>
      <c r="D36" s="22">
        <v>1292.76298</v>
      </c>
      <c r="E36" s="22">
        <v>1969.2344700000001</v>
      </c>
      <c r="F36" s="22">
        <v>135.26449</v>
      </c>
      <c r="G36" s="22">
        <v>5960.6961099999999</v>
      </c>
      <c r="H36" s="22">
        <v>487.99347</v>
      </c>
      <c r="I36" s="22">
        <v>3395.6534099999999</v>
      </c>
      <c r="J36" s="9"/>
      <c r="K36" s="13" t="s">
        <v>272</v>
      </c>
      <c r="L36" s="12"/>
      <c r="M36" s="45">
        <v>1463.2606800000001</v>
      </c>
      <c r="N36" s="22">
        <v>2521.4377500000001</v>
      </c>
      <c r="O36" s="22">
        <v>428.39715999999999</v>
      </c>
      <c r="P36" s="22">
        <v>504.06889999999999</v>
      </c>
      <c r="Q36" s="22">
        <v>786.96141999999998</v>
      </c>
      <c r="R36" s="22">
        <v>406.49259000000001</v>
      </c>
      <c r="S36" s="22">
        <v>428.93063000000001</v>
      </c>
    </row>
    <row r="37" spans="1:19" s="11" customFormat="1" ht="5.0999999999999996" customHeight="1" x14ac:dyDescent="0.2">
      <c r="A37" s="13"/>
      <c r="B37" s="12"/>
      <c r="C37" s="1129"/>
      <c r="D37" s="1129"/>
      <c r="E37" s="1129"/>
      <c r="F37" s="1129"/>
      <c r="G37" s="1129"/>
      <c r="H37" s="1129"/>
      <c r="I37" s="1129"/>
      <c r="J37" s="9"/>
      <c r="K37" s="13"/>
      <c r="L37" s="12"/>
      <c r="M37" s="1129"/>
      <c r="N37" s="1129"/>
      <c r="O37" s="1129"/>
      <c r="P37" s="1129"/>
      <c r="Q37" s="1129"/>
      <c r="R37" s="1129"/>
      <c r="S37" s="1129"/>
    </row>
    <row r="38" spans="1:19" s="15" customFormat="1" ht="24.95" customHeight="1" x14ac:dyDescent="0.2">
      <c r="A38" s="1130" t="s">
        <v>175</v>
      </c>
      <c r="B38" s="1153"/>
      <c r="C38" s="1153"/>
      <c r="D38" s="1153"/>
      <c r="E38" s="1153"/>
      <c r="F38" s="1153"/>
      <c r="G38" s="1153"/>
      <c r="H38" s="1153"/>
      <c r="I38" s="1153"/>
      <c r="J38" s="9"/>
      <c r="K38" s="1130" t="s">
        <v>175</v>
      </c>
      <c r="L38" s="1153"/>
      <c r="M38" s="1153"/>
      <c r="N38" s="1153"/>
      <c r="O38" s="1153"/>
      <c r="P38" s="1153"/>
      <c r="Q38" s="1153"/>
      <c r="R38" s="1153"/>
      <c r="S38" s="1153"/>
    </row>
    <row r="39" spans="1:19" s="6" customFormat="1" ht="18" customHeight="1" x14ac:dyDescent="0.2">
      <c r="A39" s="7" t="s">
        <v>53</v>
      </c>
      <c r="B39" s="39"/>
      <c r="C39" s="20"/>
      <c r="D39" s="18"/>
      <c r="E39" s="18"/>
      <c r="F39" s="18"/>
      <c r="G39" s="18"/>
      <c r="H39" s="18"/>
      <c r="I39" s="18"/>
      <c r="K39" s="7" t="s">
        <v>53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62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62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1.32927</v>
      </c>
      <c r="D41" s="18">
        <v>0</v>
      </c>
      <c r="E41" s="18">
        <v>0</v>
      </c>
      <c r="F41" s="18">
        <v>0</v>
      </c>
      <c r="G41" s="18">
        <v>0</v>
      </c>
      <c r="H41" s="18">
        <v>1.32927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16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63</v>
      </c>
      <c r="B43" s="39"/>
      <c r="C43" s="20">
        <v>14.75426</v>
      </c>
      <c r="D43" s="18">
        <v>0</v>
      </c>
      <c r="E43" s="18">
        <v>0</v>
      </c>
      <c r="F43" s="18">
        <v>0</v>
      </c>
      <c r="G43" s="18">
        <v>2.0060000000000001E-2</v>
      </c>
      <c r="H43" s="18">
        <v>0</v>
      </c>
      <c r="I43" s="18">
        <v>0</v>
      </c>
      <c r="K43" s="10" t="s">
        <v>63</v>
      </c>
      <c r="L43" s="39"/>
      <c r="M43" s="20">
        <v>0</v>
      </c>
      <c r="N43" s="18">
        <v>14.7342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64</v>
      </c>
      <c r="B45" s="39"/>
      <c r="C45" s="20"/>
      <c r="D45" s="18"/>
      <c r="E45" s="18"/>
      <c r="F45" s="18"/>
      <c r="G45" s="18"/>
      <c r="H45" s="18"/>
      <c r="I45" s="18"/>
      <c r="K45" s="10" t="s">
        <v>64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73</v>
      </c>
      <c r="B46" s="39"/>
      <c r="C46" s="20"/>
      <c r="D46" s="18"/>
      <c r="E46" s="18"/>
      <c r="F46" s="18"/>
      <c r="G46" s="18"/>
      <c r="H46" s="18"/>
      <c r="I46" s="18"/>
      <c r="K46" s="10" t="s">
        <v>73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74</v>
      </c>
      <c r="B47" s="39"/>
      <c r="C47" s="20">
        <v>172.18102999999999</v>
      </c>
      <c r="D47" s="18">
        <v>27.057919999999999</v>
      </c>
      <c r="E47" s="18">
        <v>0</v>
      </c>
      <c r="F47" s="18">
        <v>10.94647</v>
      </c>
      <c r="G47" s="18">
        <v>16.810739999999999</v>
      </c>
      <c r="H47" s="18">
        <v>0</v>
      </c>
      <c r="I47" s="18">
        <v>41.39799</v>
      </c>
      <c r="K47" s="10" t="s">
        <v>74</v>
      </c>
      <c r="L47" s="39"/>
      <c r="M47" s="20">
        <v>0</v>
      </c>
      <c r="N47" s="18">
        <v>53.484859999999998</v>
      </c>
      <c r="O47" s="18">
        <v>0</v>
      </c>
      <c r="P47" s="18">
        <v>0</v>
      </c>
      <c r="Q47" s="18">
        <v>7.6550000000000002</v>
      </c>
      <c r="R47" s="18">
        <v>3.27806</v>
      </c>
      <c r="S47" s="18">
        <v>11.55</v>
      </c>
    </row>
    <row r="48" spans="1:19" s="6" customFormat="1" x14ac:dyDescent="0.2">
      <c r="A48" s="10" t="s">
        <v>66</v>
      </c>
      <c r="B48" s="39"/>
      <c r="C48" s="20"/>
      <c r="D48" s="18"/>
      <c r="E48" s="18"/>
      <c r="F48" s="18"/>
      <c r="G48" s="18"/>
      <c r="H48" s="18"/>
      <c r="I48" s="18"/>
      <c r="K48" s="10" t="s">
        <v>66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188.26455999999999</v>
      </c>
      <c r="D50" s="22">
        <v>27.057919999999999</v>
      </c>
      <c r="E50" s="22">
        <v>0</v>
      </c>
      <c r="F50" s="22">
        <v>10.94647</v>
      </c>
      <c r="G50" s="22">
        <v>16.8308</v>
      </c>
      <c r="H50" s="22">
        <v>1.32927</v>
      </c>
      <c r="I50" s="22">
        <v>41.39799</v>
      </c>
      <c r="K50" s="13" t="s">
        <v>14</v>
      </c>
      <c r="L50" s="39"/>
      <c r="M50" s="45">
        <v>0</v>
      </c>
      <c r="N50" s="22">
        <v>68.219059999999999</v>
      </c>
      <c r="O50" s="22">
        <v>0</v>
      </c>
      <c r="P50" s="22">
        <v>0</v>
      </c>
      <c r="Q50" s="22">
        <v>7.6550000000000002</v>
      </c>
      <c r="R50" s="22">
        <v>3.27806</v>
      </c>
      <c r="S50" s="22">
        <v>11.55</v>
      </c>
    </row>
    <row r="51" spans="1:19" s="17" customFormat="1" ht="22.5" customHeight="1" x14ac:dyDescent="0.2">
      <c r="A51" s="10" t="s">
        <v>835</v>
      </c>
      <c r="B51" s="39"/>
      <c r="C51" s="775"/>
      <c r="D51" s="774"/>
      <c r="E51" s="774"/>
      <c r="F51" s="774"/>
      <c r="G51" s="774"/>
      <c r="H51" s="774"/>
      <c r="I51" s="774"/>
      <c r="K51" s="10" t="s">
        <v>835</v>
      </c>
      <c r="L51" s="39"/>
      <c r="M51" s="775"/>
      <c r="N51" s="774"/>
      <c r="O51" s="774"/>
      <c r="P51" s="774"/>
      <c r="Q51" s="774"/>
      <c r="R51" s="774"/>
      <c r="S51" s="774"/>
    </row>
    <row r="52" spans="1:19" s="17" customFormat="1" ht="12.75" customHeight="1" x14ac:dyDescent="0.2">
      <c r="A52" s="10" t="s">
        <v>836</v>
      </c>
      <c r="B52" s="39"/>
      <c r="C52" s="775">
        <v>50.39911</v>
      </c>
      <c r="D52" s="774">
        <v>4.3405800000000001</v>
      </c>
      <c r="E52" s="774">
        <v>0</v>
      </c>
      <c r="F52" s="774">
        <v>10.94647</v>
      </c>
      <c r="G52" s="774">
        <v>0</v>
      </c>
      <c r="H52" s="774">
        <v>0</v>
      </c>
      <c r="I52" s="774">
        <v>10.10899</v>
      </c>
      <c r="K52" s="10" t="s">
        <v>836</v>
      </c>
      <c r="L52" s="39"/>
      <c r="M52" s="775">
        <v>0</v>
      </c>
      <c r="N52" s="774">
        <v>25.003070000000001</v>
      </c>
      <c r="O52" s="774">
        <v>0</v>
      </c>
      <c r="P52" s="774">
        <v>0</v>
      </c>
      <c r="Q52" s="774">
        <v>0</v>
      </c>
      <c r="R52" s="774">
        <v>0</v>
      </c>
      <c r="S52" s="774">
        <v>0</v>
      </c>
    </row>
    <row r="53" spans="1:19" s="6" customFormat="1" ht="18" customHeight="1" x14ac:dyDescent="0.2">
      <c r="A53" s="7" t="s">
        <v>61</v>
      </c>
      <c r="B53" s="39"/>
      <c r="C53" s="20"/>
      <c r="D53" s="18"/>
      <c r="E53" s="18"/>
      <c r="F53" s="18"/>
      <c r="G53" s="18"/>
      <c r="H53" s="18"/>
      <c r="I53" s="18"/>
      <c r="K53" s="7" t="s">
        <v>61</v>
      </c>
      <c r="L53" s="39"/>
      <c r="M53" s="20"/>
      <c r="N53" s="18"/>
      <c r="O53" s="18"/>
      <c r="P53" s="18"/>
      <c r="Q53" s="18"/>
      <c r="R53" s="18"/>
      <c r="S53" s="18"/>
    </row>
    <row r="54" spans="1:19" s="6" customFormat="1" ht="18" customHeight="1" x14ac:dyDescent="0.2">
      <c r="A54" s="10" t="s">
        <v>62</v>
      </c>
      <c r="B54" s="39"/>
      <c r="C54" s="20">
        <v>2.0400000000000001E-2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10" t="s">
        <v>62</v>
      </c>
      <c r="L54" s="39"/>
      <c r="M54" s="20">
        <v>0</v>
      </c>
      <c r="N54" s="18">
        <v>2.0400000000000001E-2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15</v>
      </c>
      <c r="B55" s="39"/>
      <c r="C55" s="20">
        <v>4.13591</v>
      </c>
      <c r="D55" s="18">
        <v>0.10854</v>
      </c>
      <c r="E55" s="18">
        <v>0.50236000000000003</v>
      </c>
      <c r="F55" s="18">
        <v>0</v>
      </c>
      <c r="G55" s="18">
        <v>0.52531000000000005</v>
      </c>
      <c r="H55" s="18">
        <v>0</v>
      </c>
      <c r="I55" s="18">
        <v>7.4740000000000001E-2</v>
      </c>
      <c r="K55" s="10" t="s">
        <v>15</v>
      </c>
      <c r="L55" s="39"/>
      <c r="M55" s="20">
        <v>6.5570000000000003E-2</v>
      </c>
      <c r="N55" s="18">
        <v>8.8770000000000002E-2</v>
      </c>
      <c r="O55" s="18">
        <v>0</v>
      </c>
      <c r="P55" s="18">
        <v>0.91668000000000005</v>
      </c>
      <c r="Q55" s="18">
        <v>1.8539399999999999</v>
      </c>
      <c r="R55" s="18">
        <v>0</v>
      </c>
      <c r="S55" s="18">
        <v>0</v>
      </c>
    </row>
    <row r="56" spans="1:19" s="6" customFormat="1" x14ac:dyDescent="0.2">
      <c r="A56" s="10" t="s">
        <v>16</v>
      </c>
      <c r="B56" s="39"/>
      <c r="C56" s="20">
        <v>98.100560000000002</v>
      </c>
      <c r="D56" s="18">
        <v>0.22331000000000001</v>
      </c>
      <c r="E56" s="18">
        <v>0.11020000000000001</v>
      </c>
      <c r="F56" s="18">
        <v>0</v>
      </c>
      <c r="G56" s="18">
        <v>0</v>
      </c>
      <c r="H56" s="18">
        <v>0</v>
      </c>
      <c r="I56" s="18">
        <v>83.75385</v>
      </c>
      <c r="K56" s="10" t="s">
        <v>16</v>
      </c>
      <c r="L56" s="39"/>
      <c r="M56" s="20">
        <v>0.45484000000000002</v>
      </c>
      <c r="N56" s="18">
        <v>0</v>
      </c>
      <c r="O56" s="18">
        <v>0</v>
      </c>
      <c r="P56" s="18">
        <v>0</v>
      </c>
      <c r="Q56" s="18">
        <v>0</v>
      </c>
      <c r="R56" s="18">
        <v>3.3640000000000003E-2</v>
      </c>
      <c r="S56" s="18">
        <v>13.52472</v>
      </c>
    </row>
    <row r="57" spans="1:19" s="6" customFormat="1" x14ac:dyDescent="0.2">
      <c r="A57" s="10" t="s">
        <v>63</v>
      </c>
      <c r="B57" s="39"/>
      <c r="C57" s="20">
        <v>2.00753</v>
      </c>
      <c r="D57" s="18">
        <v>5.11E-3</v>
      </c>
      <c r="E57" s="18">
        <v>0</v>
      </c>
      <c r="F57" s="18">
        <v>3.7000000000000002E-3</v>
      </c>
      <c r="G57" s="18">
        <v>0.44</v>
      </c>
      <c r="H57" s="18">
        <v>0</v>
      </c>
      <c r="I57" s="18">
        <v>0.10872</v>
      </c>
      <c r="K57" s="10" t="s">
        <v>63</v>
      </c>
      <c r="L57" s="39"/>
      <c r="M57" s="20">
        <v>0</v>
      </c>
      <c r="N57" s="18">
        <v>1.45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10" t="s">
        <v>740</v>
      </c>
      <c r="B58" s="39"/>
      <c r="C58" s="20">
        <v>1.866E-2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1.866E-2</v>
      </c>
      <c r="K58" s="10" t="s">
        <v>740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6" customFormat="1" x14ac:dyDescent="0.2">
      <c r="A59" s="10" t="s">
        <v>64</v>
      </c>
      <c r="B59" s="39"/>
      <c r="C59" s="20"/>
      <c r="D59" s="18"/>
      <c r="E59" s="18"/>
      <c r="F59" s="18"/>
      <c r="G59" s="18"/>
      <c r="H59" s="18"/>
      <c r="I59" s="18"/>
      <c r="K59" s="10" t="s">
        <v>64</v>
      </c>
      <c r="L59" s="39"/>
      <c r="M59" s="20"/>
      <c r="N59" s="18"/>
      <c r="O59" s="18"/>
      <c r="P59" s="18"/>
      <c r="Q59" s="18"/>
      <c r="R59" s="18"/>
      <c r="S59" s="18"/>
    </row>
    <row r="60" spans="1:19" s="6" customFormat="1" x14ac:dyDescent="0.2">
      <c r="A60" s="10" t="s">
        <v>73</v>
      </c>
      <c r="B60" s="39"/>
      <c r="C60" s="20"/>
      <c r="D60" s="18"/>
      <c r="E60" s="18"/>
      <c r="F60" s="18"/>
      <c r="G60" s="18"/>
      <c r="H60" s="18"/>
      <c r="I60" s="18"/>
      <c r="K60" s="10" t="s">
        <v>73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74</v>
      </c>
      <c r="B61" s="39"/>
      <c r="C61" s="20">
        <v>114.14185000000001</v>
      </c>
      <c r="D61" s="18">
        <v>62.34975</v>
      </c>
      <c r="E61" s="18">
        <v>16.892959999999999</v>
      </c>
      <c r="F61" s="18">
        <v>0</v>
      </c>
      <c r="G61" s="18">
        <v>2.89086</v>
      </c>
      <c r="H61" s="18">
        <v>0</v>
      </c>
      <c r="I61" s="18">
        <v>26.987359999999999</v>
      </c>
      <c r="K61" s="10" t="s">
        <v>74</v>
      </c>
      <c r="L61" s="39"/>
      <c r="M61" s="20">
        <v>0.16303999999999999</v>
      </c>
      <c r="N61" s="18">
        <v>0</v>
      </c>
      <c r="O61" s="18">
        <v>4.8578799999999998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66</v>
      </c>
      <c r="B62" s="39"/>
      <c r="C62" s="20"/>
      <c r="D62" s="18"/>
      <c r="E62" s="18"/>
      <c r="F62" s="18"/>
      <c r="G62" s="18"/>
      <c r="H62" s="18"/>
      <c r="I62" s="18"/>
      <c r="K62" s="10" t="s">
        <v>66</v>
      </c>
      <c r="L62" s="39"/>
      <c r="M62" s="20"/>
      <c r="N62" s="18"/>
      <c r="O62" s="18"/>
      <c r="P62" s="18"/>
      <c r="Q62" s="18"/>
      <c r="R62" s="18"/>
      <c r="S62" s="18"/>
    </row>
    <row r="63" spans="1:19" s="6" customFormat="1" x14ac:dyDescent="0.2">
      <c r="A63" s="10" t="s">
        <v>67</v>
      </c>
      <c r="B63" s="39"/>
      <c r="C63" s="20">
        <v>454.63659999999999</v>
      </c>
      <c r="D63" s="18">
        <v>2.9462199999999998</v>
      </c>
      <c r="E63" s="18">
        <v>3.5351900000000001</v>
      </c>
      <c r="F63" s="18">
        <v>0</v>
      </c>
      <c r="G63" s="18">
        <v>310.32326</v>
      </c>
      <c r="H63" s="18">
        <v>116.42954</v>
      </c>
      <c r="I63" s="18">
        <v>0</v>
      </c>
      <c r="K63" s="10" t="s">
        <v>67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21.40239</v>
      </c>
      <c r="S63" s="18">
        <v>0</v>
      </c>
    </row>
    <row r="64" spans="1:19" s="17" customFormat="1" ht="18" customHeight="1" x14ac:dyDescent="0.2">
      <c r="A64" s="13" t="s">
        <v>14</v>
      </c>
      <c r="B64" s="39"/>
      <c r="C64" s="45">
        <v>673.06151999999997</v>
      </c>
      <c r="D64" s="22">
        <v>65.632940000000005</v>
      </c>
      <c r="E64" s="22">
        <v>21.040700000000001</v>
      </c>
      <c r="F64" s="22">
        <v>3.7000000000000002E-3</v>
      </c>
      <c r="G64" s="22">
        <v>314.17943000000002</v>
      </c>
      <c r="H64" s="22">
        <v>116.42954</v>
      </c>
      <c r="I64" s="22">
        <v>110.94333</v>
      </c>
      <c r="K64" s="13" t="s">
        <v>14</v>
      </c>
      <c r="L64" s="39"/>
      <c r="M64" s="45">
        <v>0.68345999999999996</v>
      </c>
      <c r="N64" s="22">
        <v>1.5591699999999999</v>
      </c>
      <c r="O64" s="22">
        <v>4.8578799999999998</v>
      </c>
      <c r="P64" s="22">
        <v>0.91668000000000005</v>
      </c>
      <c r="Q64" s="22">
        <v>1.8539399999999999</v>
      </c>
      <c r="R64" s="22">
        <v>21.436039999999998</v>
      </c>
      <c r="S64" s="22">
        <v>13.52472</v>
      </c>
    </row>
    <row r="65" spans="1:19" s="17" customFormat="1" x14ac:dyDescent="0.2">
      <c r="A65" s="13"/>
      <c r="B65" s="39"/>
      <c r="C65" s="45"/>
      <c r="D65" s="22"/>
      <c r="E65" s="22"/>
      <c r="F65" s="22"/>
      <c r="G65" s="22"/>
      <c r="H65" s="22"/>
      <c r="I65" s="22"/>
      <c r="K65" s="13"/>
      <c r="L65" s="39"/>
      <c r="M65" s="45"/>
      <c r="N65" s="22"/>
      <c r="O65" s="22"/>
      <c r="P65" s="22"/>
      <c r="Q65" s="22"/>
      <c r="R65" s="22"/>
      <c r="S65" s="22"/>
    </row>
    <row r="66" spans="1:19" s="8" customFormat="1" ht="18" customHeight="1" x14ac:dyDescent="0.2">
      <c r="A66" s="13" t="s">
        <v>272</v>
      </c>
      <c r="B66" s="12"/>
      <c r="C66" s="45">
        <v>861.32608000000005</v>
      </c>
      <c r="D66" s="22">
        <v>92.690849999999998</v>
      </c>
      <c r="E66" s="22">
        <v>21.040700000000001</v>
      </c>
      <c r="F66" s="22">
        <v>10.95017</v>
      </c>
      <c r="G66" s="22">
        <v>331.01022</v>
      </c>
      <c r="H66" s="22">
        <v>117.75881</v>
      </c>
      <c r="I66" s="22">
        <v>152.34130999999999</v>
      </c>
      <c r="J66" s="9"/>
      <c r="K66" s="13" t="s">
        <v>272</v>
      </c>
      <c r="L66" s="12"/>
      <c r="M66" s="45">
        <v>0.68345999999999996</v>
      </c>
      <c r="N66" s="22">
        <v>69.778229999999994</v>
      </c>
      <c r="O66" s="22">
        <v>4.8578799999999998</v>
      </c>
      <c r="P66" s="22">
        <v>0.91668000000000005</v>
      </c>
      <c r="Q66" s="22">
        <v>9.5089400000000008</v>
      </c>
      <c r="R66" s="22">
        <v>24.714099999999998</v>
      </c>
      <c r="S66" s="22">
        <v>25.074719999999999</v>
      </c>
    </row>
    <row r="67" spans="1:19" s="11" customFormat="1" ht="5.0999999999999996" customHeight="1" x14ac:dyDescent="0.2">
      <c r="A67" s="13"/>
      <c r="B67" s="12"/>
      <c r="C67" s="1129"/>
      <c r="D67" s="1129"/>
      <c r="E67" s="1129"/>
      <c r="F67" s="1129"/>
      <c r="G67" s="1129"/>
      <c r="H67" s="1129"/>
      <c r="I67" s="1129"/>
      <c r="J67" s="9"/>
      <c r="K67" s="13"/>
      <c r="L67" s="12"/>
      <c r="M67" s="1129"/>
      <c r="N67" s="1129"/>
      <c r="O67" s="1129"/>
      <c r="P67" s="1129"/>
      <c r="Q67" s="1129"/>
      <c r="R67" s="1129"/>
      <c r="S67" s="1129"/>
    </row>
    <row r="68" spans="1:19" s="17" customFormat="1" ht="24.95" customHeight="1" x14ac:dyDescent="0.2">
      <c r="A68" s="1130" t="s">
        <v>919</v>
      </c>
      <c r="B68" s="1153"/>
      <c r="C68" s="1153"/>
      <c r="D68" s="1153"/>
      <c r="E68" s="1153"/>
      <c r="F68" s="1153"/>
      <c r="G68" s="1153"/>
      <c r="H68" s="1153"/>
      <c r="I68" s="1153"/>
      <c r="J68" s="9"/>
      <c r="K68" s="1130" t="s">
        <v>919</v>
      </c>
      <c r="L68" s="1153"/>
      <c r="M68" s="1153"/>
      <c r="N68" s="1153"/>
      <c r="O68" s="1153"/>
      <c r="P68" s="1153"/>
      <c r="Q68" s="1153"/>
      <c r="R68" s="1153"/>
      <c r="S68" s="1153"/>
    </row>
    <row r="69" spans="1:19" s="21" customFormat="1" ht="12.75" customHeight="1" x14ac:dyDescent="0.2">
      <c r="A69" s="57" t="s">
        <v>42</v>
      </c>
      <c r="B69" s="19"/>
      <c r="C69" s="18"/>
      <c r="D69" s="18"/>
      <c r="E69" s="18"/>
      <c r="F69" s="18"/>
      <c r="G69" s="18"/>
      <c r="H69" s="18"/>
      <c r="I69" s="18"/>
      <c r="J69" s="9"/>
      <c r="K69" s="57" t="s">
        <v>42</v>
      </c>
      <c r="L69" s="19"/>
      <c r="M69" s="18"/>
      <c r="N69" s="18"/>
      <c r="O69" s="18"/>
      <c r="P69" s="18"/>
      <c r="Q69" s="18"/>
      <c r="R69" s="18"/>
      <c r="S69" s="18"/>
    </row>
    <row r="70" spans="1:19" s="21" customFormat="1" ht="12.75" customHeight="1" x14ac:dyDescent="0.2">
      <c r="A70" s="57" t="s">
        <v>43</v>
      </c>
      <c r="B70" s="19"/>
      <c r="C70" s="18">
        <v>817.48680000000002</v>
      </c>
      <c r="D70" s="18">
        <v>98.704490000000007</v>
      </c>
      <c r="E70" s="18">
        <v>73.011359999999996</v>
      </c>
      <c r="F70" s="18">
        <v>50.599919999999997</v>
      </c>
      <c r="G70" s="18">
        <v>96.10615</v>
      </c>
      <c r="H70" s="18">
        <v>25.355399999999999</v>
      </c>
      <c r="I70" s="18">
        <v>116.18792999999999</v>
      </c>
      <c r="J70" s="9"/>
      <c r="K70" s="57" t="s">
        <v>43</v>
      </c>
      <c r="L70" s="19"/>
      <c r="M70" s="18">
        <v>194.46598</v>
      </c>
      <c r="N70" s="18">
        <v>43.46416</v>
      </c>
      <c r="O70" s="18">
        <v>5.4741200000000001</v>
      </c>
      <c r="P70" s="18">
        <v>50.952219999999997</v>
      </c>
      <c r="Q70" s="18">
        <v>25.512640000000001</v>
      </c>
      <c r="R70" s="18">
        <v>29.64602</v>
      </c>
      <c r="S70" s="18">
        <v>8.0064100000000007</v>
      </c>
    </row>
    <row r="71" spans="1:19" s="21" customFormat="1" ht="12.75" customHeight="1" x14ac:dyDescent="0.2">
      <c r="A71" s="57" t="s">
        <v>17</v>
      </c>
      <c r="B71" s="19"/>
      <c r="C71" s="18">
        <v>181.52873</v>
      </c>
      <c r="D71" s="18">
        <v>2.0819999999999999</v>
      </c>
      <c r="E71" s="18">
        <v>12.401770000000001</v>
      </c>
      <c r="F71" s="18">
        <v>0.62282999999999999</v>
      </c>
      <c r="G71" s="18">
        <v>58.95787</v>
      </c>
      <c r="H71" s="18">
        <v>8.0623299999999993</v>
      </c>
      <c r="I71" s="18">
        <v>27.520250000000001</v>
      </c>
      <c r="J71" s="9"/>
      <c r="K71" s="57" t="s">
        <v>17</v>
      </c>
      <c r="L71" s="19"/>
      <c r="M71" s="18">
        <v>36.620840000000001</v>
      </c>
      <c r="N71" s="18">
        <v>0.19688</v>
      </c>
      <c r="O71" s="18">
        <v>0</v>
      </c>
      <c r="P71" s="18">
        <v>7.1631799999999997</v>
      </c>
      <c r="Q71" s="18">
        <v>0.11934</v>
      </c>
      <c r="R71" s="18">
        <v>0</v>
      </c>
      <c r="S71" s="18">
        <v>27.78144</v>
      </c>
    </row>
    <row r="72" spans="1:19" s="21" customFormat="1" ht="12.75" customHeight="1" x14ac:dyDescent="0.2">
      <c r="A72" s="57" t="s">
        <v>232</v>
      </c>
      <c r="B72" s="19"/>
      <c r="C72" s="18">
        <v>0.98994000000000004</v>
      </c>
      <c r="D72" s="18">
        <v>0</v>
      </c>
      <c r="E72" s="18">
        <v>0</v>
      </c>
      <c r="F72" s="18">
        <v>0</v>
      </c>
      <c r="G72" s="18">
        <v>4.3049999999999998E-2</v>
      </c>
      <c r="H72" s="18">
        <v>0</v>
      </c>
      <c r="I72" s="18">
        <v>0.44234000000000001</v>
      </c>
      <c r="J72" s="9"/>
      <c r="K72" s="57" t="s">
        <v>232</v>
      </c>
      <c r="L72" s="19"/>
      <c r="M72" s="18">
        <v>9.1719999999999996E-2</v>
      </c>
      <c r="N72" s="18">
        <v>0</v>
      </c>
      <c r="O72" s="18">
        <v>0</v>
      </c>
      <c r="P72" s="18">
        <v>0.34348000000000001</v>
      </c>
      <c r="Q72" s="18">
        <v>6.9339999999999999E-2</v>
      </c>
      <c r="R72" s="18">
        <v>0</v>
      </c>
      <c r="S72" s="18">
        <v>0</v>
      </c>
    </row>
    <row r="73" spans="1:19" s="11" customFormat="1" ht="12.75" customHeight="1" x14ac:dyDescent="0.2">
      <c r="A73" s="57" t="s">
        <v>233</v>
      </c>
      <c r="B73" s="19"/>
      <c r="C73" s="18">
        <v>36.96837</v>
      </c>
      <c r="D73" s="18">
        <v>0</v>
      </c>
      <c r="E73" s="18">
        <v>6.8791500000000001</v>
      </c>
      <c r="F73" s="18">
        <v>0.52276</v>
      </c>
      <c r="G73" s="18">
        <v>0</v>
      </c>
      <c r="H73" s="18">
        <v>1</v>
      </c>
      <c r="I73" s="18">
        <v>20.308109999999999</v>
      </c>
      <c r="J73" s="9"/>
      <c r="K73" s="57" t="s">
        <v>233</v>
      </c>
      <c r="L73" s="19"/>
      <c r="M73" s="18">
        <v>2.0132400000000001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6.2451100000000004</v>
      </c>
    </row>
    <row r="74" spans="1:19" s="11" customFormat="1" ht="12.75" customHeight="1" x14ac:dyDescent="0.2">
      <c r="A74" s="57" t="s">
        <v>234</v>
      </c>
      <c r="B74" s="19"/>
      <c r="C74" s="18">
        <v>143.57042000000001</v>
      </c>
      <c r="D74" s="18">
        <v>2.0819999999999999</v>
      </c>
      <c r="E74" s="18">
        <v>5.5226300000000004</v>
      </c>
      <c r="F74" s="18">
        <v>0.10008</v>
      </c>
      <c r="G74" s="18">
        <v>58.914819999999999</v>
      </c>
      <c r="H74" s="18">
        <v>7.0623300000000002</v>
      </c>
      <c r="I74" s="18">
        <v>6.7698</v>
      </c>
      <c r="J74" s="9"/>
      <c r="K74" s="57" t="s">
        <v>234</v>
      </c>
      <c r="L74" s="19"/>
      <c r="M74" s="18">
        <v>34.51587</v>
      </c>
      <c r="N74" s="18">
        <v>0.19688</v>
      </c>
      <c r="O74" s="18">
        <v>0</v>
      </c>
      <c r="P74" s="18">
        <v>6.8197000000000001</v>
      </c>
      <c r="Q74" s="18">
        <v>4.999E-2</v>
      </c>
      <c r="R74" s="18">
        <v>0</v>
      </c>
      <c r="S74" s="18">
        <v>21.53633</v>
      </c>
    </row>
    <row r="75" spans="1:19" s="11" customFormat="1" ht="14.25" customHeight="1" x14ac:dyDescent="0.2">
      <c r="A75" s="57" t="s">
        <v>190</v>
      </c>
      <c r="B75" s="12"/>
      <c r="C75" s="20">
        <v>4083.4716400000002</v>
      </c>
      <c r="D75" s="18">
        <v>986.21549000000005</v>
      </c>
      <c r="E75" s="18">
        <v>895.00914</v>
      </c>
      <c r="F75" s="18">
        <v>13.248620000000001</v>
      </c>
      <c r="G75" s="18">
        <v>908.02187000000004</v>
      </c>
      <c r="H75" s="18">
        <v>2.56176</v>
      </c>
      <c r="I75" s="18">
        <v>629.21947999999998</v>
      </c>
      <c r="J75" s="9"/>
      <c r="K75" s="57" t="s">
        <v>190</v>
      </c>
      <c r="L75" s="12"/>
      <c r="M75" s="20">
        <v>509.86558000000002</v>
      </c>
      <c r="N75" s="18">
        <v>40.283149999999999</v>
      </c>
      <c r="O75" s="18">
        <v>19.623000000000001</v>
      </c>
      <c r="P75" s="18">
        <v>13.32883</v>
      </c>
      <c r="Q75" s="18">
        <v>25.090969999999999</v>
      </c>
      <c r="R75" s="18">
        <v>33.198979999999999</v>
      </c>
      <c r="S75" s="18">
        <v>7.8047899999999997</v>
      </c>
    </row>
    <row r="76" spans="1:19" s="6" customFormat="1" ht="24.95" customHeight="1" x14ac:dyDescent="0.2">
      <c r="A76" s="1130"/>
      <c r="B76" s="1248"/>
      <c r="C76" s="1248"/>
      <c r="D76" s="1248"/>
      <c r="E76" s="1248"/>
      <c r="F76" s="1248"/>
      <c r="G76" s="1248"/>
      <c r="H76" s="1248"/>
      <c r="I76" s="1248"/>
      <c r="J76" s="23"/>
      <c r="K76" s="1130"/>
      <c r="L76" s="1248"/>
      <c r="M76" s="1248"/>
      <c r="N76" s="1248"/>
      <c r="O76" s="1248"/>
      <c r="P76" s="1248"/>
      <c r="Q76" s="1248"/>
      <c r="R76" s="1248"/>
      <c r="S76" s="1248"/>
    </row>
    <row r="77" spans="1:19" s="28" customFormat="1" ht="12.75" customHeight="1" x14ac:dyDescent="0.2">
      <c r="A77" s="821"/>
      <c r="C77" s="71"/>
      <c r="D77" s="71"/>
      <c r="E77" s="29"/>
      <c r="F77" s="71"/>
      <c r="G77" s="30"/>
      <c r="H77" s="30"/>
      <c r="I77" s="71"/>
      <c r="J77" s="35"/>
      <c r="K77" s="821"/>
      <c r="M77" s="71"/>
      <c r="N77" s="71"/>
      <c r="O77" s="29"/>
      <c r="P77" s="71"/>
      <c r="Q77" s="30"/>
      <c r="R77" s="30"/>
      <c r="S77" s="77"/>
    </row>
    <row r="78" spans="1:19" s="43" customFormat="1" ht="12.75" customHeight="1" x14ac:dyDescent="0.2">
      <c r="A78" s="226"/>
      <c r="B78" s="42"/>
      <c r="C78" s="42"/>
      <c r="D78" s="42"/>
      <c r="E78" s="42"/>
      <c r="F78" s="42"/>
      <c r="G78" s="42"/>
      <c r="H78" s="42"/>
      <c r="I78" s="42"/>
      <c r="J78" s="42"/>
      <c r="K78" s="226"/>
      <c r="L78" s="42"/>
      <c r="M78" s="42"/>
      <c r="N78" s="42"/>
      <c r="O78" s="42"/>
      <c r="P78" s="42"/>
      <c r="Q78" s="42"/>
      <c r="R78" s="42"/>
      <c r="S78" s="42"/>
    </row>
    <row r="79" spans="1:19" s="193" customFormat="1" ht="12.75" customHeight="1" x14ac:dyDescent="0.2">
      <c r="A79" s="71"/>
      <c r="B79" s="72"/>
      <c r="C79" s="72"/>
      <c r="D79" s="72"/>
      <c r="E79" s="72"/>
      <c r="F79" s="72"/>
      <c r="G79" s="72"/>
      <c r="H79" s="72"/>
      <c r="I79" s="72"/>
      <c r="J79" s="72"/>
      <c r="K79" s="71"/>
      <c r="L79" s="72"/>
      <c r="M79" s="72"/>
      <c r="N79" s="72"/>
      <c r="O79" s="72"/>
      <c r="P79" s="72"/>
      <c r="Q79" s="72"/>
      <c r="R79" s="238"/>
    </row>
    <row r="80" spans="1:19" s="193" customFormat="1" ht="12.75" customHeight="1" x14ac:dyDescent="0.2">
      <c r="A80" s="72"/>
      <c r="B80" s="72"/>
      <c r="C80" s="72"/>
      <c r="D80" s="72"/>
      <c r="E80" s="72"/>
      <c r="F80" s="72"/>
      <c r="G80" s="72"/>
      <c r="H80" s="72"/>
      <c r="I80" s="72"/>
      <c r="J80" s="72"/>
      <c r="K80" s="72"/>
      <c r="L80" s="72"/>
      <c r="M80" s="72"/>
      <c r="N80" s="72"/>
      <c r="O80" s="72"/>
      <c r="P80" s="72"/>
      <c r="Q80" s="72"/>
      <c r="R80" s="238"/>
    </row>
    <row r="81" spans="1:18" s="193" customFormat="1" ht="12" x14ac:dyDescent="0.2">
      <c r="A81" s="72"/>
      <c r="B81" s="72"/>
      <c r="C81" s="72"/>
      <c r="D81" s="72"/>
      <c r="E81" s="72"/>
      <c r="F81" s="72"/>
      <c r="G81" s="72"/>
      <c r="H81" s="72"/>
      <c r="I81" s="72"/>
      <c r="J81" s="72"/>
      <c r="K81" s="72"/>
      <c r="L81" s="72"/>
      <c r="M81" s="72"/>
      <c r="N81" s="72"/>
      <c r="O81" s="72"/>
      <c r="P81" s="72"/>
      <c r="Q81" s="72"/>
      <c r="R81" s="238"/>
    </row>
    <row r="82" spans="1:18" s="193" customFormat="1" ht="12" x14ac:dyDescent="0.2">
      <c r="A82" s="72"/>
      <c r="B82" s="72"/>
      <c r="C82" s="72"/>
      <c r="D82" s="72"/>
      <c r="E82" s="72"/>
      <c r="F82" s="72"/>
      <c r="G82" s="72"/>
      <c r="H82" s="72"/>
      <c r="I82" s="72"/>
      <c r="J82" s="72"/>
      <c r="K82" s="72"/>
      <c r="L82" s="72"/>
      <c r="M82" s="72"/>
      <c r="N82" s="72"/>
      <c r="O82" s="72"/>
      <c r="P82" s="72"/>
      <c r="Q82" s="72"/>
      <c r="R82" s="238"/>
    </row>
    <row r="83" spans="1:18" s="193" customFormat="1" ht="12" x14ac:dyDescent="0.2">
      <c r="A83" s="72"/>
      <c r="B83" s="72"/>
      <c r="C83" s="72"/>
      <c r="D83" s="72"/>
      <c r="E83" s="72"/>
      <c r="F83" s="72"/>
      <c r="G83" s="72"/>
      <c r="H83" s="72"/>
      <c r="I83" s="72"/>
      <c r="J83" s="72"/>
      <c r="K83" s="72"/>
      <c r="L83" s="72"/>
      <c r="M83" s="72"/>
      <c r="N83" s="72"/>
      <c r="O83" s="72"/>
      <c r="P83" s="72"/>
      <c r="Q83" s="72"/>
      <c r="R83" s="238"/>
    </row>
    <row r="84" spans="1:18" s="193" customFormat="1" ht="12" x14ac:dyDescent="0.2">
      <c r="A84" s="72"/>
      <c r="B84" s="72"/>
      <c r="C84" s="72"/>
      <c r="D84" s="72"/>
      <c r="E84" s="72"/>
      <c r="F84" s="72"/>
      <c r="G84" s="72"/>
      <c r="H84" s="72"/>
      <c r="I84" s="72"/>
      <c r="J84" s="72"/>
      <c r="K84" s="72"/>
      <c r="L84" s="72"/>
      <c r="M84" s="72"/>
      <c r="N84" s="72"/>
      <c r="O84" s="72"/>
      <c r="P84" s="72"/>
      <c r="Q84" s="72"/>
      <c r="R84" s="238"/>
    </row>
    <row r="85" spans="1:18" s="193" customFormat="1" ht="12" x14ac:dyDescent="0.2">
      <c r="A85" s="72"/>
      <c r="B85" s="72"/>
      <c r="C85" s="72"/>
      <c r="D85" s="72"/>
      <c r="E85" s="72"/>
      <c r="F85" s="72"/>
      <c r="G85" s="72"/>
      <c r="H85" s="72"/>
      <c r="I85" s="72"/>
      <c r="J85" s="72"/>
      <c r="K85" s="72"/>
      <c r="L85" s="72"/>
      <c r="M85" s="72"/>
      <c r="N85" s="72"/>
      <c r="O85" s="72"/>
      <c r="P85" s="72"/>
      <c r="Q85" s="72"/>
      <c r="R85" s="238"/>
    </row>
    <row r="86" spans="1:18" s="193" customFormat="1" ht="12" x14ac:dyDescent="0.2">
      <c r="A86" s="72"/>
      <c r="B86" s="72"/>
      <c r="C86" s="72"/>
      <c r="D86" s="72"/>
      <c r="E86" s="72"/>
      <c r="F86" s="72"/>
      <c r="G86" s="72"/>
      <c r="H86" s="72"/>
      <c r="I86" s="72"/>
      <c r="J86" s="72"/>
      <c r="K86" s="72"/>
      <c r="L86" s="72"/>
      <c r="M86" s="72"/>
      <c r="N86" s="72"/>
      <c r="O86" s="72"/>
      <c r="P86" s="72"/>
      <c r="Q86" s="72"/>
      <c r="R86" s="238"/>
    </row>
    <row r="87" spans="1:18" s="193" customFormat="1" ht="12" x14ac:dyDescent="0.2">
      <c r="A87" s="72"/>
      <c r="B87" s="72"/>
      <c r="C87" s="72"/>
      <c r="D87" s="72"/>
      <c r="E87" s="72"/>
      <c r="F87" s="72"/>
      <c r="G87" s="72"/>
      <c r="H87" s="72"/>
      <c r="I87" s="72"/>
      <c r="J87" s="72"/>
      <c r="K87" s="72"/>
      <c r="L87" s="72"/>
      <c r="M87" s="72"/>
      <c r="N87" s="72"/>
      <c r="O87" s="72"/>
      <c r="P87" s="72"/>
      <c r="Q87" s="72"/>
      <c r="R87" s="238"/>
    </row>
    <row r="88" spans="1:18" s="193" customFormat="1" ht="12" x14ac:dyDescent="0.2">
      <c r="A88" s="72"/>
      <c r="B88" s="72"/>
      <c r="C88" s="72"/>
      <c r="D88" s="72"/>
      <c r="E88" s="72"/>
      <c r="F88" s="72"/>
      <c r="G88" s="72"/>
      <c r="H88" s="72"/>
      <c r="I88" s="72"/>
      <c r="J88" s="72"/>
      <c r="K88" s="72"/>
      <c r="L88" s="72"/>
      <c r="M88" s="72"/>
      <c r="N88" s="72"/>
      <c r="O88" s="72"/>
      <c r="P88" s="72"/>
      <c r="Q88" s="72"/>
      <c r="R88" s="238"/>
    </row>
    <row r="89" spans="1:18" s="193" customFormat="1" ht="12" x14ac:dyDescent="0.2">
      <c r="A89" s="72"/>
      <c r="B89" s="72"/>
      <c r="C89" s="72"/>
      <c r="D89" s="72"/>
      <c r="E89" s="72"/>
      <c r="F89" s="72"/>
      <c r="G89" s="72"/>
      <c r="H89" s="72"/>
      <c r="I89" s="72"/>
      <c r="J89" s="72"/>
      <c r="K89" s="72"/>
      <c r="L89" s="72"/>
      <c r="M89" s="72"/>
      <c r="N89" s="72"/>
      <c r="O89" s="72"/>
      <c r="P89" s="72"/>
      <c r="Q89" s="72"/>
      <c r="R89" s="238"/>
    </row>
    <row r="90" spans="1:18" s="193" customFormat="1" ht="12" x14ac:dyDescent="0.2">
      <c r="A90" s="72"/>
      <c r="B90" s="72"/>
      <c r="C90" s="72"/>
      <c r="D90" s="72"/>
      <c r="E90" s="72"/>
      <c r="F90" s="72"/>
      <c r="G90" s="72"/>
      <c r="H90" s="72"/>
      <c r="I90" s="72"/>
      <c r="J90" s="72"/>
      <c r="K90" s="72"/>
      <c r="L90" s="72"/>
      <c r="M90" s="72"/>
      <c r="N90" s="72"/>
      <c r="O90" s="72"/>
      <c r="P90" s="72"/>
      <c r="Q90" s="72"/>
      <c r="R90" s="238"/>
    </row>
    <row r="91" spans="1:18" s="193" customFormat="1" ht="12" x14ac:dyDescent="0.2">
      <c r="A91" s="72"/>
      <c r="B91" s="72"/>
      <c r="C91" s="72"/>
      <c r="D91" s="72"/>
      <c r="E91" s="72"/>
      <c r="F91" s="72"/>
      <c r="G91" s="72"/>
      <c r="H91" s="72"/>
      <c r="I91" s="72"/>
      <c r="J91" s="72"/>
      <c r="K91" s="72"/>
      <c r="L91" s="72"/>
      <c r="M91" s="72"/>
      <c r="N91" s="72"/>
      <c r="O91" s="72"/>
      <c r="P91" s="72"/>
      <c r="Q91" s="72"/>
      <c r="R91" s="238"/>
    </row>
    <row r="92" spans="1:18" s="193" customFormat="1" ht="12" x14ac:dyDescent="0.2">
      <c r="A92" s="72"/>
      <c r="B92" s="72"/>
      <c r="C92" s="72"/>
      <c r="D92" s="72"/>
      <c r="E92" s="72"/>
      <c r="F92" s="72"/>
      <c r="G92" s="72"/>
      <c r="H92" s="72"/>
      <c r="I92" s="72"/>
      <c r="J92" s="72"/>
      <c r="K92" s="72"/>
      <c r="L92" s="72"/>
      <c r="M92" s="72"/>
      <c r="N92" s="72"/>
      <c r="O92" s="72"/>
      <c r="P92" s="72"/>
      <c r="Q92" s="72"/>
      <c r="R92" s="238"/>
    </row>
    <row r="93" spans="1:18" s="193" customFormat="1" ht="12" x14ac:dyDescent="0.2">
      <c r="A93" s="72"/>
      <c r="B93" s="72"/>
      <c r="C93" s="72"/>
      <c r="D93" s="72"/>
      <c r="E93" s="72"/>
      <c r="F93" s="72"/>
      <c r="G93" s="72"/>
      <c r="H93" s="72"/>
      <c r="I93" s="72"/>
      <c r="J93" s="72"/>
      <c r="K93" s="72"/>
      <c r="L93" s="72"/>
      <c r="M93" s="72"/>
      <c r="N93" s="72"/>
      <c r="O93" s="72"/>
      <c r="P93" s="72"/>
      <c r="Q93" s="72"/>
      <c r="R93" s="238"/>
    </row>
    <row r="94" spans="1:18" s="193" customFormat="1" ht="12" x14ac:dyDescent="0.2">
      <c r="A94" s="72"/>
      <c r="B94" s="72"/>
      <c r="C94" s="72"/>
      <c r="D94" s="72"/>
      <c r="E94" s="72"/>
      <c r="F94" s="72"/>
      <c r="G94" s="72"/>
      <c r="H94" s="72"/>
      <c r="I94" s="72"/>
      <c r="J94" s="72"/>
      <c r="K94" s="72"/>
      <c r="L94" s="72"/>
      <c r="M94" s="72"/>
      <c r="N94" s="72"/>
      <c r="O94" s="72"/>
      <c r="P94" s="72"/>
      <c r="Q94" s="72"/>
      <c r="R94" s="238"/>
    </row>
    <row r="95" spans="1:18" s="193" customFormat="1" ht="12" x14ac:dyDescent="0.2">
      <c r="A95" s="72"/>
      <c r="B95" s="72"/>
      <c r="C95" s="72"/>
      <c r="D95" s="72"/>
      <c r="E95" s="72"/>
      <c r="F95" s="72"/>
      <c r="G95" s="72"/>
      <c r="H95" s="72"/>
      <c r="I95" s="72"/>
      <c r="J95" s="72"/>
      <c r="K95" s="72"/>
      <c r="L95" s="72"/>
      <c r="M95" s="72"/>
      <c r="N95" s="72"/>
      <c r="O95" s="72"/>
      <c r="P95" s="72"/>
      <c r="Q95" s="72"/>
      <c r="R95" s="238"/>
    </row>
    <row r="96" spans="1:18" s="193" customFormat="1" ht="12" x14ac:dyDescent="0.2">
      <c r="A96" s="72"/>
      <c r="B96" s="72"/>
      <c r="C96" s="72"/>
      <c r="D96" s="72"/>
      <c r="E96" s="72"/>
      <c r="F96" s="72"/>
      <c r="G96" s="72"/>
      <c r="H96" s="72"/>
      <c r="I96" s="72"/>
      <c r="J96" s="72"/>
      <c r="K96" s="72"/>
      <c r="L96" s="72"/>
      <c r="M96" s="72"/>
      <c r="N96" s="72"/>
      <c r="O96" s="72"/>
      <c r="P96" s="72"/>
      <c r="Q96" s="72"/>
      <c r="R96" s="238"/>
    </row>
    <row r="97" spans="1:18" s="193" customFormat="1" ht="12" x14ac:dyDescent="0.2">
      <c r="A97" s="72"/>
      <c r="B97" s="72"/>
      <c r="C97" s="72"/>
      <c r="D97" s="72"/>
      <c r="E97" s="72"/>
      <c r="F97" s="72"/>
      <c r="G97" s="72"/>
      <c r="H97" s="72"/>
      <c r="I97" s="72"/>
      <c r="J97" s="72"/>
      <c r="K97" s="72"/>
      <c r="L97" s="72"/>
      <c r="M97" s="72"/>
      <c r="N97" s="72"/>
      <c r="O97" s="72"/>
      <c r="P97" s="72"/>
      <c r="Q97" s="72"/>
      <c r="R97" s="238"/>
    </row>
    <row r="98" spans="1:18" s="193" customFormat="1" ht="12" x14ac:dyDescent="0.2">
      <c r="A98" s="72"/>
      <c r="B98" s="72"/>
      <c r="C98" s="72"/>
      <c r="D98" s="72"/>
      <c r="E98" s="72"/>
      <c r="F98" s="72"/>
      <c r="G98" s="72"/>
      <c r="H98" s="72"/>
      <c r="I98" s="72"/>
      <c r="J98" s="72"/>
      <c r="K98" s="72"/>
      <c r="L98" s="72"/>
      <c r="M98" s="72"/>
      <c r="N98" s="72"/>
      <c r="O98" s="72"/>
      <c r="P98" s="72"/>
      <c r="Q98" s="72"/>
      <c r="R98" s="238"/>
    </row>
    <row r="99" spans="1:18" s="193" customFormat="1" ht="12" x14ac:dyDescent="0.2">
      <c r="A99" s="72"/>
      <c r="B99" s="72"/>
      <c r="C99" s="72"/>
      <c r="D99" s="72"/>
      <c r="E99" s="72"/>
      <c r="F99" s="72"/>
      <c r="G99" s="72"/>
      <c r="H99" s="72"/>
      <c r="I99" s="72"/>
      <c r="J99" s="72"/>
      <c r="K99" s="72"/>
      <c r="L99" s="72"/>
      <c r="M99" s="72"/>
      <c r="N99" s="72"/>
      <c r="O99" s="72"/>
      <c r="P99" s="72"/>
      <c r="Q99" s="72"/>
      <c r="R99" s="238"/>
    </row>
    <row r="100" spans="1:18" s="193" customFormat="1" ht="12" x14ac:dyDescent="0.2">
      <c r="A100" s="72"/>
      <c r="B100" s="72"/>
      <c r="C100" s="72"/>
      <c r="D100" s="72"/>
      <c r="E100" s="72"/>
      <c r="F100" s="72"/>
      <c r="G100" s="72"/>
      <c r="H100" s="72"/>
      <c r="I100" s="72"/>
      <c r="J100" s="72"/>
      <c r="K100" s="72"/>
      <c r="L100" s="72"/>
      <c r="M100" s="72"/>
      <c r="N100" s="72"/>
      <c r="O100" s="72"/>
      <c r="P100" s="72"/>
      <c r="Q100" s="72"/>
      <c r="R100" s="238"/>
    </row>
    <row r="101" spans="1:18" s="193" customFormat="1" ht="12" x14ac:dyDescent="0.2">
      <c r="A101" s="72"/>
      <c r="B101" s="72"/>
      <c r="C101" s="72"/>
      <c r="D101" s="72"/>
      <c r="E101" s="72"/>
      <c r="F101" s="72"/>
      <c r="G101" s="72"/>
      <c r="H101" s="72"/>
      <c r="I101" s="72"/>
      <c r="J101" s="72"/>
      <c r="K101" s="72"/>
      <c r="L101" s="72"/>
      <c r="M101" s="72"/>
      <c r="N101" s="72"/>
      <c r="O101" s="72"/>
      <c r="P101" s="72"/>
      <c r="Q101" s="72"/>
      <c r="R101" s="238"/>
    </row>
    <row r="102" spans="1:18" s="193" customFormat="1" ht="12" x14ac:dyDescent="0.2">
      <c r="A102" s="72"/>
      <c r="B102" s="72"/>
      <c r="C102" s="72"/>
      <c r="D102" s="72"/>
      <c r="E102" s="72"/>
      <c r="F102" s="72"/>
      <c r="G102" s="72"/>
      <c r="H102" s="72"/>
      <c r="I102" s="72"/>
      <c r="J102" s="72"/>
      <c r="K102" s="72"/>
      <c r="L102" s="72"/>
      <c r="M102" s="72"/>
      <c r="N102" s="72"/>
      <c r="O102" s="72"/>
      <c r="P102" s="72"/>
      <c r="Q102" s="72"/>
      <c r="R102" s="238"/>
    </row>
    <row r="103" spans="1:18" s="193" customFormat="1" ht="12" x14ac:dyDescent="0.2">
      <c r="A103" s="72"/>
      <c r="B103" s="72"/>
      <c r="C103" s="72"/>
      <c r="D103" s="72"/>
      <c r="E103" s="72"/>
      <c r="F103" s="72"/>
      <c r="G103" s="72"/>
      <c r="H103" s="72"/>
      <c r="I103" s="72"/>
      <c r="J103" s="72"/>
      <c r="K103" s="72"/>
      <c r="L103" s="72"/>
      <c r="M103" s="72"/>
      <c r="N103" s="72"/>
      <c r="O103" s="72"/>
      <c r="P103" s="72"/>
      <c r="Q103" s="72"/>
      <c r="R103" s="238"/>
    </row>
    <row r="104" spans="1:18" s="193" customFormat="1" ht="12" x14ac:dyDescent="0.2">
      <c r="A104" s="72"/>
      <c r="B104" s="72"/>
      <c r="C104" s="72"/>
      <c r="D104" s="72"/>
      <c r="E104" s="72"/>
      <c r="F104" s="72"/>
      <c r="G104" s="72"/>
      <c r="H104" s="72"/>
      <c r="I104" s="72"/>
      <c r="J104" s="72"/>
      <c r="K104" s="72"/>
      <c r="L104" s="72"/>
      <c r="M104" s="72"/>
      <c r="N104" s="72"/>
      <c r="O104" s="72"/>
      <c r="P104" s="72"/>
      <c r="Q104" s="72"/>
      <c r="R104" s="238"/>
    </row>
    <row r="105" spans="1:18" s="193" customFormat="1" ht="12" x14ac:dyDescent="0.2">
      <c r="A105" s="72"/>
      <c r="B105" s="72"/>
      <c r="C105" s="72"/>
      <c r="D105" s="72"/>
      <c r="E105" s="72"/>
      <c r="F105" s="72"/>
      <c r="G105" s="72"/>
      <c r="H105" s="72"/>
      <c r="I105" s="72"/>
      <c r="J105" s="72"/>
      <c r="K105" s="72"/>
      <c r="L105" s="72"/>
      <c r="M105" s="72"/>
      <c r="N105" s="72"/>
      <c r="O105" s="72"/>
      <c r="P105" s="72"/>
      <c r="Q105" s="72"/>
      <c r="R105" s="238"/>
    </row>
    <row r="106" spans="1:18" s="193" customFormat="1" ht="12" x14ac:dyDescent="0.2">
      <c r="A106" s="72"/>
      <c r="B106" s="72"/>
      <c r="C106" s="72"/>
      <c r="D106" s="72"/>
      <c r="E106" s="72"/>
      <c r="F106" s="72"/>
      <c r="G106" s="72"/>
      <c r="H106" s="72"/>
      <c r="I106" s="72"/>
      <c r="J106" s="72"/>
      <c r="K106" s="72"/>
      <c r="L106" s="72"/>
      <c r="M106" s="72"/>
      <c r="N106" s="72"/>
      <c r="O106" s="72"/>
      <c r="P106" s="72"/>
      <c r="Q106" s="72"/>
      <c r="R106" s="238"/>
    </row>
    <row r="107" spans="1:18" s="193" customFormat="1" ht="12" x14ac:dyDescent="0.2">
      <c r="A107" s="72"/>
      <c r="B107" s="72"/>
      <c r="C107" s="72"/>
      <c r="D107" s="72"/>
      <c r="E107" s="72"/>
      <c r="F107" s="72"/>
      <c r="G107" s="72"/>
      <c r="H107" s="72"/>
      <c r="I107" s="72"/>
      <c r="J107" s="72"/>
      <c r="K107" s="72"/>
      <c r="L107" s="72"/>
      <c r="M107" s="72"/>
      <c r="N107" s="72"/>
      <c r="O107" s="72"/>
      <c r="P107" s="72"/>
      <c r="Q107" s="72"/>
      <c r="R107" s="238"/>
    </row>
    <row r="108" spans="1:18" s="193" customFormat="1" ht="12" x14ac:dyDescent="0.2">
      <c r="A108" s="72"/>
      <c r="B108" s="72"/>
      <c r="C108" s="72"/>
      <c r="D108" s="72"/>
      <c r="E108" s="72"/>
      <c r="F108" s="72"/>
      <c r="G108" s="72"/>
      <c r="H108" s="72"/>
      <c r="I108" s="72"/>
      <c r="J108" s="72"/>
      <c r="K108" s="72"/>
      <c r="L108" s="72"/>
      <c r="M108" s="72"/>
      <c r="N108" s="72"/>
      <c r="O108" s="72"/>
      <c r="P108" s="72"/>
      <c r="Q108" s="72"/>
      <c r="R108" s="238"/>
    </row>
    <row r="109" spans="1:18" s="193" customFormat="1" ht="12" x14ac:dyDescent="0.2">
      <c r="A109" s="72"/>
      <c r="B109" s="72"/>
      <c r="C109" s="72"/>
      <c r="D109" s="72"/>
      <c r="E109" s="72"/>
      <c r="F109" s="72"/>
      <c r="G109" s="72"/>
      <c r="H109" s="72"/>
      <c r="I109" s="72"/>
      <c r="J109" s="72"/>
      <c r="K109" s="72"/>
      <c r="L109" s="72"/>
      <c r="M109" s="72"/>
      <c r="N109" s="72"/>
      <c r="O109" s="72"/>
      <c r="P109" s="72"/>
      <c r="Q109" s="72"/>
      <c r="R109" s="238"/>
    </row>
    <row r="110" spans="1:18" s="193" customFormat="1" ht="12" x14ac:dyDescent="0.2">
      <c r="A110" s="72"/>
      <c r="B110" s="72"/>
      <c r="C110" s="72"/>
      <c r="D110" s="72"/>
      <c r="E110" s="72"/>
      <c r="F110" s="72"/>
      <c r="G110" s="72"/>
      <c r="H110" s="72"/>
      <c r="I110" s="72"/>
      <c r="J110" s="72"/>
      <c r="K110" s="72"/>
      <c r="L110" s="72"/>
      <c r="M110" s="72"/>
      <c r="N110" s="72"/>
      <c r="O110" s="72"/>
      <c r="P110" s="72"/>
      <c r="Q110" s="72"/>
      <c r="R110" s="238"/>
    </row>
    <row r="111" spans="1:18" s="193" customFormat="1" ht="12" x14ac:dyDescent="0.2">
      <c r="A111" s="72"/>
      <c r="B111" s="72"/>
      <c r="C111" s="72"/>
      <c r="D111" s="72"/>
      <c r="E111" s="72"/>
      <c r="F111" s="72"/>
      <c r="G111" s="72"/>
      <c r="H111" s="72"/>
      <c r="I111" s="72"/>
      <c r="J111" s="72"/>
      <c r="K111" s="72"/>
      <c r="L111" s="72"/>
      <c r="M111" s="72"/>
      <c r="N111" s="72"/>
      <c r="O111" s="72"/>
      <c r="P111" s="72"/>
      <c r="Q111" s="72"/>
      <c r="R111" s="238"/>
    </row>
    <row r="112" spans="1:18" s="193" customFormat="1" ht="12" x14ac:dyDescent="0.2">
      <c r="A112" s="72"/>
      <c r="B112" s="72"/>
      <c r="C112" s="72"/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238"/>
    </row>
    <row r="113" spans="1:18" s="193" customFormat="1" ht="12" x14ac:dyDescent="0.2">
      <c r="A113" s="72"/>
      <c r="B113" s="72"/>
      <c r="C113" s="72"/>
      <c r="D113" s="72"/>
      <c r="E113" s="72"/>
      <c r="F113" s="72"/>
      <c r="G113" s="72"/>
      <c r="H113" s="72"/>
      <c r="I113" s="72"/>
      <c r="J113" s="72"/>
      <c r="K113" s="72"/>
      <c r="L113" s="72"/>
      <c r="M113" s="72"/>
      <c r="N113" s="72"/>
      <c r="O113" s="72"/>
      <c r="P113" s="72"/>
      <c r="Q113" s="72"/>
      <c r="R113" s="238"/>
    </row>
    <row r="114" spans="1:18" s="193" customFormat="1" ht="12" x14ac:dyDescent="0.2">
      <c r="A114" s="72"/>
      <c r="B114" s="72"/>
      <c r="C114" s="72"/>
      <c r="D114" s="72"/>
      <c r="E114" s="72"/>
      <c r="F114" s="72"/>
      <c r="G114" s="72"/>
      <c r="H114" s="72"/>
      <c r="I114" s="72"/>
      <c r="J114" s="72"/>
      <c r="K114" s="72"/>
      <c r="L114" s="72"/>
      <c r="M114" s="72"/>
      <c r="N114" s="72"/>
      <c r="O114" s="72"/>
      <c r="P114" s="72"/>
      <c r="Q114" s="72"/>
      <c r="R114" s="238"/>
    </row>
    <row r="115" spans="1:18" s="193" customFormat="1" ht="12" x14ac:dyDescent="0.2">
      <c r="A115" s="72"/>
      <c r="B115" s="72"/>
      <c r="C115" s="72"/>
      <c r="D115" s="72"/>
      <c r="E115" s="72"/>
      <c r="F115" s="72"/>
      <c r="G115" s="72"/>
      <c r="H115" s="72"/>
      <c r="I115" s="72"/>
      <c r="J115" s="72"/>
      <c r="K115" s="72"/>
      <c r="L115" s="72"/>
      <c r="M115" s="72"/>
      <c r="N115" s="72"/>
      <c r="O115" s="72"/>
      <c r="P115" s="72"/>
      <c r="Q115" s="72"/>
      <c r="R115" s="238"/>
    </row>
    <row r="116" spans="1:18" s="193" customFormat="1" ht="12" x14ac:dyDescent="0.2">
      <c r="A116" s="72"/>
      <c r="B116" s="72"/>
      <c r="C116" s="72"/>
      <c r="D116" s="72"/>
      <c r="E116" s="72"/>
      <c r="F116" s="72"/>
      <c r="G116" s="72"/>
      <c r="H116" s="72"/>
      <c r="I116" s="72"/>
      <c r="J116" s="72"/>
      <c r="K116" s="72"/>
      <c r="L116" s="72"/>
      <c r="M116" s="72"/>
      <c r="N116" s="72"/>
      <c r="O116" s="72"/>
      <c r="P116" s="72"/>
      <c r="Q116" s="72"/>
      <c r="R116" s="238"/>
    </row>
    <row r="117" spans="1:18" s="193" customFormat="1" ht="12" x14ac:dyDescent="0.2">
      <c r="A117" s="72"/>
      <c r="B117" s="72"/>
      <c r="C117" s="72"/>
      <c r="D117" s="72"/>
      <c r="E117" s="72"/>
      <c r="F117" s="72"/>
      <c r="G117" s="72"/>
      <c r="H117" s="72"/>
      <c r="I117" s="72"/>
      <c r="J117" s="72"/>
      <c r="K117" s="72"/>
      <c r="L117" s="72"/>
      <c r="M117" s="72"/>
      <c r="N117" s="72"/>
      <c r="O117" s="72"/>
      <c r="P117" s="72"/>
      <c r="Q117" s="72"/>
      <c r="R117" s="238"/>
    </row>
    <row r="118" spans="1:18" s="193" customFormat="1" ht="12" x14ac:dyDescent="0.2">
      <c r="A118" s="72"/>
      <c r="B118" s="72"/>
      <c r="C118" s="72"/>
      <c r="D118" s="72"/>
      <c r="E118" s="72"/>
      <c r="F118" s="72"/>
      <c r="G118" s="72"/>
      <c r="H118" s="72"/>
      <c r="I118" s="72"/>
      <c r="J118" s="72"/>
      <c r="K118" s="72"/>
      <c r="L118" s="72"/>
      <c r="M118" s="72"/>
      <c r="N118" s="72"/>
      <c r="O118" s="72"/>
      <c r="P118" s="72"/>
      <c r="Q118" s="72"/>
      <c r="R118" s="238"/>
    </row>
    <row r="119" spans="1:18" s="193" customFormat="1" ht="12" x14ac:dyDescent="0.2">
      <c r="A119" s="72"/>
      <c r="B119" s="72"/>
      <c r="C119" s="72"/>
      <c r="D119" s="72"/>
      <c r="E119" s="72"/>
      <c r="F119" s="72"/>
      <c r="G119" s="72"/>
      <c r="H119" s="72"/>
      <c r="I119" s="72"/>
      <c r="J119" s="72"/>
      <c r="K119" s="72"/>
      <c r="L119" s="72"/>
      <c r="M119" s="72"/>
      <c r="N119" s="72"/>
      <c r="O119" s="72"/>
      <c r="P119" s="72"/>
      <c r="Q119" s="72"/>
      <c r="R119" s="238"/>
    </row>
    <row r="120" spans="1:18" s="193" customFormat="1" ht="12" x14ac:dyDescent="0.2">
      <c r="A120" s="72"/>
      <c r="B120" s="72"/>
      <c r="C120" s="72"/>
      <c r="D120" s="72"/>
      <c r="E120" s="72"/>
      <c r="F120" s="72"/>
      <c r="G120" s="72"/>
      <c r="H120" s="72"/>
      <c r="I120" s="72"/>
      <c r="J120" s="72"/>
      <c r="K120" s="72"/>
      <c r="L120" s="72"/>
      <c r="M120" s="72"/>
      <c r="N120" s="72"/>
      <c r="O120" s="72"/>
      <c r="P120" s="72"/>
      <c r="Q120" s="72"/>
      <c r="R120" s="238"/>
    </row>
    <row r="121" spans="1:18" s="193" customFormat="1" ht="12" x14ac:dyDescent="0.2">
      <c r="A121" s="72"/>
      <c r="B121" s="72"/>
      <c r="C121" s="72"/>
      <c r="D121" s="72"/>
      <c r="E121" s="72"/>
      <c r="F121" s="72"/>
      <c r="G121" s="72"/>
      <c r="H121" s="72"/>
      <c r="I121" s="72"/>
      <c r="J121" s="72"/>
      <c r="K121" s="72"/>
      <c r="L121" s="72"/>
      <c r="M121" s="72"/>
      <c r="N121" s="72"/>
      <c r="O121" s="72"/>
      <c r="P121" s="72"/>
      <c r="Q121" s="72"/>
      <c r="R121" s="238"/>
    </row>
    <row r="122" spans="1:18" s="193" customFormat="1" ht="12" x14ac:dyDescent="0.2">
      <c r="A122" s="72"/>
      <c r="B122" s="72"/>
      <c r="C122" s="72"/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238"/>
    </row>
    <row r="123" spans="1:18" s="193" customFormat="1" ht="12" x14ac:dyDescent="0.2">
      <c r="A123" s="72"/>
      <c r="B123" s="72"/>
      <c r="C123" s="72"/>
      <c r="D123" s="72"/>
      <c r="E123" s="72"/>
      <c r="F123" s="72"/>
      <c r="G123" s="72"/>
      <c r="H123" s="72"/>
      <c r="I123" s="72"/>
      <c r="J123" s="72"/>
      <c r="K123" s="72"/>
      <c r="L123" s="72"/>
      <c r="M123" s="72"/>
      <c r="N123" s="72"/>
      <c r="O123" s="72"/>
      <c r="P123" s="72"/>
      <c r="Q123" s="72"/>
      <c r="R123" s="238"/>
    </row>
    <row r="124" spans="1:18" s="193" customFormat="1" ht="12" x14ac:dyDescent="0.2">
      <c r="A124" s="72"/>
      <c r="B124" s="72"/>
      <c r="C124" s="72"/>
      <c r="D124" s="72"/>
      <c r="E124" s="72"/>
      <c r="F124" s="72"/>
      <c r="G124" s="72"/>
      <c r="H124" s="72"/>
      <c r="I124" s="72"/>
      <c r="J124" s="72"/>
      <c r="K124" s="72"/>
      <c r="L124" s="72"/>
      <c r="M124" s="72"/>
      <c r="N124" s="72"/>
      <c r="O124" s="72"/>
      <c r="P124" s="72"/>
      <c r="Q124" s="72"/>
      <c r="R124" s="238"/>
    </row>
    <row r="125" spans="1:18" s="193" customFormat="1" ht="12" x14ac:dyDescent="0.2">
      <c r="A125" s="72"/>
      <c r="B125" s="72"/>
      <c r="C125" s="72"/>
      <c r="D125" s="72"/>
      <c r="E125" s="72"/>
      <c r="F125" s="72"/>
      <c r="G125" s="72"/>
      <c r="H125" s="72"/>
      <c r="I125" s="72"/>
      <c r="J125" s="72"/>
      <c r="K125" s="72"/>
      <c r="L125" s="72"/>
      <c r="M125" s="72"/>
      <c r="N125" s="72"/>
      <c r="O125" s="72"/>
      <c r="P125" s="72"/>
      <c r="Q125" s="72"/>
      <c r="R125" s="238"/>
    </row>
    <row r="126" spans="1:18" s="193" customFormat="1" ht="12" x14ac:dyDescent="0.2">
      <c r="A126" s="72"/>
      <c r="B126" s="72"/>
      <c r="C126" s="72"/>
      <c r="D126" s="72"/>
      <c r="E126" s="72"/>
      <c r="F126" s="72"/>
      <c r="G126" s="72"/>
      <c r="H126" s="72"/>
      <c r="I126" s="72"/>
      <c r="J126" s="72"/>
      <c r="K126" s="72"/>
      <c r="L126" s="72"/>
      <c r="M126" s="72"/>
      <c r="N126" s="72"/>
      <c r="O126" s="72"/>
      <c r="P126" s="72"/>
      <c r="Q126" s="72"/>
      <c r="R126" s="238"/>
    </row>
    <row r="127" spans="1:18" s="193" customFormat="1" ht="12" x14ac:dyDescent="0.2">
      <c r="A127" s="72"/>
      <c r="B127" s="72"/>
      <c r="C127" s="72"/>
      <c r="D127" s="72"/>
      <c r="E127" s="72"/>
      <c r="F127" s="72"/>
      <c r="G127" s="72"/>
      <c r="H127" s="72"/>
      <c r="I127" s="72"/>
      <c r="J127" s="72"/>
      <c r="K127" s="72"/>
      <c r="L127" s="72"/>
      <c r="M127" s="72"/>
      <c r="N127" s="72"/>
      <c r="O127" s="72"/>
      <c r="P127" s="72"/>
      <c r="Q127" s="72"/>
      <c r="R127" s="238"/>
    </row>
    <row r="128" spans="1:18" s="193" customFormat="1" ht="12" x14ac:dyDescent="0.2">
      <c r="A128" s="72"/>
      <c r="B128" s="72"/>
      <c r="C128" s="72"/>
      <c r="D128" s="72"/>
      <c r="E128" s="72"/>
      <c r="F128" s="72"/>
      <c r="G128" s="72"/>
      <c r="H128" s="72"/>
      <c r="I128" s="72"/>
      <c r="J128" s="72"/>
      <c r="K128" s="72"/>
      <c r="L128" s="72"/>
      <c r="M128" s="72"/>
      <c r="N128" s="72"/>
      <c r="O128" s="72"/>
      <c r="P128" s="72"/>
      <c r="Q128" s="72"/>
      <c r="R128" s="238"/>
    </row>
    <row r="129" spans="1:18" s="193" customFormat="1" ht="12" x14ac:dyDescent="0.2">
      <c r="A129" s="72"/>
      <c r="B129" s="72"/>
      <c r="C129" s="72"/>
      <c r="D129" s="72"/>
      <c r="E129" s="72"/>
      <c r="F129" s="72"/>
      <c r="G129" s="72"/>
      <c r="H129" s="72"/>
      <c r="I129" s="72"/>
      <c r="J129" s="72"/>
      <c r="K129" s="72"/>
      <c r="L129" s="72"/>
      <c r="M129" s="72"/>
      <c r="N129" s="72"/>
      <c r="O129" s="72"/>
      <c r="P129" s="72"/>
      <c r="Q129" s="72"/>
      <c r="R129" s="238"/>
    </row>
    <row r="130" spans="1:18" s="193" customFormat="1" ht="12" x14ac:dyDescent="0.2">
      <c r="A130" s="72"/>
      <c r="B130" s="72"/>
      <c r="C130" s="72"/>
      <c r="D130" s="72"/>
      <c r="E130" s="72"/>
      <c r="F130" s="72"/>
      <c r="G130" s="72"/>
      <c r="H130" s="72"/>
      <c r="I130" s="72"/>
      <c r="J130" s="72"/>
      <c r="K130" s="72"/>
      <c r="L130" s="72"/>
      <c r="M130" s="72"/>
      <c r="N130" s="72"/>
      <c r="O130" s="72"/>
      <c r="P130" s="72"/>
      <c r="Q130" s="72"/>
      <c r="R130" s="238"/>
    </row>
    <row r="131" spans="1:18" s="193" customFormat="1" ht="12" x14ac:dyDescent="0.2">
      <c r="A131" s="72"/>
      <c r="B131" s="72"/>
      <c r="C131" s="72"/>
      <c r="D131" s="72"/>
      <c r="E131" s="72"/>
      <c r="F131" s="72"/>
      <c r="G131" s="72"/>
      <c r="H131" s="72"/>
      <c r="I131" s="72"/>
      <c r="J131" s="72"/>
      <c r="K131" s="72"/>
      <c r="L131" s="72"/>
      <c r="M131" s="72"/>
      <c r="N131" s="72"/>
      <c r="O131" s="72"/>
      <c r="P131" s="72"/>
      <c r="Q131" s="72"/>
      <c r="R131" s="238"/>
    </row>
    <row r="132" spans="1:18" s="193" customFormat="1" ht="12" x14ac:dyDescent="0.2">
      <c r="A132" s="72"/>
      <c r="B132" s="72"/>
      <c r="C132" s="72"/>
      <c r="D132" s="72"/>
      <c r="E132" s="72"/>
      <c r="F132" s="72"/>
      <c r="G132" s="72"/>
      <c r="H132" s="72"/>
      <c r="I132" s="72"/>
      <c r="J132" s="72"/>
      <c r="K132" s="72"/>
      <c r="L132" s="72"/>
      <c r="M132" s="72"/>
      <c r="N132" s="72"/>
      <c r="O132" s="72"/>
      <c r="P132" s="72"/>
      <c r="Q132" s="72"/>
      <c r="R132" s="238"/>
    </row>
    <row r="133" spans="1:18" s="193" customFormat="1" ht="12" x14ac:dyDescent="0.2">
      <c r="A133" s="72"/>
      <c r="B133" s="72"/>
      <c r="C133" s="72"/>
      <c r="D133" s="72"/>
      <c r="E133" s="72"/>
      <c r="F133" s="72"/>
      <c r="G133" s="72"/>
      <c r="H133" s="72"/>
      <c r="I133" s="72"/>
      <c r="J133" s="72"/>
      <c r="K133" s="72"/>
      <c r="L133" s="72"/>
      <c r="M133" s="72"/>
      <c r="N133" s="72"/>
      <c r="O133" s="72"/>
      <c r="P133" s="72"/>
      <c r="Q133" s="72"/>
      <c r="R133" s="238"/>
    </row>
    <row r="134" spans="1:18" s="193" customFormat="1" ht="12" x14ac:dyDescent="0.2">
      <c r="A134" s="72"/>
      <c r="B134" s="72"/>
      <c r="C134" s="72"/>
      <c r="D134" s="72"/>
      <c r="E134" s="72"/>
      <c r="F134" s="72"/>
      <c r="G134" s="72"/>
      <c r="H134" s="72"/>
      <c r="I134" s="72"/>
      <c r="J134" s="72"/>
      <c r="K134" s="72"/>
      <c r="L134" s="72"/>
      <c r="M134" s="72"/>
      <c r="N134" s="72"/>
      <c r="O134" s="72"/>
      <c r="P134" s="72"/>
      <c r="Q134" s="72"/>
      <c r="R134" s="238"/>
    </row>
    <row r="135" spans="1:18" s="193" customFormat="1" ht="12" x14ac:dyDescent="0.2">
      <c r="A135" s="72"/>
      <c r="B135" s="72"/>
      <c r="C135" s="72"/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238"/>
    </row>
    <row r="136" spans="1:18" s="193" customFormat="1" ht="12" x14ac:dyDescent="0.2">
      <c r="A136" s="72"/>
      <c r="B136" s="72"/>
      <c r="C136" s="72"/>
      <c r="D136" s="72"/>
      <c r="E136" s="72"/>
      <c r="F136" s="72"/>
      <c r="G136" s="72"/>
      <c r="H136" s="72"/>
      <c r="I136" s="72"/>
      <c r="J136" s="72"/>
      <c r="K136" s="72"/>
      <c r="L136" s="72"/>
      <c r="M136" s="72"/>
      <c r="N136" s="72"/>
      <c r="O136" s="72"/>
      <c r="P136" s="72"/>
      <c r="Q136" s="72"/>
      <c r="R136" s="238"/>
    </row>
    <row r="137" spans="1:18" s="193" customFormat="1" ht="12" x14ac:dyDescent="0.2">
      <c r="A137" s="72"/>
      <c r="B137" s="72"/>
      <c r="C137" s="72"/>
      <c r="D137" s="72"/>
      <c r="E137" s="72"/>
      <c r="F137" s="72"/>
      <c r="G137" s="72"/>
      <c r="H137" s="72"/>
      <c r="I137" s="72"/>
      <c r="J137" s="72"/>
      <c r="K137" s="72"/>
      <c r="L137" s="72"/>
      <c r="M137" s="72"/>
      <c r="N137" s="72"/>
      <c r="O137" s="72"/>
      <c r="P137" s="72"/>
      <c r="Q137" s="72"/>
      <c r="R137" s="238"/>
    </row>
    <row r="138" spans="1:18" s="193" customFormat="1" ht="12" x14ac:dyDescent="0.2">
      <c r="A138" s="72"/>
      <c r="B138" s="72"/>
      <c r="C138" s="72"/>
      <c r="D138" s="72"/>
      <c r="E138" s="72"/>
      <c r="F138" s="72"/>
      <c r="G138" s="72"/>
      <c r="H138" s="72"/>
      <c r="I138" s="72"/>
      <c r="J138" s="72"/>
      <c r="K138" s="72"/>
      <c r="L138" s="72"/>
      <c r="M138" s="72"/>
      <c r="N138" s="72"/>
      <c r="O138" s="72"/>
      <c r="P138" s="72"/>
      <c r="Q138" s="72"/>
      <c r="R138" s="238"/>
    </row>
    <row r="139" spans="1:18" s="193" customFormat="1" ht="12" x14ac:dyDescent="0.2">
      <c r="A139" s="72"/>
      <c r="B139" s="72"/>
      <c r="C139" s="72"/>
      <c r="D139" s="72"/>
      <c r="E139" s="72"/>
      <c r="F139" s="72"/>
      <c r="G139" s="72"/>
      <c r="H139" s="72"/>
      <c r="I139" s="72"/>
      <c r="J139" s="72"/>
      <c r="K139" s="72"/>
      <c r="L139" s="72"/>
      <c r="M139" s="72"/>
      <c r="N139" s="72"/>
      <c r="O139" s="72"/>
      <c r="P139" s="72"/>
      <c r="Q139" s="72"/>
      <c r="R139" s="238"/>
    </row>
    <row r="140" spans="1:18" s="193" customFormat="1" ht="12" x14ac:dyDescent="0.2">
      <c r="A140" s="72"/>
      <c r="B140" s="72"/>
      <c r="C140" s="72"/>
      <c r="D140" s="72"/>
      <c r="E140" s="72"/>
      <c r="F140" s="72"/>
      <c r="G140" s="72"/>
      <c r="H140" s="72"/>
      <c r="I140" s="72"/>
      <c r="J140" s="72"/>
      <c r="K140" s="72"/>
      <c r="L140" s="72"/>
      <c r="M140" s="72"/>
      <c r="N140" s="72"/>
      <c r="O140" s="72"/>
      <c r="P140" s="72"/>
      <c r="Q140" s="72"/>
      <c r="R140" s="238"/>
    </row>
    <row r="141" spans="1:18" s="193" customFormat="1" ht="12" x14ac:dyDescent="0.2">
      <c r="A141" s="72"/>
      <c r="B141" s="72"/>
      <c r="C141" s="72"/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238"/>
    </row>
    <row r="142" spans="1:18" s="193" customFormat="1" ht="12" x14ac:dyDescent="0.2">
      <c r="A142" s="72"/>
      <c r="B142" s="72"/>
      <c r="C142" s="72"/>
      <c r="D142" s="72"/>
      <c r="E142" s="72"/>
      <c r="F142" s="72"/>
      <c r="G142" s="72"/>
      <c r="H142" s="72"/>
      <c r="I142" s="72"/>
      <c r="J142" s="72"/>
      <c r="K142" s="72"/>
      <c r="L142" s="72"/>
      <c r="M142" s="72"/>
      <c r="N142" s="72"/>
      <c r="O142" s="72"/>
      <c r="P142" s="72"/>
      <c r="Q142" s="72"/>
      <c r="R142" s="238"/>
    </row>
    <row r="143" spans="1:18" s="193" customFormat="1" ht="12" x14ac:dyDescent="0.2">
      <c r="A143" s="72"/>
      <c r="B143" s="72"/>
      <c r="C143" s="72"/>
      <c r="D143" s="72"/>
      <c r="E143" s="72"/>
      <c r="F143" s="72"/>
      <c r="G143" s="72"/>
      <c r="H143" s="72"/>
      <c r="I143" s="72"/>
      <c r="J143" s="72"/>
      <c r="K143" s="72"/>
      <c r="L143" s="72"/>
      <c r="M143" s="72"/>
      <c r="N143" s="72"/>
      <c r="O143" s="72"/>
      <c r="P143" s="72"/>
      <c r="Q143" s="72"/>
      <c r="R143" s="238"/>
    </row>
    <row r="144" spans="1:18" s="193" customFormat="1" ht="12" x14ac:dyDescent="0.2">
      <c r="A144" s="72"/>
      <c r="B144" s="72"/>
      <c r="C144" s="72"/>
      <c r="D144" s="72"/>
      <c r="E144" s="72"/>
      <c r="F144" s="72"/>
      <c r="G144" s="72"/>
      <c r="H144" s="72"/>
      <c r="I144" s="72"/>
      <c r="J144" s="72"/>
      <c r="K144" s="72"/>
      <c r="L144" s="72"/>
      <c r="M144" s="72"/>
      <c r="N144" s="72"/>
      <c r="O144" s="72"/>
      <c r="P144" s="72"/>
      <c r="Q144" s="72"/>
      <c r="R144" s="238"/>
    </row>
    <row r="145" spans="1:18" s="193" customFormat="1" ht="12" x14ac:dyDescent="0.2">
      <c r="A145" s="72"/>
      <c r="B145" s="72"/>
      <c r="C145" s="72"/>
      <c r="D145" s="72"/>
      <c r="E145" s="72"/>
      <c r="F145" s="72"/>
      <c r="G145" s="72"/>
      <c r="H145" s="72"/>
      <c r="I145" s="72"/>
      <c r="J145" s="72"/>
      <c r="K145" s="72"/>
      <c r="L145" s="72"/>
      <c r="M145" s="72"/>
      <c r="N145" s="72"/>
      <c r="O145" s="72"/>
      <c r="P145" s="72"/>
      <c r="Q145" s="72"/>
      <c r="R145" s="238"/>
    </row>
    <row r="146" spans="1:18" s="193" customFormat="1" ht="12" x14ac:dyDescent="0.2">
      <c r="A146" s="72"/>
      <c r="B146" s="72"/>
      <c r="C146" s="72"/>
      <c r="D146" s="72"/>
      <c r="E146" s="72"/>
      <c r="F146" s="72"/>
      <c r="G146" s="72"/>
      <c r="H146" s="72"/>
      <c r="I146" s="72"/>
      <c r="J146" s="72"/>
      <c r="K146" s="72"/>
      <c r="L146" s="72"/>
      <c r="M146" s="72"/>
      <c r="N146" s="72"/>
      <c r="O146" s="72"/>
      <c r="P146" s="72"/>
      <c r="Q146" s="72"/>
      <c r="R146" s="238"/>
    </row>
    <row r="147" spans="1:18" s="193" customFormat="1" ht="12" x14ac:dyDescent="0.2">
      <c r="A147" s="72"/>
      <c r="B147" s="72"/>
      <c r="C147" s="72"/>
      <c r="D147" s="72"/>
      <c r="E147" s="72"/>
      <c r="F147" s="72"/>
      <c r="G147" s="72"/>
      <c r="H147" s="72"/>
      <c r="I147" s="72"/>
      <c r="J147" s="72"/>
      <c r="K147" s="72"/>
      <c r="L147" s="72"/>
      <c r="M147" s="72"/>
      <c r="N147" s="72"/>
      <c r="O147" s="72"/>
      <c r="P147" s="72"/>
      <c r="Q147" s="72"/>
      <c r="R147" s="238"/>
    </row>
    <row r="148" spans="1:18" s="193" customFormat="1" ht="12" x14ac:dyDescent="0.2">
      <c r="A148" s="72"/>
      <c r="B148" s="72"/>
      <c r="C148" s="72"/>
      <c r="D148" s="72"/>
      <c r="E148" s="72"/>
      <c r="F148" s="72"/>
      <c r="G148" s="72"/>
      <c r="H148" s="72"/>
      <c r="I148" s="72"/>
      <c r="J148" s="72"/>
      <c r="K148" s="72"/>
      <c r="L148" s="72"/>
      <c r="M148" s="72"/>
      <c r="N148" s="72"/>
      <c r="O148" s="72"/>
      <c r="P148" s="72"/>
      <c r="Q148" s="72"/>
      <c r="R148" s="238"/>
    </row>
    <row r="149" spans="1:18" s="193" customFormat="1" ht="12" x14ac:dyDescent="0.2">
      <c r="A149" s="72"/>
      <c r="B149" s="72"/>
      <c r="C149" s="72"/>
      <c r="D149" s="72"/>
      <c r="E149" s="72"/>
      <c r="F149" s="72"/>
      <c r="G149" s="72"/>
      <c r="H149" s="72"/>
      <c r="I149" s="72"/>
      <c r="J149" s="72"/>
      <c r="K149" s="72"/>
      <c r="L149" s="72"/>
      <c r="M149" s="72"/>
      <c r="N149" s="72"/>
      <c r="O149" s="72"/>
      <c r="P149" s="72"/>
      <c r="Q149" s="72"/>
      <c r="R149" s="238"/>
    </row>
    <row r="150" spans="1:18" s="193" customFormat="1" ht="12" x14ac:dyDescent="0.2">
      <c r="A150" s="72"/>
      <c r="B150" s="72"/>
      <c r="C150" s="72"/>
      <c r="D150" s="72"/>
      <c r="E150" s="72"/>
      <c r="F150" s="72"/>
      <c r="G150" s="72"/>
      <c r="H150" s="72"/>
      <c r="I150" s="72"/>
      <c r="J150" s="72"/>
      <c r="K150" s="72"/>
      <c r="L150" s="72"/>
      <c r="M150" s="72"/>
      <c r="N150" s="72"/>
      <c r="O150" s="72"/>
      <c r="P150" s="72"/>
      <c r="Q150" s="72"/>
      <c r="R150" s="238"/>
    </row>
    <row r="151" spans="1:18" s="193" customFormat="1" ht="12" x14ac:dyDescent="0.2">
      <c r="A151" s="72"/>
      <c r="B151" s="72"/>
      <c r="C151" s="72"/>
      <c r="D151" s="72"/>
      <c r="E151" s="72"/>
      <c r="F151" s="72"/>
      <c r="G151" s="72"/>
      <c r="H151" s="72"/>
      <c r="I151" s="72"/>
      <c r="J151" s="72"/>
      <c r="K151" s="72"/>
      <c r="L151" s="72"/>
      <c r="M151" s="72"/>
      <c r="N151" s="72"/>
      <c r="O151" s="72"/>
      <c r="P151" s="72"/>
      <c r="Q151" s="72"/>
      <c r="R151" s="238"/>
    </row>
    <row r="152" spans="1:18" s="193" customFormat="1" ht="12" x14ac:dyDescent="0.2">
      <c r="A152" s="72"/>
      <c r="B152" s="72"/>
      <c r="C152" s="72"/>
      <c r="D152" s="72"/>
      <c r="E152" s="72"/>
      <c r="F152" s="72"/>
      <c r="G152" s="72"/>
      <c r="H152" s="72"/>
      <c r="I152" s="72"/>
      <c r="J152" s="72"/>
      <c r="K152" s="72"/>
      <c r="L152" s="72"/>
      <c r="M152" s="72"/>
      <c r="N152" s="72"/>
      <c r="O152" s="72"/>
      <c r="P152" s="72"/>
      <c r="Q152" s="72"/>
      <c r="R152" s="238"/>
    </row>
    <row r="153" spans="1:18" s="193" customFormat="1" ht="12" x14ac:dyDescent="0.2">
      <c r="A153" s="72"/>
      <c r="B153" s="72"/>
      <c r="C153" s="72"/>
      <c r="D153" s="72"/>
      <c r="E153" s="72"/>
      <c r="F153" s="72"/>
      <c r="G153" s="72"/>
      <c r="H153" s="72"/>
      <c r="I153" s="72"/>
      <c r="J153" s="72"/>
      <c r="K153" s="72"/>
      <c r="L153" s="72"/>
      <c r="M153" s="72"/>
      <c r="N153" s="72"/>
      <c r="O153" s="72"/>
      <c r="P153" s="72"/>
      <c r="Q153" s="72"/>
      <c r="R153" s="238"/>
    </row>
    <row r="154" spans="1:18" s="193" customFormat="1" ht="12" x14ac:dyDescent="0.2">
      <c r="A154" s="72"/>
      <c r="B154" s="72"/>
      <c r="C154" s="72"/>
      <c r="D154" s="72"/>
      <c r="E154" s="72"/>
      <c r="F154" s="72"/>
      <c r="G154" s="72"/>
      <c r="H154" s="72"/>
      <c r="I154" s="72"/>
      <c r="J154" s="72"/>
      <c r="K154" s="72"/>
      <c r="L154" s="72"/>
      <c r="M154" s="72"/>
      <c r="N154" s="72"/>
      <c r="O154" s="72"/>
      <c r="P154" s="72"/>
      <c r="Q154" s="72"/>
      <c r="R154" s="238"/>
    </row>
    <row r="155" spans="1:18" s="193" customFormat="1" ht="12" x14ac:dyDescent="0.2">
      <c r="A155" s="72"/>
      <c r="B155" s="72"/>
      <c r="C155" s="72"/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  <c r="O155" s="72"/>
      <c r="P155" s="72"/>
      <c r="Q155" s="72"/>
      <c r="R155" s="238"/>
    </row>
    <row r="156" spans="1:18" s="193" customFormat="1" ht="12" x14ac:dyDescent="0.2">
      <c r="A156" s="72"/>
      <c r="B156" s="72"/>
      <c r="C156" s="72"/>
      <c r="D156" s="72"/>
      <c r="E156" s="72"/>
      <c r="F156" s="72"/>
      <c r="G156" s="72"/>
      <c r="H156" s="72"/>
      <c r="I156" s="72"/>
      <c r="J156" s="72"/>
      <c r="K156" s="72"/>
      <c r="L156" s="72"/>
      <c r="M156" s="72"/>
      <c r="N156" s="72"/>
      <c r="O156" s="72"/>
      <c r="P156" s="72"/>
      <c r="Q156" s="72"/>
      <c r="R156" s="238"/>
    </row>
    <row r="157" spans="1:18" s="193" customFormat="1" ht="12" x14ac:dyDescent="0.2">
      <c r="A157" s="72"/>
      <c r="B157" s="72"/>
      <c r="C157" s="72"/>
      <c r="D157" s="72"/>
      <c r="E157" s="72"/>
      <c r="F157" s="72"/>
      <c r="G157" s="72"/>
      <c r="H157" s="72"/>
      <c r="I157" s="72"/>
      <c r="J157" s="72"/>
      <c r="K157" s="72"/>
      <c r="L157" s="72"/>
      <c r="M157" s="72"/>
      <c r="N157" s="72"/>
      <c r="O157" s="72"/>
      <c r="P157" s="72"/>
      <c r="Q157" s="72"/>
      <c r="R157" s="238"/>
    </row>
    <row r="158" spans="1:18" s="193" customFormat="1" ht="12" x14ac:dyDescent="0.2">
      <c r="A158" s="72"/>
      <c r="B158" s="72"/>
      <c r="C158" s="72"/>
      <c r="D158" s="72"/>
      <c r="E158" s="72"/>
      <c r="F158" s="72"/>
      <c r="G158" s="72"/>
      <c r="H158" s="72"/>
      <c r="I158" s="72"/>
      <c r="J158" s="72"/>
      <c r="K158" s="72"/>
      <c r="L158" s="72"/>
      <c r="M158" s="72"/>
      <c r="N158" s="72"/>
      <c r="O158" s="72"/>
      <c r="P158" s="72"/>
      <c r="Q158" s="72"/>
      <c r="R158" s="238"/>
    </row>
    <row r="159" spans="1:18" s="193" customFormat="1" ht="12" x14ac:dyDescent="0.2">
      <c r="A159" s="72"/>
      <c r="B159" s="72"/>
      <c r="C159" s="72"/>
      <c r="D159" s="72"/>
      <c r="E159" s="72"/>
      <c r="F159" s="72"/>
      <c r="G159" s="72"/>
      <c r="H159" s="72"/>
      <c r="I159" s="72"/>
      <c r="J159" s="72"/>
      <c r="K159" s="72"/>
      <c r="L159" s="72"/>
      <c r="M159" s="72"/>
      <c r="N159" s="72"/>
      <c r="O159" s="72"/>
      <c r="P159" s="72"/>
      <c r="Q159" s="72"/>
      <c r="R159" s="238"/>
    </row>
    <row r="160" spans="1:18" s="193" customFormat="1" ht="12" x14ac:dyDescent="0.2">
      <c r="A160" s="72"/>
      <c r="B160" s="72"/>
      <c r="C160" s="72"/>
      <c r="D160" s="72"/>
      <c r="E160" s="72"/>
      <c r="F160" s="72"/>
      <c r="G160" s="72"/>
      <c r="H160" s="72"/>
      <c r="I160" s="72"/>
      <c r="J160" s="72"/>
      <c r="K160" s="72"/>
      <c r="L160" s="72"/>
      <c r="M160" s="72"/>
      <c r="N160" s="72"/>
      <c r="O160" s="72"/>
      <c r="P160" s="72"/>
      <c r="Q160" s="72"/>
      <c r="R160" s="238"/>
    </row>
    <row r="161" spans="1:18" s="193" customFormat="1" ht="12" x14ac:dyDescent="0.2">
      <c r="A161" s="72"/>
      <c r="B161" s="72"/>
      <c r="C161" s="72"/>
      <c r="D161" s="72"/>
      <c r="E161" s="72"/>
      <c r="F161" s="72"/>
      <c r="G161" s="72"/>
      <c r="H161" s="72"/>
      <c r="I161" s="72"/>
      <c r="J161" s="72"/>
      <c r="K161" s="72"/>
      <c r="L161" s="72"/>
      <c r="M161" s="72"/>
      <c r="N161" s="72"/>
      <c r="O161" s="72"/>
      <c r="P161" s="72"/>
      <c r="Q161" s="72"/>
      <c r="R161" s="238"/>
    </row>
    <row r="162" spans="1:18" s="193" customFormat="1" ht="12" x14ac:dyDescent="0.2">
      <c r="A162" s="72"/>
      <c r="B162" s="72"/>
      <c r="C162" s="72"/>
      <c r="D162" s="72"/>
      <c r="E162" s="72"/>
      <c r="F162" s="72"/>
      <c r="G162" s="72"/>
      <c r="H162" s="72"/>
      <c r="I162" s="72"/>
      <c r="J162" s="72"/>
      <c r="K162" s="72"/>
      <c r="L162" s="72"/>
      <c r="M162" s="72"/>
      <c r="N162" s="72"/>
      <c r="O162" s="72"/>
      <c r="P162" s="72"/>
      <c r="Q162" s="72"/>
      <c r="R162" s="238"/>
    </row>
    <row r="163" spans="1:18" s="193" customFormat="1" ht="12" x14ac:dyDescent="0.2">
      <c r="A163" s="72"/>
      <c r="B163" s="72"/>
      <c r="C163" s="72"/>
      <c r="D163" s="72"/>
      <c r="E163" s="72"/>
      <c r="F163" s="72"/>
      <c r="G163" s="72"/>
      <c r="H163" s="72"/>
      <c r="I163" s="72"/>
      <c r="J163" s="72"/>
      <c r="K163" s="72"/>
      <c r="L163" s="72"/>
      <c r="M163" s="72"/>
      <c r="N163" s="72"/>
      <c r="O163" s="72"/>
      <c r="P163" s="72"/>
      <c r="Q163" s="72"/>
      <c r="R163" s="238"/>
    </row>
    <row r="164" spans="1:18" s="193" customFormat="1" ht="12" x14ac:dyDescent="0.2">
      <c r="A164" s="72"/>
      <c r="B164" s="72"/>
      <c r="C164" s="72"/>
      <c r="D164" s="72"/>
      <c r="E164" s="72"/>
      <c r="F164" s="72"/>
      <c r="G164" s="72"/>
      <c r="H164" s="72"/>
      <c r="I164" s="72"/>
      <c r="J164" s="72"/>
      <c r="K164" s="72"/>
      <c r="L164" s="72"/>
      <c r="M164" s="72"/>
      <c r="N164" s="72"/>
      <c r="O164" s="72"/>
      <c r="P164" s="72"/>
      <c r="Q164" s="72"/>
      <c r="R164" s="238"/>
    </row>
    <row r="165" spans="1:18" s="193" customFormat="1" ht="12" x14ac:dyDescent="0.2">
      <c r="A165" s="72"/>
      <c r="B165" s="72"/>
      <c r="C165" s="72"/>
      <c r="D165" s="72"/>
      <c r="E165" s="72"/>
      <c r="F165" s="72"/>
      <c r="G165" s="72"/>
      <c r="H165" s="72"/>
      <c r="I165" s="72"/>
      <c r="J165" s="72"/>
      <c r="K165" s="72"/>
      <c r="L165" s="72"/>
      <c r="M165" s="72"/>
      <c r="N165" s="72"/>
      <c r="O165" s="72"/>
      <c r="P165" s="72"/>
      <c r="Q165" s="72"/>
      <c r="R165" s="238"/>
    </row>
    <row r="166" spans="1:18" s="193" customFormat="1" ht="12" x14ac:dyDescent="0.2">
      <c r="A166" s="72"/>
      <c r="B166" s="72"/>
      <c r="C166" s="72"/>
      <c r="D166" s="72"/>
      <c r="E166" s="72"/>
      <c r="F166" s="72"/>
      <c r="G166" s="72"/>
      <c r="H166" s="72"/>
      <c r="I166" s="72"/>
      <c r="J166" s="72"/>
      <c r="K166" s="72"/>
      <c r="L166" s="72"/>
      <c r="M166" s="72"/>
      <c r="N166" s="72"/>
      <c r="O166" s="72"/>
      <c r="P166" s="72"/>
      <c r="Q166" s="72"/>
      <c r="R166" s="238"/>
    </row>
    <row r="167" spans="1:18" s="193" customFormat="1" ht="12" x14ac:dyDescent="0.2">
      <c r="A167" s="72"/>
      <c r="B167" s="72"/>
      <c r="C167" s="72"/>
      <c r="D167" s="72"/>
      <c r="E167" s="72"/>
      <c r="F167" s="72"/>
      <c r="G167" s="72"/>
      <c r="H167" s="72"/>
      <c r="I167" s="72"/>
      <c r="J167" s="72"/>
      <c r="K167" s="72"/>
      <c r="L167" s="72"/>
      <c r="M167" s="72"/>
      <c r="N167" s="72"/>
      <c r="O167" s="72"/>
      <c r="P167" s="72"/>
      <c r="Q167" s="72"/>
      <c r="R167" s="238"/>
    </row>
    <row r="168" spans="1:18" s="193" customFormat="1" ht="12" x14ac:dyDescent="0.2">
      <c r="A168" s="72"/>
      <c r="B168" s="72"/>
      <c r="C168" s="72"/>
      <c r="D168" s="72"/>
      <c r="E168" s="72"/>
      <c r="F168" s="72"/>
      <c r="G168" s="72"/>
      <c r="H168" s="72"/>
      <c r="I168" s="72"/>
      <c r="J168" s="72"/>
      <c r="K168" s="72"/>
      <c r="L168" s="72"/>
      <c r="M168" s="72"/>
      <c r="N168" s="72"/>
      <c r="O168" s="72"/>
      <c r="P168" s="72"/>
      <c r="Q168" s="72"/>
      <c r="R168" s="238"/>
    </row>
    <row r="169" spans="1:18" s="193" customFormat="1" ht="12" x14ac:dyDescent="0.2">
      <c r="A169" s="72"/>
      <c r="B169" s="72"/>
      <c r="C169" s="72"/>
      <c r="D169" s="72"/>
      <c r="E169" s="72"/>
      <c r="F169" s="72"/>
      <c r="G169" s="72"/>
      <c r="H169" s="72"/>
      <c r="I169" s="72"/>
      <c r="J169" s="72"/>
      <c r="K169" s="72"/>
      <c r="L169" s="72"/>
      <c r="M169" s="72"/>
      <c r="N169" s="72"/>
      <c r="O169" s="72"/>
      <c r="P169" s="72"/>
      <c r="Q169" s="72"/>
      <c r="R169" s="238"/>
    </row>
    <row r="170" spans="1:18" s="193" customFormat="1" ht="12" x14ac:dyDescent="0.2">
      <c r="A170" s="72"/>
      <c r="B170" s="72"/>
      <c r="C170" s="72"/>
      <c r="D170" s="72"/>
      <c r="E170" s="72"/>
      <c r="F170" s="72"/>
      <c r="G170" s="72"/>
      <c r="H170" s="72"/>
      <c r="I170" s="72"/>
      <c r="J170" s="72"/>
      <c r="K170" s="72"/>
      <c r="L170" s="72"/>
      <c r="M170" s="72"/>
      <c r="N170" s="72"/>
      <c r="O170" s="72"/>
      <c r="P170" s="72"/>
      <c r="Q170" s="72"/>
      <c r="R170" s="238"/>
    </row>
    <row r="171" spans="1:18" s="193" customFormat="1" ht="12" x14ac:dyDescent="0.2">
      <c r="A171" s="72"/>
      <c r="B171" s="72"/>
      <c r="C171" s="72"/>
      <c r="D171" s="72"/>
      <c r="E171" s="72"/>
      <c r="F171" s="72"/>
      <c r="G171" s="72"/>
      <c r="H171" s="72"/>
      <c r="I171" s="72"/>
      <c r="J171" s="72"/>
      <c r="K171" s="72"/>
      <c r="L171" s="72"/>
      <c r="M171" s="72"/>
      <c r="N171" s="72"/>
      <c r="O171" s="72"/>
      <c r="P171" s="72"/>
      <c r="Q171" s="72"/>
      <c r="R171" s="238"/>
    </row>
    <row r="172" spans="1:18" s="193" customFormat="1" ht="12" x14ac:dyDescent="0.2">
      <c r="A172" s="72"/>
      <c r="B172" s="72"/>
      <c r="C172" s="72"/>
      <c r="D172" s="72"/>
      <c r="E172" s="72"/>
      <c r="F172" s="72"/>
      <c r="G172" s="72"/>
      <c r="H172" s="72"/>
      <c r="I172" s="72"/>
      <c r="J172" s="72"/>
      <c r="K172" s="72"/>
      <c r="L172" s="72"/>
      <c r="M172" s="72"/>
      <c r="N172" s="72"/>
      <c r="O172" s="72"/>
      <c r="P172" s="72"/>
      <c r="Q172" s="72"/>
      <c r="R172" s="238"/>
    </row>
    <row r="173" spans="1:18" s="193" customFormat="1" ht="12" x14ac:dyDescent="0.2">
      <c r="A173" s="72"/>
      <c r="B173" s="72"/>
      <c r="C173" s="72"/>
      <c r="D173" s="72"/>
      <c r="E173" s="72"/>
      <c r="F173" s="72"/>
      <c r="G173" s="72"/>
      <c r="H173" s="72"/>
      <c r="I173" s="72"/>
      <c r="J173" s="72"/>
      <c r="K173" s="72"/>
      <c r="L173" s="72"/>
      <c r="M173" s="72"/>
      <c r="N173" s="72"/>
      <c r="O173" s="72"/>
      <c r="P173" s="72"/>
      <c r="Q173" s="72"/>
      <c r="R173" s="238"/>
    </row>
    <row r="174" spans="1:18" s="193" customFormat="1" ht="12" x14ac:dyDescent="0.2">
      <c r="A174" s="72"/>
      <c r="B174" s="72"/>
      <c r="C174" s="72"/>
      <c r="D174" s="72"/>
      <c r="E174" s="72"/>
      <c r="F174" s="72"/>
      <c r="G174" s="72"/>
      <c r="H174" s="72"/>
      <c r="I174" s="72"/>
      <c r="J174" s="72"/>
      <c r="K174" s="72"/>
      <c r="L174" s="72"/>
      <c r="M174" s="72"/>
      <c r="N174" s="72"/>
      <c r="O174" s="72"/>
      <c r="P174" s="72"/>
      <c r="Q174" s="72"/>
      <c r="R174" s="238"/>
    </row>
    <row r="175" spans="1:18" s="193" customFormat="1" ht="12" x14ac:dyDescent="0.2">
      <c r="A175" s="72"/>
      <c r="B175" s="72"/>
      <c r="C175" s="72"/>
      <c r="D175" s="72"/>
      <c r="E175" s="72"/>
      <c r="F175" s="72"/>
      <c r="G175" s="72"/>
      <c r="H175" s="72"/>
      <c r="I175" s="72"/>
      <c r="J175" s="72"/>
      <c r="K175" s="72"/>
      <c r="L175" s="72"/>
      <c r="M175" s="72"/>
      <c r="N175" s="72"/>
      <c r="O175" s="72"/>
      <c r="P175" s="72"/>
      <c r="Q175" s="72"/>
      <c r="R175" s="238"/>
    </row>
    <row r="176" spans="1:18" s="193" customFormat="1" ht="12" x14ac:dyDescent="0.2">
      <c r="A176" s="72"/>
      <c r="B176" s="72"/>
      <c r="C176" s="72"/>
      <c r="D176" s="72"/>
      <c r="E176" s="72"/>
      <c r="F176" s="72"/>
      <c r="G176" s="72"/>
      <c r="H176" s="72"/>
      <c r="I176" s="72"/>
      <c r="J176" s="72"/>
      <c r="K176" s="72"/>
      <c r="L176" s="72"/>
      <c r="M176" s="72"/>
      <c r="N176" s="72"/>
      <c r="O176" s="72"/>
      <c r="P176" s="72"/>
      <c r="Q176" s="72"/>
      <c r="R176" s="238"/>
    </row>
    <row r="177" spans="1:18" s="193" customFormat="1" ht="12" x14ac:dyDescent="0.2">
      <c r="A177" s="72"/>
      <c r="B177" s="72"/>
      <c r="C177" s="72"/>
      <c r="D177" s="72"/>
      <c r="E177" s="72"/>
      <c r="F177" s="72"/>
      <c r="G177" s="72"/>
      <c r="H177" s="72"/>
      <c r="I177" s="72"/>
      <c r="J177" s="72"/>
      <c r="K177" s="72"/>
      <c r="L177" s="72"/>
      <c r="M177" s="72"/>
      <c r="N177" s="72"/>
      <c r="O177" s="72"/>
      <c r="P177" s="72"/>
      <c r="Q177" s="72"/>
      <c r="R177" s="238"/>
    </row>
    <row r="178" spans="1:18" s="193" customFormat="1" ht="12" x14ac:dyDescent="0.2">
      <c r="A178" s="72"/>
      <c r="B178" s="72"/>
      <c r="C178" s="72"/>
      <c r="D178" s="72"/>
      <c r="E178" s="72"/>
      <c r="F178" s="72"/>
      <c r="G178" s="72"/>
      <c r="H178" s="72"/>
      <c r="I178" s="72"/>
      <c r="J178" s="72"/>
      <c r="K178" s="72"/>
      <c r="L178" s="72"/>
      <c r="M178" s="72"/>
      <c r="N178" s="72"/>
      <c r="O178" s="72"/>
      <c r="P178" s="72"/>
      <c r="Q178" s="72"/>
      <c r="R178" s="238"/>
    </row>
    <row r="179" spans="1:18" s="193" customFormat="1" ht="12" x14ac:dyDescent="0.2">
      <c r="A179" s="72"/>
      <c r="B179" s="72"/>
      <c r="C179" s="72"/>
      <c r="D179" s="72"/>
      <c r="E179" s="72"/>
      <c r="F179" s="72"/>
      <c r="G179" s="72"/>
      <c r="H179" s="72"/>
      <c r="I179" s="72"/>
      <c r="J179" s="72"/>
      <c r="K179" s="72"/>
      <c r="L179" s="72"/>
      <c r="M179" s="72"/>
      <c r="N179" s="72"/>
      <c r="O179" s="72"/>
      <c r="P179" s="72"/>
      <c r="Q179" s="72"/>
      <c r="R179" s="238"/>
    </row>
    <row r="180" spans="1:18" s="193" customFormat="1" ht="12" x14ac:dyDescent="0.2">
      <c r="A180" s="72"/>
      <c r="B180" s="72"/>
      <c r="C180" s="72"/>
      <c r="D180" s="72"/>
      <c r="E180" s="72"/>
      <c r="F180" s="72"/>
      <c r="G180" s="72"/>
      <c r="H180" s="72"/>
      <c r="I180" s="72"/>
      <c r="J180" s="72"/>
      <c r="K180" s="72"/>
      <c r="L180" s="72"/>
      <c r="M180" s="72"/>
      <c r="N180" s="72"/>
      <c r="O180" s="72"/>
      <c r="P180" s="72"/>
      <c r="Q180" s="72"/>
      <c r="R180" s="238"/>
    </row>
    <row r="181" spans="1:18" s="193" customFormat="1" ht="12" x14ac:dyDescent="0.2">
      <c r="A181" s="72"/>
      <c r="B181" s="72"/>
      <c r="C181" s="72"/>
      <c r="D181" s="72"/>
      <c r="E181" s="72"/>
      <c r="F181" s="72"/>
      <c r="G181" s="72"/>
      <c r="H181" s="72"/>
      <c r="I181" s="72"/>
      <c r="J181" s="72"/>
      <c r="K181" s="72"/>
      <c r="L181" s="72"/>
      <c r="M181" s="72"/>
      <c r="N181" s="72"/>
      <c r="O181" s="72"/>
      <c r="P181" s="72"/>
      <c r="Q181" s="72"/>
      <c r="R181" s="238"/>
    </row>
    <row r="182" spans="1:18" s="193" customFormat="1" ht="12" x14ac:dyDescent="0.2">
      <c r="A182" s="72"/>
      <c r="B182" s="72"/>
      <c r="C182" s="72"/>
      <c r="D182" s="72"/>
      <c r="E182" s="72"/>
      <c r="F182" s="72"/>
      <c r="G182" s="72"/>
      <c r="H182" s="72"/>
      <c r="I182" s="72"/>
      <c r="J182" s="72"/>
      <c r="K182" s="72"/>
      <c r="L182" s="72"/>
      <c r="M182" s="72"/>
      <c r="N182" s="72"/>
      <c r="O182" s="72"/>
      <c r="P182" s="72"/>
      <c r="Q182" s="72"/>
      <c r="R182" s="238"/>
    </row>
    <row r="183" spans="1:18" s="193" customFormat="1" ht="12" x14ac:dyDescent="0.2">
      <c r="A183" s="72"/>
      <c r="B183" s="72"/>
      <c r="C183" s="72"/>
      <c r="D183" s="72"/>
      <c r="E183" s="72"/>
      <c r="F183" s="72"/>
      <c r="G183" s="72"/>
      <c r="H183" s="72"/>
      <c r="I183" s="72"/>
      <c r="J183" s="72"/>
      <c r="K183" s="72"/>
      <c r="L183" s="72"/>
      <c r="M183" s="72"/>
      <c r="N183" s="72"/>
      <c r="O183" s="72"/>
      <c r="P183" s="72"/>
      <c r="Q183" s="72"/>
      <c r="R183" s="238"/>
    </row>
    <row r="184" spans="1:18" s="193" customFormat="1" ht="12" x14ac:dyDescent="0.2">
      <c r="A184" s="72"/>
      <c r="B184" s="72"/>
      <c r="C184" s="72"/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72"/>
      <c r="O184" s="72"/>
      <c r="P184" s="72"/>
      <c r="Q184" s="72"/>
      <c r="R184" s="238"/>
    </row>
    <row r="185" spans="1:18" s="193" customFormat="1" ht="12" x14ac:dyDescent="0.2">
      <c r="A185" s="72"/>
      <c r="B185" s="72"/>
      <c r="C185" s="72"/>
      <c r="D185" s="72"/>
      <c r="E185" s="72"/>
      <c r="F185" s="72"/>
      <c r="G185" s="72"/>
      <c r="H185" s="72"/>
      <c r="I185" s="72"/>
      <c r="J185" s="72"/>
      <c r="K185" s="72"/>
      <c r="L185" s="72"/>
      <c r="M185" s="72"/>
      <c r="N185" s="72"/>
      <c r="O185" s="72"/>
      <c r="P185" s="72"/>
      <c r="Q185" s="72"/>
      <c r="R185" s="238"/>
    </row>
    <row r="186" spans="1:18" s="193" customFormat="1" ht="12" x14ac:dyDescent="0.2">
      <c r="A186" s="72"/>
      <c r="B186" s="72"/>
      <c r="C186" s="72"/>
      <c r="D186" s="72"/>
      <c r="E186" s="72"/>
      <c r="F186" s="72"/>
      <c r="G186" s="72"/>
      <c r="H186" s="72"/>
      <c r="I186" s="72"/>
      <c r="J186" s="72"/>
      <c r="K186" s="72"/>
      <c r="L186" s="72"/>
      <c r="M186" s="72"/>
      <c r="N186" s="72"/>
      <c r="O186" s="72"/>
      <c r="P186" s="72"/>
      <c r="Q186" s="72"/>
      <c r="R186" s="238"/>
    </row>
    <row r="187" spans="1:18" s="193" customFormat="1" ht="12" x14ac:dyDescent="0.2">
      <c r="A187" s="72"/>
      <c r="B187" s="72"/>
      <c r="C187" s="72"/>
      <c r="D187" s="72"/>
      <c r="E187" s="72"/>
      <c r="F187" s="72"/>
      <c r="G187" s="72"/>
      <c r="H187" s="72"/>
      <c r="I187" s="72"/>
      <c r="J187" s="72"/>
      <c r="K187" s="72"/>
      <c r="L187" s="72"/>
      <c r="M187" s="72"/>
      <c r="N187" s="72"/>
      <c r="O187" s="72"/>
      <c r="P187" s="72"/>
      <c r="Q187" s="72"/>
      <c r="R187" s="238"/>
    </row>
    <row r="188" spans="1:18" s="193" customFormat="1" ht="12" x14ac:dyDescent="0.2">
      <c r="A188" s="72"/>
      <c r="B188" s="72"/>
      <c r="C188" s="72"/>
      <c r="D188" s="72"/>
      <c r="E188" s="72"/>
      <c r="F188" s="72"/>
      <c r="G188" s="72"/>
      <c r="H188" s="72"/>
      <c r="I188" s="72"/>
      <c r="J188" s="72"/>
      <c r="K188" s="72"/>
      <c r="L188" s="72"/>
      <c r="M188" s="72"/>
      <c r="N188" s="72"/>
      <c r="O188" s="72"/>
      <c r="P188" s="72"/>
      <c r="Q188" s="72"/>
      <c r="R188" s="238"/>
    </row>
    <row r="189" spans="1:18" s="193" customFormat="1" ht="12" x14ac:dyDescent="0.2">
      <c r="A189" s="72"/>
      <c r="B189" s="72"/>
      <c r="C189" s="72"/>
      <c r="D189" s="72"/>
      <c r="E189" s="72"/>
      <c r="F189" s="72"/>
      <c r="G189" s="72"/>
      <c r="H189" s="72"/>
      <c r="I189" s="72"/>
      <c r="J189" s="72"/>
      <c r="K189" s="72"/>
      <c r="L189" s="72"/>
      <c r="M189" s="72"/>
      <c r="N189" s="72"/>
      <c r="O189" s="72"/>
      <c r="P189" s="72"/>
      <c r="Q189" s="72"/>
      <c r="R189" s="238"/>
    </row>
    <row r="190" spans="1:18" s="193" customFormat="1" ht="12" x14ac:dyDescent="0.2">
      <c r="A190" s="72"/>
      <c r="B190" s="72"/>
      <c r="C190" s="72"/>
      <c r="D190" s="72"/>
      <c r="E190" s="72"/>
      <c r="F190" s="72"/>
      <c r="G190" s="72"/>
      <c r="H190" s="72"/>
      <c r="I190" s="72"/>
      <c r="J190" s="72"/>
      <c r="K190" s="72"/>
      <c r="L190" s="72"/>
      <c r="M190" s="72"/>
      <c r="N190" s="72"/>
      <c r="O190" s="72"/>
      <c r="P190" s="72"/>
      <c r="Q190" s="72"/>
      <c r="R190" s="238"/>
    </row>
    <row r="191" spans="1:18" s="193" customFormat="1" ht="12" x14ac:dyDescent="0.2">
      <c r="A191" s="72"/>
      <c r="B191" s="72"/>
      <c r="C191" s="72"/>
      <c r="D191" s="72"/>
      <c r="E191" s="72"/>
      <c r="F191" s="72"/>
      <c r="G191" s="72"/>
      <c r="H191" s="72"/>
      <c r="I191" s="72"/>
      <c r="J191" s="72"/>
      <c r="K191" s="72"/>
      <c r="L191" s="72"/>
      <c r="M191" s="72"/>
      <c r="N191" s="72"/>
      <c r="O191" s="72"/>
      <c r="P191" s="72"/>
      <c r="Q191" s="72"/>
      <c r="R191" s="238"/>
    </row>
    <row r="192" spans="1:18" s="193" customFormat="1" ht="12" x14ac:dyDescent="0.2">
      <c r="A192" s="72"/>
      <c r="B192" s="72"/>
      <c r="C192" s="72"/>
      <c r="D192" s="72"/>
      <c r="E192" s="72"/>
      <c r="F192" s="72"/>
      <c r="G192" s="72"/>
      <c r="H192" s="72"/>
      <c r="I192" s="72"/>
      <c r="J192" s="72"/>
      <c r="K192" s="72"/>
      <c r="L192" s="72"/>
      <c r="M192" s="72"/>
      <c r="N192" s="72"/>
      <c r="O192" s="72"/>
      <c r="P192" s="72"/>
      <c r="Q192" s="72"/>
      <c r="R192" s="238"/>
    </row>
    <row r="193" spans="1:18" s="193" customFormat="1" ht="12" x14ac:dyDescent="0.2">
      <c r="A193" s="72"/>
      <c r="B193" s="72"/>
      <c r="C193" s="72"/>
      <c r="D193" s="72"/>
      <c r="E193" s="72"/>
      <c r="F193" s="72"/>
      <c r="G193" s="72"/>
      <c r="H193" s="72"/>
      <c r="I193" s="72"/>
      <c r="J193" s="72"/>
      <c r="K193" s="72"/>
      <c r="L193" s="72"/>
      <c r="M193" s="72"/>
      <c r="N193" s="72"/>
      <c r="O193" s="72"/>
      <c r="P193" s="72"/>
      <c r="Q193" s="72"/>
      <c r="R193" s="238"/>
    </row>
    <row r="194" spans="1:18" s="193" customFormat="1" ht="12" x14ac:dyDescent="0.2">
      <c r="A194" s="72"/>
      <c r="B194" s="72"/>
      <c r="C194" s="72"/>
      <c r="D194" s="72"/>
      <c r="E194" s="72"/>
      <c r="F194" s="72"/>
      <c r="G194" s="72"/>
      <c r="H194" s="72"/>
      <c r="I194" s="72"/>
      <c r="J194" s="72"/>
      <c r="K194" s="72"/>
      <c r="L194" s="72"/>
      <c r="M194" s="72"/>
      <c r="N194" s="72"/>
      <c r="O194" s="72"/>
      <c r="P194" s="72"/>
      <c r="Q194" s="72"/>
      <c r="R194" s="238"/>
    </row>
    <row r="195" spans="1:18" s="193" customFormat="1" ht="12" x14ac:dyDescent="0.2">
      <c r="A195" s="72"/>
      <c r="B195" s="72"/>
      <c r="C195" s="72"/>
      <c r="D195" s="72"/>
      <c r="E195" s="72"/>
      <c r="F195" s="72"/>
      <c r="G195" s="72"/>
      <c r="H195" s="72"/>
      <c r="I195" s="72"/>
      <c r="J195" s="72"/>
      <c r="K195" s="72"/>
      <c r="L195" s="72"/>
      <c r="M195" s="72"/>
      <c r="N195" s="72"/>
      <c r="O195" s="72"/>
      <c r="P195" s="72"/>
      <c r="Q195" s="72"/>
      <c r="R195" s="238"/>
    </row>
    <row r="196" spans="1:18" s="193" customFormat="1" ht="12" x14ac:dyDescent="0.2">
      <c r="A196" s="72"/>
      <c r="B196" s="72"/>
      <c r="C196" s="72"/>
      <c r="D196" s="72"/>
      <c r="E196" s="72"/>
      <c r="F196" s="72"/>
      <c r="G196" s="72"/>
      <c r="H196" s="72"/>
      <c r="I196" s="72"/>
      <c r="J196" s="72"/>
      <c r="K196" s="72"/>
      <c r="L196" s="72"/>
      <c r="M196" s="72"/>
      <c r="N196" s="72"/>
      <c r="O196" s="72"/>
      <c r="P196" s="72"/>
      <c r="Q196" s="72"/>
      <c r="R196" s="238"/>
    </row>
    <row r="197" spans="1:18" s="193" customFormat="1" ht="12" x14ac:dyDescent="0.2">
      <c r="A197" s="72"/>
      <c r="B197" s="72"/>
      <c r="C197" s="72"/>
      <c r="D197" s="72"/>
      <c r="E197" s="72"/>
      <c r="F197" s="72"/>
      <c r="G197" s="72"/>
      <c r="H197" s="72"/>
      <c r="I197" s="72"/>
      <c r="J197" s="72"/>
      <c r="K197" s="72"/>
      <c r="L197" s="72"/>
      <c r="M197" s="72"/>
      <c r="N197" s="72"/>
      <c r="O197" s="72"/>
      <c r="P197" s="72"/>
      <c r="Q197" s="72"/>
      <c r="R197" s="238"/>
    </row>
    <row r="198" spans="1:18" s="193" customFormat="1" ht="12" x14ac:dyDescent="0.2">
      <c r="A198" s="72"/>
      <c r="B198" s="72"/>
      <c r="C198" s="72"/>
      <c r="D198" s="72"/>
      <c r="E198" s="72"/>
      <c r="F198" s="72"/>
      <c r="G198" s="72"/>
      <c r="H198" s="72"/>
      <c r="I198" s="72"/>
      <c r="J198" s="72"/>
      <c r="K198" s="72"/>
      <c r="L198" s="72"/>
      <c r="M198" s="72"/>
      <c r="N198" s="72"/>
      <c r="O198" s="72"/>
      <c r="P198" s="72"/>
      <c r="Q198" s="72"/>
      <c r="R198" s="238"/>
    </row>
    <row r="199" spans="1:18" s="193" customFormat="1" ht="12" x14ac:dyDescent="0.2">
      <c r="A199" s="72"/>
      <c r="B199" s="72"/>
      <c r="C199" s="72"/>
      <c r="D199" s="72"/>
      <c r="E199" s="72"/>
      <c r="F199" s="72"/>
      <c r="G199" s="72"/>
      <c r="H199" s="72"/>
      <c r="I199" s="72"/>
      <c r="J199" s="72"/>
      <c r="K199" s="72"/>
      <c r="L199" s="72"/>
      <c r="M199" s="72"/>
      <c r="N199" s="72"/>
      <c r="O199" s="72"/>
      <c r="P199" s="72"/>
      <c r="Q199" s="72"/>
      <c r="R199" s="238"/>
    </row>
    <row r="200" spans="1:18" s="193" customFormat="1" ht="12" x14ac:dyDescent="0.2">
      <c r="A200" s="72"/>
      <c r="B200" s="72"/>
      <c r="C200" s="72"/>
      <c r="D200" s="72"/>
      <c r="E200" s="72"/>
      <c r="F200" s="72"/>
      <c r="G200" s="72"/>
      <c r="H200" s="72"/>
      <c r="I200" s="72"/>
      <c r="J200" s="72"/>
      <c r="K200" s="72"/>
      <c r="L200" s="72"/>
      <c r="M200" s="72"/>
      <c r="N200" s="72"/>
      <c r="O200" s="72"/>
      <c r="P200" s="72"/>
      <c r="Q200" s="72"/>
      <c r="R200" s="238"/>
    </row>
    <row r="201" spans="1:18" s="193" customFormat="1" ht="12" x14ac:dyDescent="0.2">
      <c r="A201" s="72"/>
      <c r="B201" s="72"/>
      <c r="C201" s="72"/>
      <c r="D201" s="72"/>
      <c r="E201" s="72"/>
      <c r="F201" s="72"/>
      <c r="G201" s="72"/>
      <c r="H201" s="72"/>
      <c r="I201" s="72"/>
      <c r="J201" s="72"/>
      <c r="K201" s="72"/>
      <c r="L201" s="72"/>
      <c r="M201" s="72"/>
      <c r="N201" s="72"/>
      <c r="O201" s="72"/>
      <c r="P201" s="72"/>
      <c r="Q201" s="72"/>
      <c r="R201" s="238"/>
    </row>
    <row r="202" spans="1:18" s="193" customFormat="1" ht="12" x14ac:dyDescent="0.2">
      <c r="A202" s="72"/>
      <c r="B202" s="72"/>
      <c r="C202" s="72"/>
      <c r="D202" s="72"/>
      <c r="E202" s="72"/>
      <c r="F202" s="72"/>
      <c r="G202" s="72"/>
      <c r="H202" s="72"/>
      <c r="I202" s="72"/>
      <c r="J202" s="72"/>
      <c r="K202" s="72"/>
      <c r="L202" s="72"/>
      <c r="M202" s="72"/>
      <c r="N202" s="72"/>
      <c r="O202" s="72"/>
      <c r="P202" s="72"/>
      <c r="Q202" s="72"/>
      <c r="R202" s="238"/>
    </row>
    <row r="203" spans="1:18" s="193" customFormat="1" ht="12" x14ac:dyDescent="0.2">
      <c r="A203" s="72"/>
      <c r="B203" s="72"/>
      <c r="C203" s="72"/>
      <c r="D203" s="72"/>
      <c r="E203" s="72"/>
      <c r="F203" s="72"/>
      <c r="G203" s="72"/>
      <c r="H203" s="72"/>
      <c r="I203" s="72"/>
      <c r="J203" s="72"/>
      <c r="K203" s="72"/>
      <c r="L203" s="72"/>
      <c r="M203" s="72"/>
      <c r="N203" s="72"/>
      <c r="O203" s="72"/>
      <c r="P203" s="72"/>
      <c r="Q203" s="72"/>
      <c r="R203" s="238"/>
    </row>
    <row r="204" spans="1:18" s="193" customFormat="1" ht="12" x14ac:dyDescent="0.2">
      <c r="A204" s="72"/>
      <c r="B204" s="72"/>
      <c r="C204" s="72"/>
      <c r="D204" s="72"/>
      <c r="E204" s="72"/>
      <c r="F204" s="72"/>
      <c r="G204" s="72"/>
      <c r="H204" s="72"/>
      <c r="I204" s="72"/>
      <c r="J204" s="72"/>
      <c r="K204" s="72"/>
      <c r="L204" s="72"/>
      <c r="M204" s="72"/>
      <c r="N204" s="72"/>
      <c r="O204" s="72"/>
      <c r="P204" s="72"/>
      <c r="Q204" s="72"/>
      <c r="R204" s="238"/>
    </row>
    <row r="205" spans="1:18" s="193" customFormat="1" ht="12" x14ac:dyDescent="0.2">
      <c r="A205" s="72"/>
      <c r="B205" s="72"/>
      <c r="C205" s="72"/>
      <c r="D205" s="72"/>
      <c r="E205" s="72"/>
      <c r="F205" s="72"/>
      <c r="G205" s="72"/>
      <c r="H205" s="72"/>
      <c r="I205" s="72"/>
      <c r="J205" s="72"/>
      <c r="K205" s="72"/>
      <c r="L205" s="72"/>
      <c r="M205" s="72"/>
      <c r="N205" s="72"/>
      <c r="O205" s="72"/>
      <c r="P205" s="72"/>
      <c r="Q205" s="72"/>
      <c r="R205" s="238"/>
    </row>
    <row r="206" spans="1:18" s="193" customFormat="1" ht="12" x14ac:dyDescent="0.2">
      <c r="A206" s="72"/>
      <c r="B206" s="72"/>
      <c r="C206" s="72"/>
      <c r="D206" s="72"/>
      <c r="E206" s="72"/>
      <c r="F206" s="72"/>
      <c r="G206" s="72"/>
      <c r="H206" s="72"/>
      <c r="I206" s="72"/>
      <c r="J206" s="72"/>
      <c r="K206" s="72"/>
      <c r="L206" s="72"/>
      <c r="M206" s="72"/>
      <c r="N206" s="72"/>
      <c r="O206" s="72"/>
      <c r="P206" s="72"/>
      <c r="Q206" s="72"/>
      <c r="R206" s="238"/>
    </row>
    <row r="207" spans="1:18" s="193" customFormat="1" ht="12" x14ac:dyDescent="0.2">
      <c r="A207" s="72"/>
      <c r="B207" s="72"/>
      <c r="C207" s="72"/>
      <c r="D207" s="72"/>
      <c r="E207" s="72"/>
      <c r="F207" s="72"/>
      <c r="G207" s="72"/>
      <c r="H207" s="72"/>
      <c r="I207" s="72"/>
      <c r="J207" s="72"/>
      <c r="K207" s="72"/>
      <c r="L207" s="72"/>
      <c r="M207" s="72"/>
      <c r="N207" s="72"/>
      <c r="O207" s="72"/>
      <c r="P207" s="72"/>
      <c r="Q207" s="72"/>
      <c r="R207" s="238"/>
    </row>
    <row r="208" spans="1:18" s="193" customFormat="1" ht="12" x14ac:dyDescent="0.2">
      <c r="A208" s="72"/>
      <c r="B208" s="72"/>
      <c r="C208" s="72"/>
      <c r="D208" s="72"/>
      <c r="E208" s="72"/>
      <c r="F208" s="72"/>
      <c r="G208" s="72"/>
      <c r="H208" s="72"/>
      <c r="I208" s="72"/>
      <c r="J208" s="72"/>
      <c r="K208" s="72"/>
      <c r="L208" s="72"/>
      <c r="M208" s="72"/>
      <c r="N208" s="72"/>
      <c r="O208" s="72"/>
      <c r="P208" s="72"/>
      <c r="Q208" s="72"/>
      <c r="R208" s="238"/>
    </row>
    <row r="209" spans="1:18" s="193" customFormat="1" ht="12" x14ac:dyDescent="0.2">
      <c r="A209" s="72"/>
      <c r="B209" s="72"/>
      <c r="C209" s="72"/>
      <c r="D209" s="72"/>
      <c r="E209" s="72"/>
      <c r="F209" s="72"/>
      <c r="G209" s="72"/>
      <c r="H209" s="72"/>
      <c r="I209" s="72"/>
      <c r="J209" s="72"/>
      <c r="K209" s="72"/>
      <c r="L209" s="72"/>
      <c r="M209" s="72"/>
      <c r="N209" s="72"/>
      <c r="O209" s="72"/>
      <c r="P209" s="72"/>
      <c r="Q209" s="72"/>
      <c r="R209" s="238"/>
    </row>
    <row r="210" spans="1:18" s="193" customFormat="1" ht="12" x14ac:dyDescent="0.2">
      <c r="A210" s="72"/>
      <c r="B210" s="72"/>
      <c r="C210" s="72"/>
      <c r="D210" s="72"/>
      <c r="E210" s="72"/>
      <c r="F210" s="72"/>
      <c r="G210" s="72"/>
      <c r="H210" s="72"/>
      <c r="I210" s="72"/>
      <c r="J210" s="72"/>
      <c r="K210" s="72"/>
      <c r="L210" s="72"/>
      <c r="M210" s="72"/>
      <c r="N210" s="72"/>
      <c r="O210" s="72"/>
      <c r="P210" s="72"/>
      <c r="Q210" s="72"/>
      <c r="R210" s="238"/>
    </row>
    <row r="211" spans="1:18" s="193" customFormat="1" ht="12" x14ac:dyDescent="0.2">
      <c r="A211" s="72"/>
      <c r="B211" s="72"/>
      <c r="C211" s="72"/>
      <c r="D211" s="72"/>
      <c r="E211" s="72"/>
      <c r="F211" s="72"/>
      <c r="G211" s="72"/>
      <c r="H211" s="72"/>
      <c r="I211" s="72"/>
      <c r="J211" s="72"/>
      <c r="K211" s="72"/>
      <c r="L211" s="72"/>
      <c r="M211" s="72"/>
      <c r="N211" s="72"/>
      <c r="O211" s="72"/>
      <c r="P211" s="72"/>
      <c r="Q211" s="72"/>
      <c r="R211" s="238"/>
    </row>
    <row r="212" spans="1:18" s="193" customFormat="1" ht="12" x14ac:dyDescent="0.2">
      <c r="A212" s="72"/>
      <c r="B212" s="72"/>
      <c r="C212" s="72"/>
      <c r="D212" s="72"/>
      <c r="E212" s="72"/>
      <c r="F212" s="72"/>
      <c r="G212" s="72"/>
      <c r="H212" s="72"/>
      <c r="I212" s="72"/>
      <c r="J212" s="72"/>
      <c r="K212" s="72"/>
      <c r="L212" s="72"/>
      <c r="M212" s="72"/>
      <c r="N212" s="72"/>
      <c r="O212" s="72"/>
      <c r="P212" s="72"/>
      <c r="Q212" s="72"/>
      <c r="R212" s="238"/>
    </row>
    <row r="213" spans="1:18" s="193" customFormat="1" ht="12" x14ac:dyDescent="0.2">
      <c r="A213" s="72"/>
      <c r="B213" s="72"/>
      <c r="C213" s="72"/>
      <c r="D213" s="72"/>
      <c r="E213" s="72"/>
      <c r="F213" s="72"/>
      <c r="G213" s="72"/>
      <c r="H213" s="72"/>
      <c r="I213" s="72"/>
      <c r="J213" s="72"/>
      <c r="K213" s="72"/>
      <c r="L213" s="72"/>
      <c r="M213" s="72"/>
      <c r="N213" s="72"/>
      <c r="O213" s="72"/>
      <c r="P213" s="72"/>
      <c r="Q213" s="72"/>
      <c r="R213" s="238"/>
    </row>
    <row r="214" spans="1:18" s="193" customFormat="1" ht="12" x14ac:dyDescent="0.2">
      <c r="A214" s="72"/>
      <c r="B214" s="72"/>
      <c r="C214" s="72"/>
      <c r="D214" s="72"/>
      <c r="E214" s="72"/>
      <c r="F214" s="72"/>
      <c r="G214" s="72"/>
      <c r="H214" s="72"/>
      <c r="I214" s="72"/>
      <c r="J214" s="72"/>
      <c r="K214" s="72"/>
      <c r="L214" s="72"/>
      <c r="M214" s="72"/>
      <c r="N214" s="72"/>
      <c r="O214" s="72"/>
      <c r="P214" s="72"/>
      <c r="Q214" s="72"/>
      <c r="R214" s="238"/>
    </row>
    <row r="215" spans="1:18" s="193" customFormat="1" ht="12" x14ac:dyDescent="0.2">
      <c r="A215" s="72"/>
      <c r="B215" s="72"/>
      <c r="C215" s="72"/>
      <c r="D215" s="72"/>
      <c r="E215" s="72"/>
      <c r="F215" s="72"/>
      <c r="G215" s="72"/>
      <c r="H215" s="72"/>
      <c r="I215" s="72"/>
      <c r="J215" s="72"/>
      <c r="K215" s="72"/>
      <c r="L215" s="72"/>
      <c r="M215" s="72"/>
      <c r="N215" s="72"/>
      <c r="O215" s="72"/>
      <c r="P215" s="72"/>
      <c r="Q215" s="72"/>
      <c r="R215" s="238"/>
    </row>
    <row r="216" spans="1:18" s="193" customFormat="1" ht="12" x14ac:dyDescent="0.2">
      <c r="A216" s="72"/>
      <c r="B216" s="72"/>
      <c r="C216" s="72"/>
      <c r="D216" s="72"/>
      <c r="E216" s="72"/>
      <c r="F216" s="72"/>
      <c r="G216" s="72"/>
      <c r="H216" s="72"/>
      <c r="I216" s="72"/>
      <c r="J216" s="72"/>
      <c r="K216" s="72"/>
      <c r="L216" s="72"/>
      <c r="M216" s="72"/>
      <c r="N216" s="72"/>
      <c r="O216" s="72"/>
      <c r="P216" s="72"/>
      <c r="Q216" s="72"/>
      <c r="R216" s="238"/>
    </row>
    <row r="217" spans="1:18" s="193" customFormat="1" ht="12" x14ac:dyDescent="0.2">
      <c r="A217" s="72"/>
      <c r="B217" s="72"/>
      <c r="C217" s="72"/>
      <c r="D217" s="72"/>
      <c r="E217" s="72"/>
      <c r="F217" s="72"/>
      <c r="G217" s="72"/>
      <c r="H217" s="72"/>
      <c r="I217" s="72"/>
      <c r="J217" s="72"/>
      <c r="K217" s="72"/>
      <c r="L217" s="72"/>
      <c r="M217" s="72"/>
      <c r="N217" s="72"/>
      <c r="O217" s="72"/>
      <c r="P217" s="72"/>
      <c r="Q217" s="72"/>
      <c r="R217" s="238"/>
    </row>
    <row r="218" spans="1:18" s="193" customFormat="1" ht="12" x14ac:dyDescent="0.2">
      <c r="A218" s="72"/>
      <c r="B218" s="72"/>
      <c r="C218" s="72"/>
      <c r="D218" s="72"/>
      <c r="E218" s="72"/>
      <c r="F218" s="72"/>
      <c r="G218" s="72"/>
      <c r="H218" s="72"/>
      <c r="I218" s="72"/>
      <c r="J218" s="72"/>
      <c r="K218" s="72"/>
      <c r="L218" s="72"/>
      <c r="M218" s="72"/>
      <c r="N218" s="72"/>
      <c r="O218" s="72"/>
      <c r="P218" s="72"/>
      <c r="Q218" s="72"/>
      <c r="R218" s="238"/>
    </row>
    <row r="219" spans="1:18" s="193" customFormat="1" ht="12" x14ac:dyDescent="0.2">
      <c r="A219" s="72"/>
      <c r="B219" s="72"/>
      <c r="C219" s="72"/>
      <c r="D219" s="72"/>
      <c r="E219" s="72"/>
      <c r="F219" s="72"/>
      <c r="G219" s="72"/>
      <c r="H219" s="72"/>
      <c r="I219" s="72"/>
      <c r="J219" s="72"/>
      <c r="K219" s="72"/>
      <c r="L219" s="72"/>
      <c r="M219" s="72"/>
      <c r="N219" s="72"/>
      <c r="O219" s="72"/>
      <c r="P219" s="72"/>
      <c r="Q219" s="72"/>
      <c r="R219" s="238"/>
    </row>
    <row r="220" spans="1:18" s="193" customFormat="1" ht="12" x14ac:dyDescent="0.2">
      <c r="A220" s="72"/>
      <c r="B220" s="72"/>
      <c r="C220" s="72"/>
      <c r="D220" s="72"/>
      <c r="E220" s="72"/>
      <c r="F220" s="72"/>
      <c r="G220" s="72"/>
      <c r="H220" s="72"/>
      <c r="I220" s="72"/>
      <c r="J220" s="72"/>
      <c r="K220" s="72"/>
      <c r="L220" s="72"/>
      <c r="M220" s="72"/>
      <c r="N220" s="72"/>
      <c r="O220" s="72"/>
      <c r="P220" s="72"/>
      <c r="Q220" s="72"/>
      <c r="R220" s="238"/>
    </row>
    <row r="221" spans="1:18" s="193" customFormat="1" ht="12" x14ac:dyDescent="0.2">
      <c r="A221" s="72"/>
      <c r="B221" s="72"/>
      <c r="C221" s="72"/>
      <c r="D221" s="72"/>
      <c r="E221" s="72"/>
      <c r="F221" s="72"/>
      <c r="G221" s="72"/>
      <c r="H221" s="72"/>
      <c r="I221" s="72"/>
      <c r="J221" s="72"/>
      <c r="K221" s="72"/>
      <c r="L221" s="72"/>
      <c r="M221" s="72"/>
      <c r="N221" s="72"/>
      <c r="O221" s="72"/>
      <c r="P221" s="72"/>
      <c r="Q221" s="72"/>
      <c r="R221" s="238"/>
    </row>
    <row r="222" spans="1:18" s="193" customFormat="1" ht="12" x14ac:dyDescent="0.2">
      <c r="A222" s="72"/>
      <c r="B222" s="72"/>
      <c r="C222" s="72"/>
      <c r="D222" s="72"/>
      <c r="E222" s="72"/>
      <c r="F222" s="72"/>
      <c r="G222" s="72"/>
      <c r="H222" s="72"/>
      <c r="I222" s="72"/>
      <c r="J222" s="72"/>
      <c r="K222" s="72"/>
      <c r="L222" s="72"/>
      <c r="M222" s="72"/>
      <c r="N222" s="72"/>
      <c r="O222" s="72"/>
      <c r="P222" s="72"/>
      <c r="Q222" s="72"/>
      <c r="R222" s="238"/>
    </row>
    <row r="223" spans="1:18" s="193" customFormat="1" ht="12" x14ac:dyDescent="0.2">
      <c r="A223" s="72"/>
      <c r="B223" s="72"/>
      <c r="C223" s="72"/>
      <c r="D223" s="72"/>
      <c r="E223" s="72"/>
      <c r="F223" s="72"/>
      <c r="G223" s="72"/>
      <c r="H223" s="72"/>
      <c r="I223" s="72"/>
      <c r="J223" s="72"/>
      <c r="K223" s="72"/>
      <c r="L223" s="72"/>
      <c r="M223" s="72"/>
      <c r="N223" s="72"/>
      <c r="O223" s="72"/>
      <c r="P223" s="72"/>
      <c r="Q223" s="72"/>
      <c r="R223" s="238"/>
    </row>
    <row r="224" spans="1:18" s="193" customFormat="1" ht="12" x14ac:dyDescent="0.2">
      <c r="A224" s="72"/>
      <c r="B224" s="72"/>
      <c r="C224" s="72"/>
      <c r="D224" s="72"/>
      <c r="E224" s="72"/>
      <c r="F224" s="72"/>
      <c r="G224" s="72"/>
      <c r="H224" s="72"/>
      <c r="I224" s="72"/>
      <c r="J224" s="72"/>
      <c r="K224" s="72"/>
      <c r="L224" s="72"/>
      <c r="M224" s="72"/>
      <c r="N224" s="72"/>
      <c r="O224" s="72"/>
      <c r="P224" s="72"/>
      <c r="Q224" s="72"/>
      <c r="R224" s="238"/>
    </row>
    <row r="225" spans="1:18" s="193" customFormat="1" ht="12" x14ac:dyDescent="0.2">
      <c r="A225" s="72"/>
      <c r="B225" s="72"/>
      <c r="C225" s="72"/>
      <c r="D225" s="72"/>
      <c r="E225" s="72"/>
      <c r="F225" s="72"/>
      <c r="G225" s="72"/>
      <c r="H225" s="72"/>
      <c r="I225" s="72"/>
      <c r="J225" s="72"/>
      <c r="K225" s="72"/>
      <c r="L225" s="72"/>
      <c r="M225" s="72"/>
      <c r="N225" s="72"/>
      <c r="O225" s="72"/>
      <c r="P225" s="72"/>
      <c r="Q225" s="72"/>
      <c r="R225" s="238"/>
    </row>
    <row r="226" spans="1:18" s="193" customFormat="1" ht="12" x14ac:dyDescent="0.2">
      <c r="A226" s="72"/>
      <c r="B226" s="72"/>
      <c r="C226" s="72"/>
      <c r="D226" s="72"/>
      <c r="E226" s="72"/>
      <c r="F226" s="72"/>
      <c r="G226" s="72"/>
      <c r="H226" s="72"/>
      <c r="I226" s="72"/>
      <c r="J226" s="72"/>
      <c r="K226" s="72"/>
      <c r="L226" s="72"/>
      <c r="M226" s="72"/>
      <c r="N226" s="72"/>
      <c r="O226" s="72"/>
      <c r="P226" s="72"/>
      <c r="Q226" s="72"/>
      <c r="R226" s="238"/>
    </row>
    <row r="227" spans="1:18" s="193" customFormat="1" ht="12" x14ac:dyDescent="0.2">
      <c r="A227" s="72"/>
      <c r="B227" s="72"/>
      <c r="C227" s="72"/>
      <c r="D227" s="72"/>
      <c r="E227" s="72"/>
      <c r="F227" s="72"/>
      <c r="G227" s="72"/>
      <c r="H227" s="72"/>
      <c r="I227" s="72"/>
      <c r="J227" s="72"/>
      <c r="K227" s="72"/>
      <c r="L227" s="72"/>
      <c r="M227" s="72"/>
      <c r="N227" s="72"/>
      <c r="O227" s="72"/>
      <c r="P227" s="72"/>
      <c r="Q227" s="72"/>
      <c r="R227" s="238"/>
    </row>
    <row r="228" spans="1:18" s="193" customFormat="1" ht="12" x14ac:dyDescent="0.2">
      <c r="A228" s="72"/>
      <c r="B228" s="72"/>
      <c r="C228" s="72"/>
      <c r="D228" s="72"/>
      <c r="E228" s="72"/>
      <c r="F228" s="72"/>
      <c r="G228" s="72"/>
      <c r="H228" s="72"/>
      <c r="I228" s="72"/>
      <c r="J228" s="72"/>
      <c r="K228" s="72"/>
      <c r="L228" s="72"/>
      <c r="M228" s="72"/>
      <c r="N228" s="72"/>
      <c r="O228" s="72"/>
      <c r="P228" s="72"/>
      <c r="Q228" s="72"/>
      <c r="R228" s="238"/>
    </row>
    <row r="229" spans="1:18" s="193" customFormat="1" ht="12" x14ac:dyDescent="0.2">
      <c r="A229" s="72"/>
      <c r="B229" s="72"/>
      <c r="C229" s="72"/>
      <c r="D229" s="72"/>
      <c r="E229" s="72"/>
      <c r="F229" s="72"/>
      <c r="G229" s="72"/>
      <c r="H229" s="72"/>
      <c r="I229" s="72"/>
      <c r="J229" s="72"/>
      <c r="K229" s="72"/>
      <c r="L229" s="72"/>
      <c r="M229" s="72"/>
      <c r="N229" s="72"/>
      <c r="O229" s="72"/>
      <c r="P229" s="72"/>
      <c r="Q229" s="72"/>
      <c r="R229" s="238"/>
    </row>
    <row r="230" spans="1:18" s="193" customFormat="1" ht="12" x14ac:dyDescent="0.2">
      <c r="A230" s="72"/>
      <c r="B230" s="72"/>
      <c r="C230" s="72"/>
      <c r="D230" s="72"/>
      <c r="E230" s="72"/>
      <c r="F230" s="72"/>
      <c r="G230" s="72"/>
      <c r="H230" s="72"/>
      <c r="I230" s="72"/>
      <c r="J230" s="72"/>
      <c r="K230" s="72"/>
      <c r="L230" s="72"/>
      <c r="M230" s="72"/>
      <c r="N230" s="72"/>
      <c r="O230" s="72"/>
      <c r="P230" s="72"/>
      <c r="Q230" s="72"/>
      <c r="R230" s="238"/>
    </row>
    <row r="231" spans="1:18" s="193" customFormat="1" ht="12" x14ac:dyDescent="0.2">
      <c r="A231" s="72"/>
      <c r="B231" s="72"/>
      <c r="C231" s="72"/>
      <c r="D231" s="72"/>
      <c r="E231" s="72"/>
      <c r="F231" s="72"/>
      <c r="G231" s="72"/>
      <c r="H231" s="72"/>
      <c r="I231" s="72"/>
      <c r="J231" s="72"/>
      <c r="K231" s="72"/>
      <c r="L231" s="72"/>
      <c r="M231" s="72"/>
      <c r="N231" s="72"/>
      <c r="O231" s="72"/>
      <c r="P231" s="72"/>
      <c r="Q231" s="72"/>
      <c r="R231" s="238"/>
    </row>
    <row r="232" spans="1:18" s="193" customFormat="1" ht="12" x14ac:dyDescent="0.2">
      <c r="A232" s="72"/>
      <c r="B232" s="72"/>
      <c r="C232" s="72"/>
      <c r="D232" s="72"/>
      <c r="E232" s="72"/>
      <c r="F232" s="72"/>
      <c r="G232" s="72"/>
      <c r="H232" s="72"/>
      <c r="I232" s="72"/>
      <c r="J232" s="72"/>
      <c r="K232" s="72"/>
      <c r="L232" s="72"/>
      <c r="M232" s="72"/>
      <c r="N232" s="72"/>
      <c r="O232" s="72"/>
      <c r="P232" s="72"/>
      <c r="Q232" s="72"/>
      <c r="R232" s="238"/>
    </row>
    <row r="233" spans="1:18" s="193" customFormat="1" ht="12" x14ac:dyDescent="0.2">
      <c r="A233" s="72"/>
      <c r="B233" s="72"/>
      <c r="C233" s="72"/>
      <c r="D233" s="72"/>
      <c r="E233" s="72"/>
      <c r="F233" s="72"/>
      <c r="G233" s="72"/>
      <c r="H233" s="72"/>
      <c r="I233" s="72"/>
      <c r="J233" s="72"/>
      <c r="K233" s="72"/>
      <c r="L233" s="72"/>
      <c r="M233" s="72"/>
      <c r="N233" s="72"/>
      <c r="O233" s="72"/>
      <c r="P233" s="72"/>
      <c r="Q233" s="72"/>
      <c r="R233" s="238"/>
    </row>
    <row r="234" spans="1:18" s="193" customFormat="1" ht="12" x14ac:dyDescent="0.2">
      <c r="A234" s="72"/>
      <c r="B234" s="72"/>
      <c r="C234" s="72"/>
      <c r="D234" s="72"/>
      <c r="E234" s="72"/>
      <c r="F234" s="72"/>
      <c r="G234" s="72"/>
      <c r="H234" s="72"/>
      <c r="I234" s="72"/>
      <c r="J234" s="72"/>
      <c r="K234" s="72"/>
      <c r="L234" s="72"/>
      <c r="M234" s="72"/>
      <c r="N234" s="72"/>
      <c r="O234" s="72"/>
      <c r="P234" s="72"/>
      <c r="Q234" s="72"/>
      <c r="R234" s="238"/>
    </row>
    <row r="235" spans="1:18" s="193" customFormat="1" ht="12" x14ac:dyDescent="0.2">
      <c r="A235" s="72"/>
      <c r="B235" s="72"/>
      <c r="C235" s="72"/>
      <c r="D235" s="72"/>
      <c r="E235" s="72"/>
      <c r="F235" s="72"/>
      <c r="G235" s="72"/>
      <c r="H235" s="72"/>
      <c r="I235" s="72"/>
      <c r="J235" s="72"/>
      <c r="K235" s="72"/>
      <c r="L235" s="72"/>
      <c r="M235" s="72"/>
      <c r="N235" s="72"/>
      <c r="O235" s="72"/>
      <c r="P235" s="72"/>
      <c r="Q235" s="72"/>
      <c r="R235" s="238"/>
    </row>
    <row r="236" spans="1:18" s="193" customFormat="1" ht="12" x14ac:dyDescent="0.2">
      <c r="A236" s="72"/>
      <c r="B236" s="72"/>
      <c r="C236" s="72"/>
      <c r="D236" s="72"/>
      <c r="E236" s="72"/>
      <c r="F236" s="72"/>
      <c r="G236" s="72"/>
      <c r="H236" s="72"/>
      <c r="I236" s="72"/>
      <c r="J236" s="72"/>
      <c r="K236" s="72"/>
      <c r="L236" s="72"/>
      <c r="M236" s="72"/>
      <c r="N236" s="72"/>
      <c r="O236" s="72"/>
      <c r="P236" s="72"/>
      <c r="Q236" s="72"/>
      <c r="R236" s="238"/>
    </row>
    <row r="237" spans="1:18" s="193" customFormat="1" ht="12" x14ac:dyDescent="0.2">
      <c r="A237" s="72"/>
      <c r="B237" s="72"/>
      <c r="C237" s="72"/>
      <c r="D237" s="72"/>
      <c r="E237" s="72"/>
      <c r="F237" s="72"/>
      <c r="G237" s="72"/>
      <c r="H237" s="72"/>
      <c r="I237" s="72"/>
      <c r="J237" s="72"/>
      <c r="K237" s="72"/>
      <c r="L237" s="72"/>
      <c r="M237" s="72"/>
      <c r="N237" s="72"/>
      <c r="O237" s="72"/>
      <c r="P237" s="72"/>
      <c r="Q237" s="72"/>
      <c r="R237" s="238"/>
    </row>
    <row r="238" spans="1:18" s="193" customFormat="1" ht="12" x14ac:dyDescent="0.2">
      <c r="A238" s="72"/>
      <c r="B238" s="72"/>
      <c r="C238" s="72"/>
      <c r="D238" s="72"/>
      <c r="E238" s="72"/>
      <c r="F238" s="72"/>
      <c r="G238" s="72"/>
      <c r="H238" s="72"/>
      <c r="I238" s="72"/>
      <c r="J238" s="72"/>
      <c r="K238" s="72"/>
      <c r="L238" s="72"/>
      <c r="M238" s="72"/>
      <c r="N238" s="72"/>
      <c r="O238" s="72"/>
      <c r="P238" s="72"/>
      <c r="Q238" s="72"/>
      <c r="R238" s="238"/>
    </row>
    <row r="239" spans="1:18" s="193" customFormat="1" ht="12" x14ac:dyDescent="0.2">
      <c r="A239" s="72"/>
      <c r="B239" s="72"/>
      <c r="C239" s="72"/>
      <c r="D239" s="72"/>
      <c r="E239" s="72"/>
      <c r="F239" s="72"/>
      <c r="G239" s="72"/>
      <c r="H239" s="72"/>
      <c r="I239" s="72"/>
      <c r="J239" s="72"/>
      <c r="K239" s="72"/>
      <c r="L239" s="72"/>
      <c r="M239" s="72"/>
      <c r="N239" s="72"/>
      <c r="O239" s="72"/>
      <c r="P239" s="72"/>
      <c r="Q239" s="72"/>
      <c r="R239" s="238"/>
    </row>
    <row r="240" spans="1:18" s="193" customFormat="1" ht="12" x14ac:dyDescent="0.2">
      <c r="A240" s="72"/>
      <c r="B240" s="72"/>
      <c r="C240" s="72"/>
      <c r="D240" s="72"/>
      <c r="E240" s="72"/>
      <c r="F240" s="72"/>
      <c r="G240" s="72"/>
      <c r="H240" s="72"/>
      <c r="I240" s="72"/>
      <c r="J240" s="72"/>
      <c r="K240" s="72"/>
      <c r="L240" s="72"/>
      <c r="M240" s="72"/>
      <c r="N240" s="72"/>
      <c r="O240" s="72"/>
      <c r="P240" s="72"/>
      <c r="Q240" s="72"/>
      <c r="R240" s="238"/>
    </row>
    <row r="241" spans="1:18" s="193" customFormat="1" ht="12" x14ac:dyDescent="0.2">
      <c r="A241" s="72"/>
      <c r="B241" s="72"/>
      <c r="C241" s="72"/>
      <c r="D241" s="72"/>
      <c r="E241" s="72"/>
      <c r="F241" s="72"/>
      <c r="G241" s="72"/>
      <c r="H241" s="72"/>
      <c r="I241" s="72"/>
      <c r="J241" s="72"/>
      <c r="K241" s="72"/>
      <c r="L241" s="72"/>
      <c r="M241" s="72"/>
      <c r="N241" s="72"/>
      <c r="O241" s="72"/>
      <c r="P241" s="72"/>
      <c r="Q241" s="72"/>
      <c r="R241" s="238"/>
    </row>
    <row r="242" spans="1:18" s="193" customFormat="1" ht="12" x14ac:dyDescent="0.2">
      <c r="A242" s="72"/>
      <c r="B242" s="72"/>
      <c r="C242" s="72"/>
      <c r="D242" s="72"/>
      <c r="E242" s="72"/>
      <c r="F242" s="72"/>
      <c r="G242" s="72"/>
      <c r="H242" s="72"/>
      <c r="I242" s="72"/>
      <c r="J242" s="72"/>
      <c r="K242" s="72"/>
      <c r="L242" s="72"/>
      <c r="M242" s="72"/>
      <c r="N242" s="72"/>
      <c r="O242" s="72"/>
      <c r="P242" s="72"/>
      <c r="Q242" s="72"/>
      <c r="R242" s="238"/>
    </row>
    <row r="243" spans="1:18" s="193" customFormat="1" ht="12" x14ac:dyDescent="0.2">
      <c r="A243" s="72"/>
      <c r="B243" s="72"/>
      <c r="C243" s="72"/>
      <c r="D243" s="72"/>
      <c r="E243" s="72"/>
      <c r="F243" s="72"/>
      <c r="G243" s="72"/>
      <c r="H243" s="72"/>
      <c r="I243" s="72"/>
      <c r="J243" s="72"/>
      <c r="K243" s="72"/>
      <c r="L243" s="72"/>
      <c r="M243" s="72"/>
      <c r="N243" s="72"/>
      <c r="O243" s="72"/>
      <c r="P243" s="72"/>
      <c r="Q243" s="72"/>
      <c r="R243" s="238"/>
    </row>
    <row r="244" spans="1:18" s="193" customFormat="1" ht="12" x14ac:dyDescent="0.2">
      <c r="A244" s="72"/>
      <c r="B244" s="72"/>
      <c r="C244" s="72"/>
      <c r="D244" s="72"/>
      <c r="E244" s="72"/>
      <c r="F244" s="72"/>
      <c r="G244" s="72"/>
      <c r="H244" s="72"/>
      <c r="I244" s="72"/>
      <c r="J244" s="72"/>
      <c r="K244" s="72"/>
      <c r="L244" s="72"/>
      <c r="M244" s="72"/>
      <c r="N244" s="72"/>
      <c r="O244" s="72"/>
      <c r="P244" s="72"/>
      <c r="Q244" s="72"/>
      <c r="R244" s="238"/>
    </row>
    <row r="245" spans="1:18" s="193" customFormat="1" ht="12" x14ac:dyDescent="0.2">
      <c r="A245" s="72"/>
      <c r="B245" s="72"/>
      <c r="C245" s="72"/>
      <c r="D245" s="72"/>
      <c r="E245" s="72"/>
      <c r="F245" s="72"/>
      <c r="G245" s="72"/>
      <c r="H245" s="72"/>
      <c r="I245" s="72"/>
      <c r="J245" s="72"/>
      <c r="K245" s="72"/>
      <c r="L245" s="72"/>
      <c r="M245" s="72"/>
      <c r="N245" s="72"/>
      <c r="O245" s="72"/>
      <c r="P245" s="72"/>
      <c r="Q245" s="72"/>
      <c r="R245" s="238"/>
    </row>
    <row r="246" spans="1:18" s="193" customFormat="1" ht="12" x14ac:dyDescent="0.2">
      <c r="A246" s="72"/>
      <c r="B246" s="72"/>
      <c r="C246" s="72"/>
      <c r="D246" s="72"/>
      <c r="E246" s="72"/>
      <c r="F246" s="72"/>
      <c r="G246" s="72"/>
      <c r="H246" s="72"/>
      <c r="I246" s="72"/>
      <c r="J246" s="72"/>
      <c r="K246" s="72"/>
      <c r="L246" s="72"/>
      <c r="M246" s="72"/>
      <c r="N246" s="72"/>
      <c r="O246" s="72"/>
      <c r="P246" s="72"/>
      <c r="Q246" s="72"/>
      <c r="R246" s="238"/>
    </row>
    <row r="247" spans="1:18" s="193" customFormat="1" ht="12" x14ac:dyDescent="0.2">
      <c r="A247" s="72"/>
      <c r="B247" s="72"/>
      <c r="C247" s="72"/>
      <c r="D247" s="72"/>
      <c r="E247" s="72"/>
      <c r="F247" s="72"/>
      <c r="G247" s="72"/>
      <c r="H247" s="72"/>
      <c r="I247" s="72"/>
      <c r="J247" s="72"/>
      <c r="K247" s="72"/>
      <c r="L247" s="72"/>
      <c r="M247" s="72"/>
      <c r="N247" s="72"/>
      <c r="O247" s="72"/>
      <c r="P247" s="72"/>
      <c r="Q247" s="72"/>
      <c r="R247" s="238"/>
    </row>
    <row r="248" spans="1:18" s="193" customFormat="1" ht="12" x14ac:dyDescent="0.2">
      <c r="A248" s="72"/>
      <c r="B248" s="72"/>
      <c r="C248" s="72"/>
      <c r="D248" s="72"/>
      <c r="E248" s="72"/>
      <c r="F248" s="72"/>
      <c r="G248" s="72"/>
      <c r="H248" s="72"/>
      <c r="I248" s="72"/>
      <c r="J248" s="72"/>
      <c r="K248" s="72"/>
      <c r="L248" s="72"/>
      <c r="M248" s="72"/>
      <c r="N248" s="72"/>
      <c r="O248" s="72"/>
      <c r="P248" s="72"/>
      <c r="Q248" s="72"/>
      <c r="R248" s="238"/>
    </row>
    <row r="249" spans="1:18" s="193" customFormat="1" ht="12" x14ac:dyDescent="0.2">
      <c r="A249" s="72"/>
      <c r="B249" s="72"/>
      <c r="C249" s="72"/>
      <c r="D249" s="72"/>
      <c r="E249" s="72"/>
      <c r="F249" s="72"/>
      <c r="G249" s="72"/>
      <c r="H249" s="72"/>
      <c r="I249" s="72"/>
      <c r="J249" s="72"/>
      <c r="K249" s="72"/>
      <c r="L249" s="72"/>
      <c r="M249" s="72"/>
      <c r="N249" s="72"/>
      <c r="O249" s="72"/>
      <c r="P249" s="72"/>
      <c r="Q249" s="72"/>
      <c r="R249" s="238"/>
    </row>
    <row r="250" spans="1:18" s="193" customFormat="1" ht="12" x14ac:dyDescent="0.2">
      <c r="A250" s="72"/>
      <c r="B250" s="72"/>
      <c r="C250" s="72"/>
      <c r="D250" s="72"/>
      <c r="E250" s="72"/>
      <c r="F250" s="72"/>
      <c r="G250" s="72"/>
      <c r="H250" s="72"/>
      <c r="I250" s="72"/>
      <c r="J250" s="72"/>
      <c r="K250" s="72"/>
      <c r="L250" s="72"/>
      <c r="M250" s="72"/>
      <c r="N250" s="72"/>
      <c r="O250" s="72"/>
      <c r="P250" s="72"/>
      <c r="Q250" s="72"/>
      <c r="R250" s="238"/>
    </row>
    <row r="251" spans="1:18" s="193" customFormat="1" ht="12" x14ac:dyDescent="0.2">
      <c r="A251" s="72"/>
      <c r="B251" s="72"/>
      <c r="C251" s="72"/>
      <c r="D251" s="72"/>
      <c r="E251" s="72"/>
      <c r="F251" s="72"/>
      <c r="G251" s="72"/>
      <c r="H251" s="72"/>
      <c r="I251" s="72"/>
      <c r="J251" s="72"/>
      <c r="K251" s="72"/>
      <c r="L251" s="72"/>
      <c r="M251" s="72"/>
      <c r="N251" s="72"/>
      <c r="O251" s="72"/>
      <c r="P251" s="72"/>
      <c r="Q251" s="72"/>
      <c r="R251" s="238"/>
    </row>
    <row r="252" spans="1:18" s="193" customFormat="1" ht="12" x14ac:dyDescent="0.2">
      <c r="A252" s="72"/>
      <c r="B252" s="72"/>
      <c r="C252" s="72"/>
      <c r="D252" s="72"/>
      <c r="E252" s="72"/>
      <c r="F252" s="72"/>
      <c r="G252" s="72"/>
      <c r="H252" s="72"/>
      <c r="I252" s="72"/>
      <c r="J252" s="72"/>
      <c r="K252" s="72"/>
      <c r="L252" s="72"/>
      <c r="M252" s="72"/>
      <c r="N252" s="72"/>
      <c r="O252" s="72"/>
      <c r="P252" s="72"/>
      <c r="Q252" s="72"/>
      <c r="R252" s="238"/>
    </row>
    <row r="253" spans="1:18" s="193" customFormat="1" ht="12" x14ac:dyDescent="0.2">
      <c r="A253" s="72"/>
      <c r="B253" s="72"/>
      <c r="C253" s="72"/>
      <c r="D253" s="72"/>
      <c r="E253" s="72"/>
      <c r="F253" s="72"/>
      <c r="G253" s="72"/>
      <c r="H253" s="72"/>
      <c r="I253" s="72"/>
      <c r="J253" s="72"/>
      <c r="K253" s="72"/>
      <c r="L253" s="72"/>
      <c r="M253" s="72"/>
      <c r="N253" s="72"/>
      <c r="O253" s="72"/>
      <c r="P253" s="72"/>
      <c r="Q253" s="72"/>
      <c r="R253" s="238"/>
    </row>
    <row r="254" spans="1:18" s="193" customFormat="1" ht="12" x14ac:dyDescent="0.2">
      <c r="A254" s="72"/>
      <c r="B254" s="72"/>
      <c r="C254" s="72"/>
      <c r="D254" s="72"/>
      <c r="E254" s="72"/>
      <c r="F254" s="72"/>
      <c r="G254" s="72"/>
      <c r="H254" s="72"/>
      <c r="I254" s="72"/>
      <c r="J254" s="72"/>
      <c r="K254" s="72"/>
      <c r="L254" s="72"/>
      <c r="M254" s="72"/>
      <c r="N254" s="72"/>
      <c r="O254" s="72"/>
      <c r="P254" s="72"/>
      <c r="Q254" s="72"/>
      <c r="R254" s="238"/>
    </row>
    <row r="255" spans="1:18" s="193" customFormat="1" ht="12" x14ac:dyDescent="0.2">
      <c r="A255" s="72"/>
      <c r="B255" s="72"/>
      <c r="C255" s="72"/>
      <c r="D255" s="72"/>
      <c r="E255" s="72"/>
      <c r="F255" s="72"/>
      <c r="G255" s="72"/>
      <c r="H255" s="72"/>
      <c r="I255" s="72"/>
      <c r="J255" s="72"/>
      <c r="K255" s="72"/>
      <c r="L255" s="72"/>
      <c r="M255" s="72"/>
      <c r="N255" s="72"/>
      <c r="O255" s="72"/>
      <c r="P255" s="72"/>
      <c r="Q255" s="72"/>
      <c r="R255" s="238"/>
    </row>
    <row r="256" spans="1:18" s="193" customFormat="1" ht="12" x14ac:dyDescent="0.2">
      <c r="A256" s="72"/>
      <c r="B256" s="72"/>
      <c r="C256" s="72"/>
      <c r="D256" s="72"/>
      <c r="E256" s="72"/>
      <c r="F256" s="72"/>
      <c r="G256" s="72"/>
      <c r="H256" s="72"/>
      <c r="I256" s="72"/>
      <c r="J256" s="72"/>
      <c r="K256" s="72"/>
      <c r="L256" s="72"/>
      <c r="M256" s="72"/>
      <c r="N256" s="72"/>
      <c r="O256" s="72"/>
      <c r="P256" s="72"/>
      <c r="Q256" s="72"/>
      <c r="R256" s="238"/>
    </row>
    <row r="257" spans="1:18" s="193" customFormat="1" ht="12" x14ac:dyDescent="0.2">
      <c r="A257" s="72"/>
      <c r="B257" s="72"/>
      <c r="C257" s="72"/>
      <c r="D257" s="72"/>
      <c r="E257" s="72"/>
      <c r="F257" s="72"/>
      <c r="G257" s="72"/>
      <c r="H257" s="72"/>
      <c r="I257" s="72"/>
      <c r="J257" s="72"/>
      <c r="K257" s="72"/>
      <c r="L257" s="72"/>
      <c r="M257" s="72"/>
      <c r="N257" s="72"/>
      <c r="O257" s="72"/>
      <c r="P257" s="72"/>
      <c r="Q257" s="72"/>
      <c r="R257" s="238"/>
    </row>
    <row r="258" spans="1:18" s="193" customFormat="1" ht="12" x14ac:dyDescent="0.2">
      <c r="A258" s="72"/>
      <c r="B258" s="72"/>
      <c r="C258" s="72"/>
      <c r="D258" s="72"/>
      <c r="E258" s="72"/>
      <c r="F258" s="72"/>
      <c r="G258" s="72"/>
      <c r="H258" s="72"/>
      <c r="I258" s="72"/>
      <c r="J258" s="72"/>
      <c r="K258" s="72"/>
      <c r="L258" s="72"/>
      <c r="M258" s="72"/>
      <c r="N258" s="72"/>
      <c r="O258" s="72"/>
      <c r="P258" s="72"/>
      <c r="Q258" s="72"/>
      <c r="R258" s="238"/>
    </row>
    <row r="259" spans="1:18" s="193" customFormat="1" ht="12" x14ac:dyDescent="0.2">
      <c r="A259" s="72"/>
      <c r="B259" s="72"/>
      <c r="C259" s="72"/>
      <c r="D259" s="72"/>
      <c r="E259" s="72"/>
      <c r="F259" s="72"/>
      <c r="G259" s="72"/>
      <c r="H259" s="72"/>
      <c r="I259" s="72"/>
      <c r="J259" s="72"/>
      <c r="K259" s="72"/>
      <c r="L259" s="72"/>
      <c r="M259" s="72"/>
      <c r="N259" s="72"/>
      <c r="O259" s="72"/>
      <c r="P259" s="72"/>
      <c r="Q259" s="72"/>
      <c r="R259" s="238"/>
    </row>
    <row r="260" spans="1:18" x14ac:dyDescent="0.2">
      <c r="R260" s="239"/>
    </row>
    <row r="261" spans="1:18" x14ac:dyDescent="0.2">
      <c r="R261" s="239"/>
    </row>
    <row r="262" spans="1:18" x14ac:dyDescent="0.2">
      <c r="R262" s="239"/>
    </row>
    <row r="263" spans="1:18" x14ac:dyDescent="0.2">
      <c r="R263" s="239"/>
    </row>
    <row r="264" spans="1:18" x14ac:dyDescent="0.2">
      <c r="R264" s="239"/>
    </row>
    <row r="265" spans="1:18" x14ac:dyDescent="0.2">
      <c r="R265" s="239"/>
    </row>
    <row r="266" spans="1:18" x14ac:dyDescent="0.2">
      <c r="R266" s="239"/>
    </row>
    <row r="267" spans="1:18" x14ac:dyDescent="0.2">
      <c r="R267" s="239"/>
    </row>
    <row r="268" spans="1:18" x14ac:dyDescent="0.2">
      <c r="R268" s="239"/>
    </row>
    <row r="269" spans="1:18" x14ac:dyDescent="0.2">
      <c r="R269" s="239"/>
    </row>
    <row r="270" spans="1:18" x14ac:dyDescent="0.2">
      <c r="R270" s="239"/>
    </row>
    <row r="271" spans="1:18" x14ac:dyDescent="0.2">
      <c r="R271" s="239"/>
    </row>
    <row r="272" spans="1:18" x14ac:dyDescent="0.2">
      <c r="R272" s="239"/>
    </row>
    <row r="273" spans="18:18" x14ac:dyDescent="0.2">
      <c r="R273" s="239"/>
    </row>
    <row r="274" spans="18:18" x14ac:dyDescent="0.2">
      <c r="R274" s="239"/>
    </row>
    <row r="275" spans="18:18" x14ac:dyDescent="0.2">
      <c r="R275" s="239"/>
    </row>
    <row r="276" spans="18:18" x14ac:dyDescent="0.2">
      <c r="R276" s="239"/>
    </row>
    <row r="277" spans="18:18" x14ac:dyDescent="0.2">
      <c r="R277" s="239"/>
    </row>
    <row r="278" spans="18:18" x14ac:dyDescent="0.2">
      <c r="R278" s="239"/>
    </row>
    <row r="279" spans="18:18" x14ac:dyDescent="0.2">
      <c r="R279" s="239"/>
    </row>
    <row r="280" spans="18:18" x14ac:dyDescent="0.2">
      <c r="R280" s="239"/>
    </row>
    <row r="281" spans="18:18" x14ac:dyDescent="0.2">
      <c r="R281" s="239"/>
    </row>
    <row r="282" spans="18:18" x14ac:dyDescent="0.2">
      <c r="R282" s="239"/>
    </row>
    <row r="283" spans="18:18" x14ac:dyDescent="0.2">
      <c r="R283" s="239"/>
    </row>
    <row r="284" spans="18:18" x14ac:dyDescent="0.2">
      <c r="R284" s="239"/>
    </row>
    <row r="285" spans="18:18" x14ac:dyDescent="0.2">
      <c r="R285" s="239"/>
    </row>
    <row r="286" spans="18:18" x14ac:dyDescent="0.2">
      <c r="R286" s="239"/>
    </row>
    <row r="287" spans="18:18" x14ac:dyDescent="0.2">
      <c r="R287" s="239"/>
    </row>
    <row r="288" spans="18:18" x14ac:dyDescent="0.2">
      <c r="R288" s="239"/>
    </row>
    <row r="289" spans="18:18" x14ac:dyDescent="0.2">
      <c r="R289" s="239"/>
    </row>
    <row r="290" spans="18:18" x14ac:dyDescent="0.2">
      <c r="R290" s="239"/>
    </row>
    <row r="291" spans="18:18" x14ac:dyDescent="0.2">
      <c r="R291" s="239"/>
    </row>
    <row r="292" spans="18:18" x14ac:dyDescent="0.2">
      <c r="R292" s="239"/>
    </row>
    <row r="293" spans="18:18" x14ac:dyDescent="0.2">
      <c r="R293" s="239"/>
    </row>
    <row r="294" spans="18:18" x14ac:dyDescent="0.2">
      <c r="R294" s="239"/>
    </row>
    <row r="295" spans="18:18" x14ac:dyDescent="0.2">
      <c r="R295" s="239"/>
    </row>
    <row r="296" spans="18:18" x14ac:dyDescent="0.2">
      <c r="R296" s="239"/>
    </row>
    <row r="297" spans="18:18" x14ac:dyDescent="0.2">
      <c r="R297" s="239"/>
    </row>
    <row r="298" spans="18:18" x14ac:dyDescent="0.2">
      <c r="R298" s="239"/>
    </row>
    <row r="299" spans="18:18" x14ac:dyDescent="0.2">
      <c r="R299" s="239"/>
    </row>
    <row r="300" spans="18:18" x14ac:dyDescent="0.2">
      <c r="R300" s="239"/>
    </row>
    <row r="301" spans="18:18" x14ac:dyDescent="0.2">
      <c r="R301" s="239"/>
    </row>
    <row r="302" spans="18:18" x14ac:dyDescent="0.2">
      <c r="R302" s="239"/>
    </row>
    <row r="303" spans="18:18" x14ac:dyDescent="0.2">
      <c r="R303" s="239"/>
    </row>
    <row r="304" spans="18:18" x14ac:dyDescent="0.2">
      <c r="R304" s="239"/>
    </row>
    <row r="305" spans="18:18" x14ac:dyDescent="0.2">
      <c r="R305" s="239"/>
    </row>
    <row r="306" spans="18:18" x14ac:dyDescent="0.2">
      <c r="R306" s="239"/>
    </row>
    <row r="307" spans="18:18" x14ac:dyDescent="0.2">
      <c r="R307" s="239"/>
    </row>
    <row r="308" spans="18:18" x14ac:dyDescent="0.2">
      <c r="R308" s="239"/>
    </row>
    <row r="309" spans="18:18" x14ac:dyDescent="0.2">
      <c r="R309" s="239"/>
    </row>
    <row r="310" spans="18:18" x14ac:dyDescent="0.2">
      <c r="R310" s="239"/>
    </row>
    <row r="311" spans="18:18" x14ac:dyDescent="0.2">
      <c r="R311" s="239"/>
    </row>
    <row r="312" spans="18:18" x14ac:dyDescent="0.2">
      <c r="R312" s="239"/>
    </row>
    <row r="313" spans="18:18" x14ac:dyDescent="0.2">
      <c r="R313" s="239"/>
    </row>
    <row r="314" spans="18:18" x14ac:dyDescent="0.2">
      <c r="R314" s="239"/>
    </row>
    <row r="315" spans="18:18" x14ac:dyDescent="0.2">
      <c r="R315" s="239"/>
    </row>
    <row r="316" spans="18:18" x14ac:dyDescent="0.2">
      <c r="R316" s="239"/>
    </row>
    <row r="317" spans="18:18" x14ac:dyDescent="0.2">
      <c r="R317" s="239"/>
    </row>
    <row r="318" spans="18:18" x14ac:dyDescent="0.2">
      <c r="R318" s="239"/>
    </row>
    <row r="319" spans="18:18" x14ac:dyDescent="0.2">
      <c r="R319" s="239"/>
    </row>
    <row r="320" spans="18:18" x14ac:dyDescent="0.2">
      <c r="R320" s="239"/>
    </row>
    <row r="321" spans="18:18" x14ac:dyDescent="0.2">
      <c r="R321" s="239"/>
    </row>
    <row r="322" spans="18:18" x14ac:dyDescent="0.2">
      <c r="R322" s="239"/>
    </row>
    <row r="323" spans="18:18" x14ac:dyDescent="0.2">
      <c r="R323" s="239"/>
    </row>
    <row r="324" spans="18:18" x14ac:dyDescent="0.2">
      <c r="R324" s="239"/>
    </row>
    <row r="325" spans="18:18" x14ac:dyDescent="0.2">
      <c r="R325" s="239"/>
    </row>
    <row r="326" spans="18:18" x14ac:dyDescent="0.2">
      <c r="R326" s="239"/>
    </row>
    <row r="327" spans="18:18" x14ac:dyDescent="0.2">
      <c r="R327" s="239"/>
    </row>
    <row r="328" spans="18:18" x14ac:dyDescent="0.2">
      <c r="R328" s="239"/>
    </row>
    <row r="329" spans="18:18" x14ac:dyDescent="0.2">
      <c r="R329" s="239"/>
    </row>
    <row r="330" spans="18:18" x14ac:dyDescent="0.2">
      <c r="R330" s="239"/>
    </row>
    <row r="331" spans="18:18" x14ac:dyDescent="0.2">
      <c r="R331" s="239"/>
    </row>
    <row r="332" spans="18:18" x14ac:dyDescent="0.2">
      <c r="R332" s="239"/>
    </row>
    <row r="333" spans="18:18" x14ac:dyDescent="0.2">
      <c r="R333" s="239"/>
    </row>
    <row r="334" spans="18:18" x14ac:dyDescent="0.2">
      <c r="R334" s="239"/>
    </row>
    <row r="335" spans="18:18" x14ac:dyDescent="0.2">
      <c r="R335" s="239"/>
    </row>
    <row r="336" spans="18:18" x14ac:dyDescent="0.2">
      <c r="R336" s="239"/>
    </row>
    <row r="337" spans="18:18" x14ac:dyDescent="0.2">
      <c r="R337" s="239"/>
    </row>
    <row r="338" spans="18:18" x14ac:dyDescent="0.2">
      <c r="R338" s="239"/>
    </row>
    <row r="339" spans="18:18" x14ac:dyDescent="0.2">
      <c r="R339" s="239"/>
    </row>
    <row r="340" spans="18:18" x14ac:dyDescent="0.2">
      <c r="R340" s="239"/>
    </row>
    <row r="341" spans="18:18" x14ac:dyDescent="0.2">
      <c r="R341" s="239"/>
    </row>
    <row r="342" spans="18:18" x14ac:dyDescent="0.2">
      <c r="R342" s="239"/>
    </row>
    <row r="343" spans="18:18" x14ac:dyDescent="0.2">
      <c r="R343" s="239"/>
    </row>
    <row r="344" spans="18:18" x14ac:dyDescent="0.2">
      <c r="R344" s="239"/>
    </row>
    <row r="345" spans="18:18" x14ac:dyDescent="0.2">
      <c r="R345" s="239"/>
    </row>
    <row r="346" spans="18:18" x14ac:dyDescent="0.2">
      <c r="R346" s="239"/>
    </row>
    <row r="347" spans="18:18" x14ac:dyDescent="0.2">
      <c r="R347" s="239"/>
    </row>
    <row r="348" spans="18:18" x14ac:dyDescent="0.2">
      <c r="R348" s="239"/>
    </row>
    <row r="349" spans="18:18" x14ac:dyDescent="0.2">
      <c r="R349" s="239"/>
    </row>
    <row r="350" spans="18:18" x14ac:dyDescent="0.2">
      <c r="R350" s="239"/>
    </row>
    <row r="351" spans="18:18" x14ac:dyDescent="0.2">
      <c r="R351" s="239"/>
    </row>
    <row r="352" spans="18:18" x14ac:dyDescent="0.2">
      <c r="R352" s="239"/>
    </row>
    <row r="353" spans="18:18" x14ac:dyDescent="0.2">
      <c r="R353" s="239"/>
    </row>
    <row r="354" spans="18:18" x14ac:dyDescent="0.2">
      <c r="R354" s="239"/>
    </row>
    <row r="355" spans="18:18" x14ac:dyDescent="0.2">
      <c r="R355" s="239"/>
    </row>
    <row r="356" spans="18:18" x14ac:dyDescent="0.2">
      <c r="R356" s="239"/>
    </row>
    <row r="357" spans="18:18" x14ac:dyDescent="0.2">
      <c r="R357" s="239"/>
    </row>
    <row r="358" spans="18:18" x14ac:dyDescent="0.2">
      <c r="R358" s="239"/>
    </row>
    <row r="359" spans="18:18" x14ac:dyDescent="0.2">
      <c r="R359" s="239"/>
    </row>
    <row r="360" spans="18:18" x14ac:dyDescent="0.2">
      <c r="R360" s="239"/>
    </row>
    <row r="361" spans="18:18" x14ac:dyDescent="0.2">
      <c r="R361" s="239"/>
    </row>
    <row r="362" spans="18:18" x14ac:dyDescent="0.2">
      <c r="R362" s="239"/>
    </row>
    <row r="363" spans="18:18" x14ac:dyDescent="0.2">
      <c r="R363" s="239"/>
    </row>
    <row r="364" spans="18:18" x14ac:dyDescent="0.2">
      <c r="R364" s="239"/>
    </row>
    <row r="365" spans="18:18" x14ac:dyDescent="0.2">
      <c r="R365" s="239"/>
    </row>
    <row r="366" spans="18:18" x14ac:dyDescent="0.2">
      <c r="R366" s="239"/>
    </row>
    <row r="367" spans="18:18" x14ac:dyDescent="0.2">
      <c r="R367" s="239"/>
    </row>
    <row r="368" spans="18:18" x14ac:dyDescent="0.2">
      <c r="R368" s="239"/>
    </row>
    <row r="369" spans="18:18" x14ac:dyDescent="0.2">
      <c r="R369" s="239"/>
    </row>
    <row r="370" spans="18:18" x14ac:dyDescent="0.2">
      <c r="R370" s="239"/>
    </row>
    <row r="371" spans="18:18" x14ac:dyDescent="0.2">
      <c r="R371" s="239"/>
    </row>
    <row r="372" spans="18:18" x14ac:dyDescent="0.2">
      <c r="R372" s="239"/>
    </row>
    <row r="373" spans="18:18" x14ac:dyDescent="0.2">
      <c r="R373" s="239"/>
    </row>
    <row r="374" spans="18:18" x14ac:dyDescent="0.2">
      <c r="R374" s="239"/>
    </row>
    <row r="375" spans="18:18" x14ac:dyDescent="0.2">
      <c r="R375" s="239"/>
    </row>
    <row r="376" spans="18:18" x14ac:dyDescent="0.2">
      <c r="R376" s="239"/>
    </row>
    <row r="377" spans="18:18" x14ac:dyDescent="0.2">
      <c r="R377" s="239"/>
    </row>
    <row r="378" spans="18:18" x14ac:dyDescent="0.2">
      <c r="R378" s="239"/>
    </row>
    <row r="379" spans="18:18" x14ac:dyDescent="0.2">
      <c r="R379" s="239"/>
    </row>
    <row r="380" spans="18:18" x14ac:dyDescent="0.2">
      <c r="R380" s="239"/>
    </row>
    <row r="381" spans="18:18" x14ac:dyDescent="0.2">
      <c r="R381" s="239"/>
    </row>
    <row r="382" spans="18:18" x14ac:dyDescent="0.2">
      <c r="R382" s="239"/>
    </row>
    <row r="383" spans="18:18" x14ac:dyDescent="0.2">
      <c r="R383" s="239"/>
    </row>
    <row r="384" spans="18:18" x14ac:dyDescent="0.2">
      <c r="R384" s="239"/>
    </row>
    <row r="385" spans="18:18" x14ac:dyDescent="0.2">
      <c r="R385" s="239"/>
    </row>
    <row r="386" spans="18:18" x14ac:dyDescent="0.2">
      <c r="R386" s="239"/>
    </row>
    <row r="387" spans="18:18" x14ac:dyDescent="0.2">
      <c r="R387" s="239"/>
    </row>
    <row r="388" spans="18:18" x14ac:dyDescent="0.2">
      <c r="R388" s="239"/>
    </row>
    <row r="389" spans="18:18" x14ac:dyDescent="0.2">
      <c r="R389" s="239"/>
    </row>
    <row r="390" spans="18:18" x14ac:dyDescent="0.2">
      <c r="R390" s="239"/>
    </row>
    <row r="391" spans="18:18" x14ac:dyDescent="0.2">
      <c r="R391" s="239"/>
    </row>
    <row r="392" spans="18:18" x14ac:dyDescent="0.2">
      <c r="R392" s="239"/>
    </row>
    <row r="393" spans="18:18" x14ac:dyDescent="0.2">
      <c r="R393" s="239"/>
    </row>
    <row r="394" spans="18:18" x14ac:dyDescent="0.2">
      <c r="R394" s="239"/>
    </row>
    <row r="395" spans="18:18" x14ac:dyDescent="0.2">
      <c r="R395" s="239"/>
    </row>
    <row r="396" spans="18:18" x14ac:dyDescent="0.2">
      <c r="R396" s="239"/>
    </row>
    <row r="397" spans="18:18" x14ac:dyDescent="0.2">
      <c r="R397" s="239"/>
    </row>
    <row r="398" spans="18:18" x14ac:dyDescent="0.2">
      <c r="R398" s="239"/>
    </row>
    <row r="399" spans="18:18" x14ac:dyDescent="0.2">
      <c r="R399" s="239"/>
    </row>
    <row r="400" spans="18:18" x14ac:dyDescent="0.2">
      <c r="R400" s="239"/>
    </row>
    <row r="401" spans="18:18" x14ac:dyDescent="0.2">
      <c r="R401" s="239"/>
    </row>
    <row r="402" spans="18:18" x14ac:dyDescent="0.2">
      <c r="R402" s="239"/>
    </row>
    <row r="403" spans="18:18" x14ac:dyDescent="0.2">
      <c r="R403" s="239"/>
    </row>
    <row r="404" spans="18:18" x14ac:dyDescent="0.2">
      <c r="R404" s="239"/>
    </row>
    <row r="405" spans="18:18" x14ac:dyDescent="0.2">
      <c r="R405" s="239"/>
    </row>
    <row r="406" spans="18:18" x14ac:dyDescent="0.2">
      <c r="R406" s="239"/>
    </row>
    <row r="407" spans="18:18" x14ac:dyDescent="0.2">
      <c r="R407" s="239"/>
    </row>
    <row r="408" spans="18:18" x14ac:dyDescent="0.2">
      <c r="R408" s="239"/>
    </row>
    <row r="409" spans="18:18" x14ac:dyDescent="0.2">
      <c r="R409" s="239"/>
    </row>
    <row r="410" spans="18:18" x14ac:dyDescent="0.2">
      <c r="R410" s="239"/>
    </row>
    <row r="411" spans="18:18" x14ac:dyDescent="0.2">
      <c r="R411" s="239"/>
    </row>
    <row r="412" spans="18:18" x14ac:dyDescent="0.2">
      <c r="R412" s="239"/>
    </row>
    <row r="413" spans="18:18" x14ac:dyDescent="0.2">
      <c r="R413" s="239"/>
    </row>
    <row r="414" spans="18:18" x14ac:dyDescent="0.2">
      <c r="R414" s="239"/>
    </row>
    <row r="415" spans="18:18" x14ac:dyDescent="0.2">
      <c r="R415" s="239"/>
    </row>
    <row r="416" spans="18:18" x14ac:dyDescent="0.2">
      <c r="R416" s="239"/>
    </row>
    <row r="417" spans="18:18" x14ac:dyDescent="0.2">
      <c r="R417" s="239"/>
    </row>
    <row r="418" spans="18:18" x14ac:dyDescent="0.2">
      <c r="R418" s="239"/>
    </row>
    <row r="419" spans="18:18" x14ac:dyDescent="0.2">
      <c r="R419" s="239"/>
    </row>
    <row r="420" spans="18:18" x14ac:dyDescent="0.2">
      <c r="R420" s="239"/>
    </row>
    <row r="421" spans="18:18" x14ac:dyDescent="0.2">
      <c r="R421" s="239"/>
    </row>
    <row r="422" spans="18:18" x14ac:dyDescent="0.2">
      <c r="R422" s="239"/>
    </row>
    <row r="423" spans="18:18" x14ac:dyDescent="0.2">
      <c r="R423" s="239"/>
    </row>
    <row r="424" spans="18:18" x14ac:dyDescent="0.2">
      <c r="R424" s="239"/>
    </row>
    <row r="425" spans="18:18" x14ac:dyDescent="0.2">
      <c r="R425" s="239"/>
    </row>
    <row r="426" spans="18:18" x14ac:dyDescent="0.2">
      <c r="R426" s="239"/>
    </row>
    <row r="427" spans="18:18" x14ac:dyDescent="0.2">
      <c r="R427" s="239"/>
    </row>
    <row r="428" spans="18:18" x14ac:dyDescent="0.2">
      <c r="R428" s="239"/>
    </row>
    <row r="429" spans="18:18" x14ac:dyDescent="0.2">
      <c r="R429" s="239"/>
    </row>
    <row r="430" spans="18:18" x14ac:dyDescent="0.2">
      <c r="R430" s="239"/>
    </row>
    <row r="431" spans="18:18" x14ac:dyDescent="0.2">
      <c r="R431" s="239"/>
    </row>
    <row r="432" spans="18:18" x14ac:dyDescent="0.2">
      <c r="R432" s="239"/>
    </row>
    <row r="433" spans="18:18" x14ac:dyDescent="0.2">
      <c r="R433" s="239"/>
    </row>
    <row r="434" spans="18:18" x14ac:dyDescent="0.2">
      <c r="R434" s="239"/>
    </row>
    <row r="435" spans="18:18" x14ac:dyDescent="0.2">
      <c r="R435" s="239"/>
    </row>
    <row r="436" spans="18:18" x14ac:dyDescent="0.2">
      <c r="R436" s="239"/>
    </row>
    <row r="437" spans="18:18" x14ac:dyDescent="0.2">
      <c r="R437" s="239"/>
    </row>
    <row r="438" spans="18:18" x14ac:dyDescent="0.2">
      <c r="R438" s="239"/>
    </row>
    <row r="439" spans="18:18" x14ac:dyDescent="0.2">
      <c r="R439" s="239"/>
    </row>
    <row r="440" spans="18:18" x14ac:dyDescent="0.2">
      <c r="R440" s="239"/>
    </row>
    <row r="441" spans="18:18" x14ac:dyDescent="0.2">
      <c r="R441" s="239"/>
    </row>
    <row r="442" spans="18:18" x14ac:dyDescent="0.2">
      <c r="R442" s="239"/>
    </row>
    <row r="443" spans="18:18" x14ac:dyDescent="0.2">
      <c r="R443" s="239"/>
    </row>
    <row r="444" spans="18:18" x14ac:dyDescent="0.2">
      <c r="R444" s="239"/>
    </row>
    <row r="445" spans="18:18" x14ac:dyDescent="0.2">
      <c r="R445" s="239"/>
    </row>
    <row r="446" spans="18:18" x14ac:dyDescent="0.2">
      <c r="R446" s="239"/>
    </row>
    <row r="447" spans="18:18" x14ac:dyDescent="0.2">
      <c r="R447" s="239"/>
    </row>
    <row r="448" spans="18:18" x14ac:dyDescent="0.2">
      <c r="R448" s="239"/>
    </row>
    <row r="449" spans="18:18" x14ac:dyDescent="0.2">
      <c r="R449" s="239"/>
    </row>
    <row r="450" spans="18:18" x14ac:dyDescent="0.2">
      <c r="R450" s="239"/>
    </row>
    <row r="451" spans="18:18" x14ac:dyDescent="0.2">
      <c r="R451" s="239"/>
    </row>
    <row r="452" spans="18:18" x14ac:dyDescent="0.2">
      <c r="R452" s="239"/>
    </row>
    <row r="453" spans="18:18" x14ac:dyDescent="0.2">
      <c r="R453" s="239"/>
    </row>
    <row r="454" spans="18:18" x14ac:dyDescent="0.2">
      <c r="R454" s="239"/>
    </row>
    <row r="455" spans="18:18" x14ac:dyDescent="0.2">
      <c r="R455" s="239"/>
    </row>
    <row r="456" spans="18:18" x14ac:dyDescent="0.2">
      <c r="R456" s="239"/>
    </row>
    <row r="457" spans="18:18" x14ac:dyDescent="0.2">
      <c r="R457" s="239"/>
    </row>
    <row r="458" spans="18:18" x14ac:dyDescent="0.2">
      <c r="R458" s="239"/>
    </row>
    <row r="459" spans="18:18" x14ac:dyDescent="0.2">
      <c r="R459" s="239"/>
    </row>
    <row r="460" spans="18:18" x14ac:dyDescent="0.2">
      <c r="R460" s="239"/>
    </row>
    <row r="461" spans="18:18" x14ac:dyDescent="0.2">
      <c r="R461" s="239"/>
    </row>
    <row r="462" spans="18:18" x14ac:dyDescent="0.2">
      <c r="R462" s="239"/>
    </row>
    <row r="463" spans="18:18" x14ac:dyDescent="0.2">
      <c r="R463" s="239"/>
    </row>
    <row r="464" spans="18:18" x14ac:dyDescent="0.2">
      <c r="R464" s="239"/>
    </row>
    <row r="465" spans="18:18" x14ac:dyDescent="0.2">
      <c r="R465" s="239"/>
    </row>
    <row r="466" spans="18:18" x14ac:dyDescent="0.2">
      <c r="R466" s="239"/>
    </row>
    <row r="467" spans="18:18" x14ac:dyDescent="0.2">
      <c r="R467" s="239"/>
    </row>
    <row r="468" spans="18:18" x14ac:dyDescent="0.2">
      <c r="R468" s="239"/>
    </row>
    <row r="469" spans="18:18" x14ac:dyDescent="0.2">
      <c r="R469" s="239"/>
    </row>
    <row r="470" spans="18:18" x14ac:dyDescent="0.2">
      <c r="R470" s="239"/>
    </row>
    <row r="471" spans="18:18" x14ac:dyDescent="0.2">
      <c r="R471" s="239"/>
    </row>
    <row r="472" spans="18:18" x14ac:dyDescent="0.2">
      <c r="R472" s="239"/>
    </row>
    <row r="473" spans="18:18" x14ac:dyDescent="0.2">
      <c r="R473" s="239"/>
    </row>
    <row r="474" spans="18:18" x14ac:dyDescent="0.2">
      <c r="R474" s="239"/>
    </row>
    <row r="475" spans="18:18" x14ac:dyDescent="0.2">
      <c r="R475" s="239"/>
    </row>
    <row r="476" spans="18:18" x14ac:dyDescent="0.2">
      <c r="R476" s="239"/>
    </row>
    <row r="477" spans="18:18" x14ac:dyDescent="0.2">
      <c r="R477" s="239"/>
    </row>
    <row r="478" spans="18:18" x14ac:dyDescent="0.2">
      <c r="R478" s="239"/>
    </row>
    <row r="479" spans="18:18" x14ac:dyDescent="0.2">
      <c r="R479" s="239"/>
    </row>
    <row r="480" spans="18:18" x14ac:dyDescent="0.2">
      <c r="R480" s="239"/>
    </row>
    <row r="481" spans="18:18" x14ac:dyDescent="0.2">
      <c r="R481" s="239"/>
    </row>
    <row r="482" spans="18:18" x14ac:dyDescent="0.2">
      <c r="R482" s="239"/>
    </row>
    <row r="483" spans="18:18" x14ac:dyDescent="0.2">
      <c r="R483" s="239"/>
    </row>
    <row r="484" spans="18:18" x14ac:dyDescent="0.2">
      <c r="R484" s="239"/>
    </row>
    <row r="485" spans="18:18" x14ac:dyDescent="0.2">
      <c r="R485" s="239"/>
    </row>
    <row r="486" spans="18:18" x14ac:dyDescent="0.2">
      <c r="R486" s="239"/>
    </row>
    <row r="487" spans="18:18" x14ac:dyDescent="0.2">
      <c r="R487" s="239"/>
    </row>
    <row r="488" spans="18:18" x14ac:dyDescent="0.2">
      <c r="R488" s="239"/>
    </row>
    <row r="489" spans="18:18" x14ac:dyDescent="0.2">
      <c r="R489" s="239"/>
    </row>
    <row r="490" spans="18:18" x14ac:dyDescent="0.2">
      <c r="R490" s="239"/>
    </row>
    <row r="491" spans="18:18" x14ac:dyDescent="0.2">
      <c r="R491" s="239"/>
    </row>
    <row r="492" spans="18:18" x14ac:dyDescent="0.2">
      <c r="R492" s="239"/>
    </row>
    <row r="493" spans="18:18" x14ac:dyDescent="0.2">
      <c r="R493" s="239"/>
    </row>
    <row r="494" spans="18:18" x14ac:dyDescent="0.2">
      <c r="R494" s="239"/>
    </row>
    <row r="495" spans="18:18" x14ac:dyDescent="0.2">
      <c r="R495" s="239"/>
    </row>
    <row r="496" spans="18:18" x14ac:dyDescent="0.2">
      <c r="R496" s="239"/>
    </row>
    <row r="497" spans="18:18" x14ac:dyDescent="0.2">
      <c r="R497" s="239"/>
    </row>
    <row r="498" spans="18:18" x14ac:dyDescent="0.2">
      <c r="R498" s="239"/>
    </row>
    <row r="499" spans="18:18" x14ac:dyDescent="0.2">
      <c r="R499" s="239"/>
    </row>
    <row r="500" spans="18:18" x14ac:dyDescent="0.2">
      <c r="R500" s="239"/>
    </row>
    <row r="501" spans="18:18" x14ac:dyDescent="0.2">
      <c r="R501" s="239"/>
    </row>
    <row r="502" spans="18:18" x14ac:dyDescent="0.2">
      <c r="R502" s="239"/>
    </row>
    <row r="503" spans="18:18" x14ac:dyDescent="0.2">
      <c r="R503" s="239"/>
    </row>
    <row r="504" spans="18:18" x14ac:dyDescent="0.2">
      <c r="R504" s="239"/>
    </row>
    <row r="505" spans="18:18" x14ac:dyDescent="0.2">
      <c r="R505" s="239"/>
    </row>
    <row r="506" spans="18:18" x14ac:dyDescent="0.2">
      <c r="R506" s="239"/>
    </row>
    <row r="507" spans="18:18" x14ac:dyDescent="0.2">
      <c r="R507" s="239"/>
    </row>
    <row r="508" spans="18:18" x14ac:dyDescent="0.2">
      <c r="R508" s="239"/>
    </row>
    <row r="509" spans="18:18" x14ac:dyDescent="0.2">
      <c r="R509" s="239"/>
    </row>
    <row r="510" spans="18:18" x14ac:dyDescent="0.2">
      <c r="R510" s="239"/>
    </row>
    <row r="511" spans="18:18" x14ac:dyDescent="0.2">
      <c r="R511" s="239"/>
    </row>
    <row r="512" spans="18:18" x14ac:dyDescent="0.2">
      <c r="R512" s="239"/>
    </row>
    <row r="513" spans="18:18" x14ac:dyDescent="0.2">
      <c r="R513" s="239"/>
    </row>
    <row r="514" spans="18:18" x14ac:dyDescent="0.2">
      <c r="R514" s="239"/>
    </row>
    <row r="515" spans="18:18" x14ac:dyDescent="0.2">
      <c r="R515" s="239"/>
    </row>
    <row r="516" spans="18:18" x14ac:dyDescent="0.2">
      <c r="R516" s="239"/>
    </row>
    <row r="517" spans="18:18" x14ac:dyDescent="0.2">
      <c r="R517" s="239"/>
    </row>
    <row r="518" spans="18:18" x14ac:dyDescent="0.2">
      <c r="R518" s="239"/>
    </row>
    <row r="519" spans="18:18" x14ac:dyDescent="0.2">
      <c r="R519" s="239"/>
    </row>
    <row r="520" spans="18:18" x14ac:dyDescent="0.2">
      <c r="R520" s="239"/>
    </row>
    <row r="521" spans="18:18" x14ac:dyDescent="0.2">
      <c r="R521" s="239"/>
    </row>
    <row r="522" spans="18:18" x14ac:dyDescent="0.2">
      <c r="R522" s="239"/>
    </row>
    <row r="523" spans="18:18" x14ac:dyDescent="0.2">
      <c r="R523" s="239"/>
    </row>
    <row r="524" spans="18:18" x14ac:dyDescent="0.2">
      <c r="R524" s="239"/>
    </row>
    <row r="525" spans="18:18" x14ac:dyDescent="0.2">
      <c r="R525" s="239"/>
    </row>
    <row r="526" spans="18:18" x14ac:dyDescent="0.2">
      <c r="R526" s="239"/>
    </row>
    <row r="527" spans="18:18" x14ac:dyDescent="0.2">
      <c r="R527" s="239"/>
    </row>
    <row r="528" spans="18:18" x14ac:dyDescent="0.2">
      <c r="R528" s="239"/>
    </row>
    <row r="529" spans="18:18" x14ac:dyDescent="0.2">
      <c r="R529" s="239"/>
    </row>
    <row r="530" spans="18:18" x14ac:dyDescent="0.2">
      <c r="R530" s="239"/>
    </row>
    <row r="531" spans="18:18" x14ac:dyDescent="0.2">
      <c r="R531" s="239"/>
    </row>
    <row r="532" spans="18:18" x14ac:dyDescent="0.2">
      <c r="R532" s="239"/>
    </row>
    <row r="533" spans="18:18" x14ac:dyDescent="0.2">
      <c r="R533" s="239"/>
    </row>
    <row r="534" spans="18:18" x14ac:dyDescent="0.2">
      <c r="R534" s="239"/>
    </row>
    <row r="535" spans="18:18" x14ac:dyDescent="0.2">
      <c r="R535" s="239"/>
    </row>
    <row r="536" spans="18:18" x14ac:dyDescent="0.2">
      <c r="R536" s="239"/>
    </row>
    <row r="537" spans="18:18" x14ac:dyDescent="0.2">
      <c r="R537" s="239"/>
    </row>
    <row r="538" spans="18:18" x14ac:dyDescent="0.2">
      <c r="R538" s="239"/>
    </row>
    <row r="539" spans="18:18" x14ac:dyDescent="0.2">
      <c r="R539" s="239"/>
    </row>
    <row r="540" spans="18:18" x14ac:dyDescent="0.2">
      <c r="R540" s="239"/>
    </row>
    <row r="541" spans="18:18" x14ac:dyDescent="0.2">
      <c r="R541" s="239"/>
    </row>
    <row r="542" spans="18:18" x14ac:dyDescent="0.2">
      <c r="R542" s="239"/>
    </row>
    <row r="543" spans="18:18" x14ac:dyDescent="0.2">
      <c r="R543" s="239"/>
    </row>
    <row r="544" spans="18:18" x14ac:dyDescent="0.2">
      <c r="R544" s="239"/>
    </row>
    <row r="545" spans="18:18" x14ac:dyDescent="0.2">
      <c r="R545" s="239"/>
    </row>
    <row r="546" spans="18:18" x14ac:dyDescent="0.2">
      <c r="R546" s="239"/>
    </row>
    <row r="547" spans="18:18" x14ac:dyDescent="0.2">
      <c r="R547" s="239"/>
    </row>
    <row r="548" spans="18:18" x14ac:dyDescent="0.2">
      <c r="R548" s="239"/>
    </row>
    <row r="549" spans="18:18" x14ac:dyDescent="0.2">
      <c r="R549" s="239"/>
    </row>
    <row r="550" spans="18:18" x14ac:dyDescent="0.2">
      <c r="R550" s="239"/>
    </row>
    <row r="551" spans="18:18" x14ac:dyDescent="0.2">
      <c r="R551" s="239"/>
    </row>
    <row r="552" spans="18:18" x14ac:dyDescent="0.2">
      <c r="R552" s="239"/>
    </row>
    <row r="553" spans="18:18" x14ac:dyDescent="0.2">
      <c r="R553" s="239"/>
    </row>
    <row r="554" spans="18:18" x14ac:dyDescent="0.2">
      <c r="R554" s="239"/>
    </row>
    <row r="555" spans="18:18" x14ac:dyDescent="0.2">
      <c r="R555" s="239"/>
    </row>
    <row r="556" spans="18:18" x14ac:dyDescent="0.2">
      <c r="R556" s="239"/>
    </row>
    <row r="557" spans="18:18" x14ac:dyDescent="0.2">
      <c r="R557" s="239"/>
    </row>
    <row r="558" spans="18:18" x14ac:dyDescent="0.2">
      <c r="R558" s="239"/>
    </row>
    <row r="559" spans="18:18" x14ac:dyDescent="0.2">
      <c r="R559" s="239"/>
    </row>
    <row r="560" spans="18:18" x14ac:dyDescent="0.2">
      <c r="R560" s="239"/>
    </row>
    <row r="561" spans="18:18" x14ac:dyDescent="0.2">
      <c r="R561" s="239"/>
    </row>
    <row r="562" spans="18:18" x14ac:dyDescent="0.2">
      <c r="R562" s="239"/>
    </row>
    <row r="563" spans="18:18" x14ac:dyDescent="0.2">
      <c r="R563" s="239"/>
    </row>
    <row r="564" spans="18:18" x14ac:dyDescent="0.2">
      <c r="R564" s="239"/>
    </row>
    <row r="565" spans="18:18" x14ac:dyDescent="0.2">
      <c r="R565" s="239"/>
    </row>
    <row r="566" spans="18:18" x14ac:dyDescent="0.2">
      <c r="R566" s="239"/>
    </row>
    <row r="567" spans="18:18" x14ac:dyDescent="0.2">
      <c r="R567" s="239"/>
    </row>
    <row r="568" spans="18:18" x14ac:dyDescent="0.2">
      <c r="R568" s="239"/>
    </row>
    <row r="569" spans="18:18" x14ac:dyDescent="0.2">
      <c r="R569" s="239"/>
    </row>
    <row r="570" spans="18:18" x14ac:dyDescent="0.2">
      <c r="R570" s="239"/>
    </row>
    <row r="571" spans="18:18" x14ac:dyDescent="0.2">
      <c r="R571" s="239"/>
    </row>
    <row r="572" spans="18:18" x14ac:dyDescent="0.2">
      <c r="R572" s="239"/>
    </row>
    <row r="573" spans="18:18" x14ac:dyDescent="0.2">
      <c r="R573" s="239"/>
    </row>
    <row r="574" spans="18:18" x14ac:dyDescent="0.2">
      <c r="R574" s="239"/>
    </row>
    <row r="575" spans="18:18" x14ac:dyDescent="0.2">
      <c r="R575" s="239"/>
    </row>
    <row r="576" spans="18:18" x14ac:dyDescent="0.2">
      <c r="R576" s="239"/>
    </row>
    <row r="577" spans="18:18" x14ac:dyDescent="0.2">
      <c r="R577" s="239"/>
    </row>
    <row r="578" spans="18:18" x14ac:dyDescent="0.2">
      <c r="R578" s="239"/>
    </row>
    <row r="579" spans="18:18" x14ac:dyDescent="0.2">
      <c r="R579" s="239"/>
    </row>
    <row r="580" spans="18:18" x14ac:dyDescent="0.2">
      <c r="R580" s="239"/>
    </row>
    <row r="581" spans="18:18" x14ac:dyDescent="0.2">
      <c r="R581" s="239"/>
    </row>
    <row r="582" spans="18:18" x14ac:dyDescent="0.2">
      <c r="R582" s="239"/>
    </row>
    <row r="583" spans="18:18" x14ac:dyDescent="0.2">
      <c r="R583" s="239"/>
    </row>
    <row r="584" spans="18:18" x14ac:dyDescent="0.2">
      <c r="R584" s="239"/>
    </row>
    <row r="585" spans="18:18" x14ac:dyDescent="0.2">
      <c r="R585" s="239"/>
    </row>
    <row r="586" spans="18:18" x14ac:dyDescent="0.2">
      <c r="R586" s="239"/>
    </row>
    <row r="587" spans="18:18" x14ac:dyDescent="0.2">
      <c r="R587" s="239"/>
    </row>
    <row r="588" spans="18:18" x14ac:dyDescent="0.2">
      <c r="R588" s="239"/>
    </row>
    <row r="589" spans="18:18" x14ac:dyDescent="0.2">
      <c r="R589" s="239"/>
    </row>
    <row r="590" spans="18:18" x14ac:dyDescent="0.2">
      <c r="R590" s="239"/>
    </row>
    <row r="591" spans="18:18" x14ac:dyDescent="0.2">
      <c r="R591" s="239"/>
    </row>
    <row r="592" spans="18:18" x14ac:dyDescent="0.2">
      <c r="R592" s="239"/>
    </row>
    <row r="593" spans="18:18" x14ac:dyDescent="0.2">
      <c r="R593" s="239"/>
    </row>
    <row r="594" spans="18:18" x14ac:dyDescent="0.2">
      <c r="R594" s="239"/>
    </row>
    <row r="595" spans="18:18" x14ac:dyDescent="0.2">
      <c r="R595" s="239"/>
    </row>
    <row r="596" spans="18:18" x14ac:dyDescent="0.2">
      <c r="R596" s="239"/>
    </row>
    <row r="597" spans="18:18" x14ac:dyDescent="0.2">
      <c r="R597" s="239"/>
    </row>
    <row r="598" spans="18:18" x14ac:dyDescent="0.2">
      <c r="R598" s="239"/>
    </row>
    <row r="599" spans="18:18" x14ac:dyDescent="0.2">
      <c r="R599" s="239"/>
    </row>
    <row r="600" spans="18:18" x14ac:dyDescent="0.2">
      <c r="R600" s="239"/>
    </row>
    <row r="601" spans="18:18" x14ac:dyDescent="0.2">
      <c r="R601" s="239"/>
    </row>
    <row r="602" spans="18:18" x14ac:dyDescent="0.2">
      <c r="R602" s="239"/>
    </row>
    <row r="603" spans="18:18" x14ac:dyDescent="0.2">
      <c r="R603" s="239"/>
    </row>
    <row r="604" spans="18:18" x14ac:dyDescent="0.2">
      <c r="R604" s="239"/>
    </row>
    <row r="605" spans="18:18" x14ac:dyDescent="0.2">
      <c r="R605" s="239"/>
    </row>
    <row r="606" spans="18:18" x14ac:dyDescent="0.2">
      <c r="R606" s="239"/>
    </row>
    <row r="607" spans="18:18" x14ac:dyDescent="0.2">
      <c r="R607" s="239"/>
    </row>
    <row r="608" spans="18:18" x14ac:dyDescent="0.2">
      <c r="R608" s="239"/>
    </row>
    <row r="609" spans="18:18" x14ac:dyDescent="0.2">
      <c r="R609" s="239"/>
    </row>
    <row r="610" spans="18:18" x14ac:dyDescent="0.2">
      <c r="R610" s="239"/>
    </row>
    <row r="611" spans="18:18" x14ac:dyDescent="0.2">
      <c r="R611" s="239"/>
    </row>
    <row r="612" spans="18:18" x14ac:dyDescent="0.2">
      <c r="R612" s="239"/>
    </row>
    <row r="613" spans="18:18" x14ac:dyDescent="0.2">
      <c r="R613" s="239"/>
    </row>
    <row r="614" spans="18:18" x14ac:dyDescent="0.2">
      <c r="R614" s="239"/>
    </row>
    <row r="615" spans="18:18" x14ac:dyDescent="0.2">
      <c r="R615" s="239"/>
    </row>
    <row r="616" spans="18:18" x14ac:dyDescent="0.2">
      <c r="R616" s="239"/>
    </row>
    <row r="617" spans="18:18" x14ac:dyDescent="0.2">
      <c r="R617" s="239"/>
    </row>
    <row r="618" spans="18:18" x14ac:dyDescent="0.2">
      <c r="R618" s="239"/>
    </row>
    <row r="619" spans="18:18" x14ac:dyDescent="0.2">
      <c r="R619" s="239"/>
    </row>
    <row r="620" spans="18:18" x14ac:dyDescent="0.2">
      <c r="R620" s="239"/>
    </row>
    <row r="621" spans="18:18" x14ac:dyDescent="0.2">
      <c r="R621" s="239"/>
    </row>
    <row r="622" spans="18:18" x14ac:dyDescent="0.2">
      <c r="R622" s="239"/>
    </row>
    <row r="623" spans="18:18" x14ac:dyDescent="0.2">
      <c r="R623" s="239"/>
    </row>
    <row r="624" spans="18:18" x14ac:dyDescent="0.2">
      <c r="R624" s="239"/>
    </row>
    <row r="625" spans="18:18" x14ac:dyDescent="0.2">
      <c r="R625" s="239"/>
    </row>
    <row r="626" spans="18:18" x14ac:dyDescent="0.2">
      <c r="R626" s="239"/>
    </row>
    <row r="627" spans="18:18" x14ac:dyDescent="0.2">
      <c r="R627" s="239"/>
    </row>
    <row r="628" spans="18:18" x14ac:dyDescent="0.2">
      <c r="R628" s="239"/>
    </row>
    <row r="629" spans="18:18" x14ac:dyDescent="0.2">
      <c r="R629" s="239"/>
    </row>
    <row r="630" spans="18:18" x14ac:dyDescent="0.2">
      <c r="R630" s="239"/>
    </row>
    <row r="631" spans="18:18" x14ac:dyDescent="0.2">
      <c r="R631" s="239"/>
    </row>
    <row r="632" spans="18:18" x14ac:dyDescent="0.2">
      <c r="R632" s="239"/>
    </row>
    <row r="633" spans="18:18" x14ac:dyDescent="0.2">
      <c r="R633" s="239"/>
    </row>
    <row r="634" spans="18:18" x14ac:dyDescent="0.2">
      <c r="R634" s="239"/>
    </row>
    <row r="635" spans="18:18" x14ac:dyDescent="0.2">
      <c r="R635" s="239"/>
    </row>
    <row r="636" spans="18:18" x14ac:dyDescent="0.2">
      <c r="R636" s="239"/>
    </row>
    <row r="637" spans="18:18" x14ac:dyDescent="0.2">
      <c r="R637" s="239"/>
    </row>
    <row r="638" spans="18:18" x14ac:dyDescent="0.2">
      <c r="R638" s="239"/>
    </row>
    <row r="639" spans="18:18" x14ac:dyDescent="0.2">
      <c r="R639" s="239"/>
    </row>
    <row r="640" spans="18:18" x14ac:dyDescent="0.2">
      <c r="R640" s="239"/>
    </row>
    <row r="641" spans="18:18" x14ac:dyDescent="0.2">
      <c r="R641" s="239"/>
    </row>
    <row r="642" spans="18:18" x14ac:dyDescent="0.2">
      <c r="R642" s="239"/>
    </row>
    <row r="643" spans="18:18" x14ac:dyDescent="0.2">
      <c r="R643" s="239"/>
    </row>
    <row r="644" spans="18:18" x14ac:dyDescent="0.2">
      <c r="R644" s="239"/>
    </row>
    <row r="645" spans="18:18" x14ac:dyDescent="0.2">
      <c r="R645" s="239"/>
    </row>
    <row r="646" spans="18:18" x14ac:dyDescent="0.2">
      <c r="R646" s="239"/>
    </row>
  </sheetData>
  <mergeCells count="29">
    <mergeCell ref="R5:R6"/>
    <mergeCell ref="A8:I8"/>
    <mergeCell ref="K8:S8"/>
    <mergeCell ref="C37:I37"/>
    <mergeCell ref="C67:I67"/>
    <mergeCell ref="M37:S37"/>
    <mergeCell ref="M67:S67"/>
    <mergeCell ref="A38:I38"/>
    <mergeCell ref="E5:E6"/>
    <mergeCell ref="K5:L7"/>
    <mergeCell ref="Q5:Q6"/>
    <mergeCell ref="M7:S7"/>
    <mergeCell ref="S5:S6"/>
    <mergeCell ref="G5:G6"/>
    <mergeCell ref="N5:N6"/>
    <mergeCell ref="O5:O6"/>
    <mergeCell ref="A68:I68"/>
    <mergeCell ref="A76:I76"/>
    <mergeCell ref="K38:S38"/>
    <mergeCell ref="K68:S68"/>
    <mergeCell ref="K76:S76"/>
    <mergeCell ref="P5:P6"/>
    <mergeCell ref="A5:B7"/>
    <mergeCell ref="I5:I6"/>
    <mergeCell ref="M5:M6"/>
    <mergeCell ref="C5:C6"/>
    <mergeCell ref="H5:H6"/>
    <mergeCell ref="D5:D6"/>
    <mergeCell ref="F5:F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 enableFormatConditionsCalculation="0">
    <pageSetUpPr fitToPage="1"/>
  </sheetPr>
  <dimension ref="A1:S132"/>
  <sheetViews>
    <sheetView showGridLines="0" zoomScaleNormal="100" zoomScaleSheetLayoutView="10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7" customWidth="1" collapsed="1"/>
    <col min="12" max="12" width="1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228" customFormat="1" ht="20.100000000000001" customHeight="1" x14ac:dyDescent="0.2">
      <c r="A1" s="159" t="s">
        <v>121</v>
      </c>
      <c r="B1" s="227"/>
      <c r="C1" s="227"/>
      <c r="D1" s="227"/>
      <c r="F1" s="227"/>
      <c r="K1" s="159" t="s">
        <v>121</v>
      </c>
      <c r="O1" s="159"/>
      <c r="P1" s="159"/>
      <c r="Q1" s="159"/>
      <c r="R1" s="229"/>
      <c r="S1" s="229"/>
    </row>
    <row r="2" spans="1:19" s="232" customFormat="1" ht="20.100000000000001" customHeight="1" x14ac:dyDescent="0.25">
      <c r="A2" s="161" t="s">
        <v>810</v>
      </c>
      <c r="B2" s="230"/>
      <c r="C2" s="230"/>
      <c r="D2" s="230"/>
      <c r="E2" s="231"/>
      <c r="F2" s="230"/>
      <c r="H2" s="231"/>
      <c r="J2" s="233"/>
      <c r="K2" s="161" t="s">
        <v>810</v>
      </c>
      <c r="O2" s="234"/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1"/>
      <c r="F3" s="230"/>
      <c r="H3" s="231"/>
      <c r="J3" s="233"/>
      <c r="K3" s="161"/>
      <c r="O3" s="234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K7" s="1176"/>
      <c r="L7" s="1215"/>
      <c r="M7" s="173"/>
      <c r="N7" s="225" t="s">
        <v>301</v>
      </c>
      <c r="O7" s="225"/>
      <c r="P7" s="225"/>
      <c r="Q7" s="225"/>
      <c r="R7" s="225"/>
      <c r="S7" s="224"/>
    </row>
    <row r="8" spans="1:19" s="11" customFormat="1" ht="39.950000000000003" customHeight="1" x14ac:dyDescent="0.2">
      <c r="A8" s="1133" t="s">
        <v>214</v>
      </c>
      <c r="B8" s="1154"/>
      <c r="C8" s="1154"/>
      <c r="D8" s="1154"/>
      <c r="E8" s="1154"/>
      <c r="F8" s="1154"/>
      <c r="G8" s="1154"/>
      <c r="H8" s="1154"/>
      <c r="I8" s="1154"/>
      <c r="K8" s="1133" t="s">
        <v>215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60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58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1608.1069299999999</v>
      </c>
      <c r="D18" s="18">
        <v>143.87334000000001</v>
      </c>
      <c r="E18" s="18">
        <v>261.86588999999998</v>
      </c>
      <c r="F18" s="18">
        <v>3.94109</v>
      </c>
      <c r="G18" s="18">
        <v>281.90694999999999</v>
      </c>
      <c r="H18" s="18">
        <v>24.28444</v>
      </c>
      <c r="I18" s="18">
        <v>413.84413999999998</v>
      </c>
      <c r="K18" s="10" t="s">
        <v>55</v>
      </c>
      <c r="L18" s="39"/>
      <c r="M18" s="20">
        <v>120.41418</v>
      </c>
      <c r="N18" s="18">
        <v>114.55422</v>
      </c>
      <c r="O18" s="18">
        <v>0</v>
      </c>
      <c r="P18" s="18">
        <v>104.92885</v>
      </c>
      <c r="Q18" s="18">
        <v>46.9236</v>
      </c>
      <c r="R18" s="18">
        <v>6.96</v>
      </c>
      <c r="S18" s="18">
        <v>84.610249999999994</v>
      </c>
    </row>
    <row r="19" spans="1:19" s="6" customFormat="1" x14ac:dyDescent="0.2">
      <c r="A19" s="37" t="s">
        <v>58</v>
      </c>
      <c r="B19" s="39"/>
      <c r="C19" s="20">
        <v>1608.1069299999999</v>
      </c>
      <c r="D19" s="18">
        <v>143.87334000000001</v>
      </c>
      <c r="E19" s="18">
        <v>261.86588999999998</v>
      </c>
      <c r="F19" s="18">
        <v>3.94109</v>
      </c>
      <c r="G19" s="18">
        <v>281.90694999999999</v>
      </c>
      <c r="H19" s="18">
        <v>24.28444</v>
      </c>
      <c r="I19" s="18">
        <v>413.84413999999998</v>
      </c>
      <c r="K19" s="37" t="s">
        <v>58</v>
      </c>
      <c r="L19" s="39"/>
      <c r="M19" s="20">
        <v>120.41418</v>
      </c>
      <c r="N19" s="18">
        <v>114.55422</v>
      </c>
      <c r="O19" s="18">
        <v>0</v>
      </c>
      <c r="P19" s="18">
        <v>104.92885</v>
      </c>
      <c r="Q19" s="18">
        <v>46.9236</v>
      </c>
      <c r="R19" s="18">
        <v>6.96</v>
      </c>
      <c r="S19" s="18">
        <v>84.610249999999994</v>
      </c>
    </row>
    <row r="20" spans="1:19" s="6" customFormat="1" x14ac:dyDescent="0.2">
      <c r="A20" s="37" t="s">
        <v>97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4.4400000000000004</v>
      </c>
      <c r="D21" s="18">
        <v>4.4400000000000004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56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58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1612.54693</v>
      </c>
      <c r="D25" s="22">
        <v>148.31334000000001</v>
      </c>
      <c r="E25" s="22">
        <v>261.86588999999998</v>
      </c>
      <c r="F25" s="22">
        <v>3.94109</v>
      </c>
      <c r="G25" s="22">
        <v>281.90694999999999</v>
      </c>
      <c r="H25" s="22">
        <v>24.28444</v>
      </c>
      <c r="I25" s="22">
        <v>413.84413999999998</v>
      </c>
      <c r="K25" s="13" t="s">
        <v>14</v>
      </c>
      <c r="L25" s="39"/>
      <c r="M25" s="45">
        <v>120.41418</v>
      </c>
      <c r="N25" s="22">
        <v>114.55422</v>
      </c>
      <c r="O25" s="22">
        <v>0</v>
      </c>
      <c r="P25" s="22">
        <v>104.92885</v>
      </c>
      <c r="Q25" s="22">
        <v>46.9236</v>
      </c>
      <c r="R25" s="22">
        <v>6.96</v>
      </c>
      <c r="S25" s="22">
        <v>84.610249999999994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1612.54693</v>
      </c>
      <c r="D28" s="56">
        <v>148.31334000000001</v>
      </c>
      <c r="E28" s="56">
        <v>261.86588999999998</v>
      </c>
      <c r="F28" s="56">
        <v>3.94109</v>
      </c>
      <c r="G28" s="56">
        <v>281.90694999999999</v>
      </c>
      <c r="H28" s="56">
        <v>24.28444</v>
      </c>
      <c r="I28" s="56">
        <v>413.84413999999998</v>
      </c>
      <c r="K28" s="93" t="s">
        <v>70</v>
      </c>
      <c r="L28" s="39"/>
      <c r="M28" s="55">
        <v>120.41418</v>
      </c>
      <c r="N28" s="56">
        <v>114.55422</v>
      </c>
      <c r="O28" s="56">
        <v>0</v>
      </c>
      <c r="P28" s="56">
        <v>104.92885</v>
      </c>
      <c r="Q28" s="56">
        <v>46.9236</v>
      </c>
      <c r="R28" s="56">
        <v>6.96</v>
      </c>
      <c r="S28" s="56">
        <v>84.610249999999994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62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2.538E-2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2.538E-2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9.6866299999999992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8.0945999999999998</v>
      </c>
      <c r="K32" s="10" t="s">
        <v>16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1.5920300000000001</v>
      </c>
    </row>
    <row r="33" spans="1:19" s="6" customFormat="1" x14ac:dyDescent="0.2">
      <c r="A33" s="10" t="s">
        <v>63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63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14.172689999999999</v>
      </c>
      <c r="D36" s="18">
        <v>8.7635900000000007</v>
      </c>
      <c r="E36" s="18">
        <v>5.2460500000000003</v>
      </c>
      <c r="F36" s="18">
        <v>0</v>
      </c>
      <c r="G36" s="18">
        <v>0</v>
      </c>
      <c r="H36" s="18">
        <v>0</v>
      </c>
      <c r="I36" s="18">
        <v>0</v>
      </c>
      <c r="K36" s="10" t="s">
        <v>65</v>
      </c>
      <c r="L36" s="39"/>
      <c r="M36" s="20">
        <v>0.16303999999999999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14.76873</v>
      </c>
      <c r="D38" s="18">
        <v>0</v>
      </c>
      <c r="E38" s="18">
        <v>0</v>
      </c>
      <c r="F38" s="18">
        <v>0</v>
      </c>
      <c r="G38" s="18">
        <v>13.716329999999999</v>
      </c>
      <c r="H38" s="18">
        <v>0</v>
      </c>
      <c r="I38" s="18">
        <v>0</v>
      </c>
      <c r="K38" s="10" t="s">
        <v>67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1.0524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38.65343</v>
      </c>
      <c r="D39" s="22">
        <v>8.7635900000000007</v>
      </c>
      <c r="E39" s="22">
        <v>5.2460500000000003</v>
      </c>
      <c r="F39" s="22">
        <v>0</v>
      </c>
      <c r="G39" s="22">
        <v>13.716329999999999</v>
      </c>
      <c r="H39" s="22">
        <v>0</v>
      </c>
      <c r="I39" s="22">
        <v>8.0945999999999998</v>
      </c>
      <c r="K39" s="13" t="s">
        <v>14</v>
      </c>
      <c r="L39" s="39"/>
      <c r="M39" s="45">
        <v>0.16303999999999999</v>
      </c>
      <c r="N39" s="22">
        <v>0</v>
      </c>
      <c r="O39" s="22">
        <v>0</v>
      </c>
      <c r="P39" s="22">
        <v>2.538E-2</v>
      </c>
      <c r="Q39" s="22">
        <v>0</v>
      </c>
      <c r="R39" s="22">
        <v>1.0524</v>
      </c>
      <c r="S39" s="22">
        <v>1.5920300000000001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1651.20036</v>
      </c>
      <c r="D41" s="22">
        <v>157.07693</v>
      </c>
      <c r="E41" s="22">
        <v>267.11194</v>
      </c>
      <c r="F41" s="22">
        <v>3.94109</v>
      </c>
      <c r="G41" s="22">
        <v>295.62326999999999</v>
      </c>
      <c r="H41" s="22">
        <v>24.28444</v>
      </c>
      <c r="I41" s="22">
        <v>421.93874</v>
      </c>
      <c r="K41" s="13" t="s">
        <v>272</v>
      </c>
      <c r="L41" s="39"/>
      <c r="M41" s="45">
        <v>120.57723</v>
      </c>
      <c r="N41" s="22">
        <v>114.55422</v>
      </c>
      <c r="O41" s="22">
        <v>0</v>
      </c>
      <c r="P41" s="22">
        <v>104.95423</v>
      </c>
      <c r="Q41" s="22">
        <v>46.9236</v>
      </c>
      <c r="R41" s="22">
        <v>8.0123999999999995</v>
      </c>
      <c r="S41" s="22">
        <v>86.202280000000002</v>
      </c>
    </row>
    <row r="42" spans="1:19" s="11" customFormat="1" ht="39.950000000000003" customHeight="1" x14ac:dyDescent="0.2">
      <c r="A42" s="1130" t="s">
        <v>176</v>
      </c>
      <c r="B42" s="1153"/>
      <c r="C42" s="1153"/>
      <c r="D42" s="1153"/>
      <c r="E42" s="1153"/>
      <c r="F42" s="1153"/>
      <c r="G42" s="1153"/>
      <c r="H42" s="1153"/>
      <c r="I42" s="1153"/>
      <c r="J42" s="9"/>
      <c r="K42" s="1130" t="s">
        <v>176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90.560680000000005</v>
      </c>
      <c r="D52" s="18">
        <v>39.439259999999997</v>
      </c>
      <c r="E52" s="18">
        <v>0</v>
      </c>
      <c r="F52" s="18">
        <v>0</v>
      </c>
      <c r="G52" s="18">
        <v>2.6500400000000002</v>
      </c>
      <c r="H52" s="18">
        <v>0</v>
      </c>
      <c r="I52" s="18">
        <v>0</v>
      </c>
      <c r="K52" s="10" t="s">
        <v>55</v>
      </c>
      <c r="L52" s="39"/>
      <c r="M52" s="20">
        <v>38.298349999999999</v>
      </c>
      <c r="N52" s="18">
        <v>0</v>
      </c>
      <c r="O52" s="18">
        <v>0</v>
      </c>
      <c r="P52" s="18">
        <v>0</v>
      </c>
      <c r="Q52" s="18">
        <v>10.17304</v>
      </c>
      <c r="R52" s="18">
        <v>0</v>
      </c>
      <c r="S52" s="18">
        <v>0</v>
      </c>
    </row>
    <row r="53" spans="1:19" s="6" customFormat="1" x14ac:dyDescent="0.2">
      <c r="A53" s="37" t="s">
        <v>58</v>
      </c>
      <c r="B53" s="39"/>
      <c r="C53" s="20">
        <v>90.536510000000007</v>
      </c>
      <c r="D53" s="18">
        <v>39.415089999999999</v>
      </c>
      <c r="E53" s="18">
        <v>0</v>
      </c>
      <c r="F53" s="18">
        <v>0</v>
      </c>
      <c r="G53" s="18">
        <v>2.6500400000000002</v>
      </c>
      <c r="H53" s="18">
        <v>0</v>
      </c>
      <c r="I53" s="18">
        <v>0</v>
      </c>
      <c r="K53" s="37" t="s">
        <v>58</v>
      </c>
      <c r="L53" s="39"/>
      <c r="M53" s="20">
        <v>38.298349999999999</v>
      </c>
      <c r="N53" s="18">
        <v>0</v>
      </c>
      <c r="O53" s="18">
        <v>0</v>
      </c>
      <c r="P53" s="18">
        <v>0</v>
      </c>
      <c r="Q53" s="18">
        <v>10.17304</v>
      </c>
      <c r="R53" s="18">
        <v>0</v>
      </c>
      <c r="S53" s="18">
        <v>0</v>
      </c>
    </row>
    <row r="54" spans="1:19" s="6" customFormat="1" x14ac:dyDescent="0.2">
      <c r="A54" s="37" t="s">
        <v>97</v>
      </c>
      <c r="B54" s="39"/>
      <c r="C54" s="20">
        <v>2.4170000000000001E-2</v>
      </c>
      <c r="D54" s="18">
        <v>2.4170000000000001E-2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1.1610000000000001E-2</v>
      </c>
      <c r="D55" s="18">
        <v>1.1610000000000001E-2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56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0.56784000000000001</v>
      </c>
      <c r="D56" s="18">
        <v>0.56784000000000001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57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58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0.56784000000000001</v>
      </c>
      <c r="D58" s="18">
        <v>0.56784000000000001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91.140129999999999</v>
      </c>
      <c r="D59" s="22">
        <v>40.018709999999999</v>
      </c>
      <c r="E59" s="22">
        <v>0</v>
      </c>
      <c r="F59" s="22">
        <v>0</v>
      </c>
      <c r="G59" s="22">
        <v>2.6500400000000002</v>
      </c>
      <c r="H59" s="22">
        <v>0</v>
      </c>
      <c r="I59" s="22">
        <v>0</v>
      </c>
      <c r="K59" s="13" t="s">
        <v>14</v>
      </c>
      <c r="L59" s="39"/>
      <c r="M59" s="45">
        <v>38.298349999999999</v>
      </c>
      <c r="N59" s="22">
        <v>0</v>
      </c>
      <c r="O59" s="22">
        <v>0</v>
      </c>
      <c r="P59" s="22">
        <v>0</v>
      </c>
      <c r="Q59" s="22">
        <v>10.17304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91.140129999999999</v>
      </c>
      <c r="D62" s="56">
        <v>40.018709999999999</v>
      </c>
      <c r="E62" s="56">
        <v>0</v>
      </c>
      <c r="F62" s="56">
        <v>0</v>
      </c>
      <c r="G62" s="56">
        <v>2.6500400000000002</v>
      </c>
      <c r="H62" s="56">
        <v>0</v>
      </c>
      <c r="I62" s="56">
        <v>0</v>
      </c>
      <c r="K62" s="93" t="s">
        <v>70</v>
      </c>
      <c r="L62" s="39"/>
      <c r="M62" s="55">
        <v>38.298349999999999</v>
      </c>
      <c r="N62" s="56">
        <v>0</v>
      </c>
      <c r="O62" s="56">
        <v>0</v>
      </c>
      <c r="P62" s="56">
        <v>0</v>
      </c>
      <c r="Q62" s="56">
        <v>10.17304</v>
      </c>
      <c r="R62" s="56">
        <v>0</v>
      </c>
      <c r="S62" s="56">
        <v>0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2.0400000000000001E-2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2.0400000000000001E-2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5.2569999999999999E-2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5.2569999999999999E-2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1.65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63</v>
      </c>
      <c r="L67" s="39"/>
      <c r="M67" s="20">
        <v>0</v>
      </c>
      <c r="N67" s="18">
        <v>1.65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65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67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1.7229699999999999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5">
        <v>0</v>
      </c>
      <c r="N73" s="22">
        <v>1.7229699999999999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92.863110000000006</v>
      </c>
      <c r="D75" s="22">
        <v>40.018709999999999</v>
      </c>
      <c r="E75" s="22">
        <v>0</v>
      </c>
      <c r="F75" s="22">
        <v>0</v>
      </c>
      <c r="G75" s="22">
        <v>2.6500400000000002</v>
      </c>
      <c r="H75" s="22">
        <v>0</v>
      </c>
      <c r="I75" s="22">
        <v>0</v>
      </c>
      <c r="K75" s="13" t="s">
        <v>272</v>
      </c>
      <c r="L75" s="39"/>
      <c r="M75" s="45">
        <v>38.298349999999999</v>
      </c>
      <c r="N75" s="22">
        <v>1.7229699999999999</v>
      </c>
      <c r="O75" s="22">
        <v>0</v>
      </c>
      <c r="P75" s="22">
        <v>0</v>
      </c>
      <c r="Q75" s="22">
        <v>10.17304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100" spans="11:17" x14ac:dyDescent="0.2">
      <c r="K100" s="18"/>
      <c r="L100" s="18"/>
      <c r="M100" s="18"/>
      <c r="N100" s="18"/>
      <c r="O100" s="18"/>
      <c r="P100" s="18"/>
      <c r="Q100" s="18"/>
    </row>
    <row r="101" spans="11:17" x14ac:dyDescent="0.2">
      <c r="K101" s="18"/>
      <c r="L101" s="18"/>
      <c r="M101" s="18"/>
      <c r="N101" s="18"/>
      <c r="O101" s="18"/>
      <c r="P101" s="18"/>
      <c r="Q101" s="18"/>
    </row>
    <row r="102" spans="11:17" x14ac:dyDescent="0.2">
      <c r="K102" s="18"/>
      <c r="L102" s="18"/>
      <c r="M102" s="18"/>
      <c r="N102" s="18"/>
      <c r="O102" s="18"/>
      <c r="P102" s="18"/>
      <c r="Q102" s="18"/>
    </row>
    <row r="103" spans="11:17" x14ac:dyDescent="0.2">
      <c r="K103" s="18"/>
      <c r="L103" s="18"/>
      <c r="M103" s="18"/>
      <c r="N103" s="18"/>
      <c r="O103" s="18"/>
      <c r="P103" s="18"/>
      <c r="Q103" s="18"/>
    </row>
    <row r="104" spans="11:17" x14ac:dyDescent="0.2">
      <c r="K104" s="18"/>
      <c r="L104" s="18"/>
      <c r="M104" s="18"/>
      <c r="N104" s="18"/>
      <c r="O104" s="18"/>
      <c r="P104" s="18"/>
      <c r="Q104" s="18"/>
    </row>
    <row r="105" spans="11:17" x14ac:dyDescent="0.2">
      <c r="K105" s="18"/>
      <c r="L105" s="18"/>
      <c r="M105" s="18"/>
      <c r="N105" s="18"/>
      <c r="O105" s="18"/>
      <c r="P105" s="18"/>
      <c r="Q105" s="18"/>
    </row>
    <row r="106" spans="11:17" x14ac:dyDescent="0.2">
      <c r="K106" s="18"/>
      <c r="L106" s="18"/>
      <c r="M106" s="18"/>
      <c r="N106" s="18"/>
      <c r="O106" s="18"/>
      <c r="P106" s="18"/>
      <c r="Q106" s="18"/>
    </row>
    <row r="107" spans="11:17" x14ac:dyDescent="0.2">
      <c r="K107" s="18"/>
      <c r="L107" s="18"/>
      <c r="M107" s="18"/>
      <c r="N107" s="18"/>
      <c r="O107" s="18"/>
      <c r="P107" s="18"/>
      <c r="Q107" s="18"/>
    </row>
    <row r="108" spans="11:17" x14ac:dyDescent="0.2">
      <c r="K108" s="18"/>
      <c r="L108" s="18"/>
      <c r="M108" s="18"/>
      <c r="N108" s="18"/>
      <c r="O108" s="18"/>
      <c r="P108" s="18"/>
      <c r="Q108" s="18"/>
    </row>
    <row r="109" spans="11:17" x14ac:dyDescent="0.2">
      <c r="K109" s="18"/>
      <c r="L109" s="18"/>
      <c r="M109" s="18"/>
      <c r="N109" s="18"/>
      <c r="O109" s="18"/>
      <c r="P109" s="18"/>
      <c r="Q109" s="18"/>
    </row>
    <row r="110" spans="11:17" x14ac:dyDescent="0.2">
      <c r="K110" s="18"/>
      <c r="L110" s="18"/>
      <c r="M110" s="18"/>
      <c r="N110" s="18"/>
      <c r="O110" s="18"/>
      <c r="P110" s="18"/>
      <c r="Q110" s="18"/>
    </row>
    <row r="111" spans="11:17" x14ac:dyDescent="0.2">
      <c r="K111" s="18"/>
      <c r="L111" s="18"/>
      <c r="M111" s="18"/>
      <c r="N111" s="18"/>
      <c r="O111" s="18"/>
      <c r="P111" s="18"/>
      <c r="Q111" s="18"/>
    </row>
    <row r="112" spans="11:17" x14ac:dyDescent="0.2">
      <c r="K112" s="18"/>
      <c r="L112" s="18"/>
      <c r="M112" s="18"/>
      <c r="N112" s="18"/>
      <c r="O112" s="18"/>
      <c r="P112" s="18"/>
      <c r="Q112" s="18"/>
    </row>
    <row r="113" spans="11:17" x14ac:dyDescent="0.2">
      <c r="K113" s="18"/>
      <c r="L113" s="18"/>
      <c r="M113" s="18"/>
      <c r="N113" s="18"/>
      <c r="O113" s="18"/>
      <c r="P113" s="18"/>
      <c r="Q113" s="18"/>
    </row>
    <row r="114" spans="11:17" x14ac:dyDescent="0.2">
      <c r="K114" s="18"/>
      <c r="L114" s="18"/>
      <c r="M114" s="18"/>
      <c r="N114" s="18"/>
      <c r="O114" s="18"/>
      <c r="P114" s="18"/>
      <c r="Q114" s="18"/>
    </row>
    <row r="115" spans="11:17" x14ac:dyDescent="0.2">
      <c r="K115" s="18"/>
      <c r="L115" s="18"/>
      <c r="M115" s="18"/>
      <c r="N115" s="18"/>
      <c r="O115" s="18"/>
      <c r="P115" s="18"/>
      <c r="Q115" s="18"/>
    </row>
    <row r="116" spans="11:17" x14ac:dyDescent="0.2">
      <c r="K116" s="18"/>
      <c r="L116" s="18"/>
      <c r="M116" s="18"/>
      <c r="N116" s="18"/>
      <c r="O116" s="18"/>
      <c r="P116" s="18"/>
      <c r="Q116" s="18"/>
    </row>
    <row r="117" spans="11:17" x14ac:dyDescent="0.2">
      <c r="K117" s="18"/>
      <c r="L117" s="18"/>
      <c r="M117" s="18"/>
      <c r="N117" s="18"/>
      <c r="O117" s="18"/>
      <c r="P117" s="18"/>
      <c r="Q117" s="18"/>
    </row>
    <row r="118" spans="11:17" x14ac:dyDescent="0.2">
      <c r="K118" s="18"/>
      <c r="L118" s="18"/>
      <c r="M118" s="18"/>
      <c r="N118" s="18"/>
      <c r="O118" s="18"/>
      <c r="P118" s="18"/>
      <c r="Q118" s="18"/>
    </row>
    <row r="119" spans="11:17" x14ac:dyDescent="0.2">
      <c r="K119" s="18"/>
      <c r="L119" s="18"/>
      <c r="M119" s="18"/>
      <c r="N119" s="18"/>
      <c r="O119" s="18"/>
      <c r="P119" s="18"/>
      <c r="Q119" s="18"/>
    </row>
    <row r="120" spans="11:17" x14ac:dyDescent="0.2">
      <c r="K120" s="18"/>
      <c r="L120" s="18"/>
      <c r="M120" s="18"/>
      <c r="N120" s="18"/>
      <c r="O120" s="18"/>
      <c r="P120" s="18"/>
      <c r="Q120" s="18"/>
    </row>
    <row r="121" spans="11:17" x14ac:dyDescent="0.2">
      <c r="K121" s="18"/>
      <c r="L121" s="18"/>
      <c r="M121" s="18"/>
      <c r="N121" s="18"/>
      <c r="O121" s="18"/>
      <c r="P121" s="18"/>
      <c r="Q121" s="18"/>
    </row>
    <row r="122" spans="11:17" x14ac:dyDescent="0.2">
      <c r="K122" s="18"/>
      <c r="L122" s="18"/>
      <c r="M122" s="18"/>
      <c r="N122" s="18"/>
      <c r="O122" s="18"/>
      <c r="P122" s="18"/>
      <c r="Q122" s="18"/>
    </row>
    <row r="123" spans="11:17" x14ac:dyDescent="0.2">
      <c r="K123" s="18"/>
      <c r="L123" s="18"/>
      <c r="M123" s="18"/>
      <c r="N123" s="18"/>
      <c r="O123" s="18"/>
      <c r="P123" s="18"/>
      <c r="Q123" s="18"/>
    </row>
    <row r="124" spans="11:17" x14ac:dyDescent="0.2">
      <c r="K124" s="18"/>
      <c r="L124" s="18"/>
      <c r="M124" s="18"/>
      <c r="N124" s="18"/>
      <c r="O124" s="18"/>
      <c r="P124" s="18"/>
      <c r="Q124" s="18"/>
    </row>
    <row r="125" spans="11:17" x14ac:dyDescent="0.2">
      <c r="K125" s="18"/>
      <c r="L125" s="18"/>
      <c r="M125" s="18"/>
      <c r="N125" s="18"/>
      <c r="O125" s="18"/>
      <c r="P125" s="18"/>
      <c r="Q125" s="18"/>
    </row>
    <row r="126" spans="11:17" x14ac:dyDescent="0.2">
      <c r="K126" s="18"/>
      <c r="L126" s="18"/>
      <c r="M126" s="18"/>
      <c r="N126" s="18"/>
      <c r="O126" s="18"/>
      <c r="P126" s="18"/>
      <c r="Q126" s="18"/>
    </row>
    <row r="127" spans="11:17" x14ac:dyDescent="0.2">
      <c r="K127" s="18"/>
      <c r="L127" s="18"/>
      <c r="M127" s="18"/>
      <c r="N127" s="18"/>
      <c r="O127" s="18"/>
      <c r="P127" s="18"/>
      <c r="Q127" s="18"/>
    </row>
    <row r="128" spans="11:17" x14ac:dyDescent="0.2">
      <c r="K128" s="18"/>
      <c r="L128" s="18"/>
      <c r="M128" s="18"/>
      <c r="N128" s="18"/>
      <c r="O128" s="18"/>
      <c r="P128" s="18"/>
      <c r="Q128" s="18"/>
    </row>
    <row r="129" spans="11:17" x14ac:dyDescent="0.2">
      <c r="K129" s="18"/>
      <c r="L129" s="18"/>
      <c r="M129" s="18"/>
      <c r="N129" s="18"/>
      <c r="O129" s="18"/>
      <c r="P129" s="18"/>
      <c r="Q129" s="18"/>
    </row>
    <row r="130" spans="11:17" x14ac:dyDescent="0.2">
      <c r="K130" s="18"/>
      <c r="L130" s="18"/>
      <c r="M130" s="18"/>
      <c r="N130" s="18"/>
      <c r="O130" s="18"/>
      <c r="P130" s="18"/>
      <c r="Q130" s="18"/>
    </row>
    <row r="131" spans="11:17" x14ac:dyDescent="0.2">
      <c r="K131" s="18"/>
      <c r="L131" s="18"/>
      <c r="M131" s="18"/>
      <c r="N131" s="18"/>
      <c r="O131" s="18"/>
      <c r="P131" s="18"/>
      <c r="Q131" s="18"/>
    </row>
    <row r="132" spans="11:17" x14ac:dyDescent="0.2">
      <c r="K132" s="18"/>
      <c r="L132" s="18"/>
      <c r="M132" s="18"/>
      <c r="N132" s="18"/>
      <c r="O132" s="18"/>
      <c r="P132" s="18"/>
      <c r="Q132" s="18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G5:G6"/>
    <mergeCell ref="H5:H6"/>
    <mergeCell ref="A5:B7"/>
    <mergeCell ref="D5:D6"/>
    <mergeCell ref="E5:E6"/>
    <mergeCell ref="F5:F6"/>
    <mergeCell ref="C5:C6"/>
    <mergeCell ref="C7:I7"/>
    <mergeCell ref="I5:I6"/>
    <mergeCell ref="K5:L7"/>
    <mergeCell ref="Q5:Q6"/>
    <mergeCell ref="R5:R6"/>
    <mergeCell ref="S5:S6"/>
    <mergeCell ref="P5:P6"/>
    <mergeCell ref="M5:M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3" enableFormatConditionsCalculation="0">
    <pageSetUpPr fitToPage="1"/>
  </sheetPr>
  <dimension ref="A1:S69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19.5" customHeight="1" x14ac:dyDescent="0.2">
      <c r="A1" s="159" t="s">
        <v>121</v>
      </c>
      <c r="B1" s="227"/>
      <c r="C1" s="227"/>
      <c r="D1" s="227"/>
      <c r="E1" s="227"/>
      <c r="K1" s="159" t="s">
        <v>121</v>
      </c>
      <c r="P1" s="159"/>
      <c r="Q1" s="159"/>
      <c r="R1" s="229"/>
      <c r="S1" s="229"/>
    </row>
    <row r="2" spans="1:19" s="232" customFormat="1" ht="20.100000000000001" customHeight="1" x14ac:dyDescent="0.25">
      <c r="A2" s="161" t="s">
        <v>811</v>
      </c>
      <c r="B2" s="230"/>
      <c r="C2" s="230"/>
      <c r="D2" s="230"/>
      <c r="E2" s="230"/>
      <c r="F2" s="231"/>
      <c r="H2" s="231"/>
      <c r="J2" s="233"/>
      <c r="K2" s="161" t="s">
        <v>811</v>
      </c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0"/>
      <c r="F3" s="231"/>
      <c r="H3" s="231"/>
      <c r="J3" s="233"/>
      <c r="K3" s="161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K7" s="1176"/>
      <c r="L7" s="1215"/>
      <c r="M7" s="173"/>
      <c r="N7" s="225" t="s">
        <v>301</v>
      </c>
      <c r="O7" s="225"/>
      <c r="P7" s="225"/>
      <c r="Q7" s="225"/>
      <c r="R7" s="225"/>
      <c r="S7" s="224"/>
    </row>
    <row r="8" spans="1:19" s="8" customFormat="1" ht="33.75" customHeight="1" x14ac:dyDescent="0.2">
      <c r="A8" s="1137" t="s">
        <v>217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131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1612.54693</v>
      </c>
      <c r="D10" s="56">
        <v>148.31334000000001</v>
      </c>
      <c r="E10" s="56">
        <v>261.86588999999998</v>
      </c>
      <c r="F10" s="56">
        <v>3.94109</v>
      </c>
      <c r="G10" s="56">
        <v>281.90694999999999</v>
      </c>
      <c r="H10" s="56">
        <v>24.28444</v>
      </c>
      <c r="I10" s="56">
        <v>413.84413999999998</v>
      </c>
      <c r="K10" s="93" t="s">
        <v>70</v>
      </c>
      <c r="L10" s="39"/>
      <c r="M10" s="55">
        <v>120.41418</v>
      </c>
      <c r="N10" s="56">
        <v>114.55422</v>
      </c>
      <c r="O10" s="56">
        <v>0</v>
      </c>
      <c r="P10" s="56">
        <v>104.92885</v>
      </c>
      <c r="Q10" s="56">
        <v>46.9236</v>
      </c>
      <c r="R10" s="56">
        <v>6.96</v>
      </c>
      <c r="S10" s="56">
        <v>84.610249999999994</v>
      </c>
    </row>
    <row r="11" spans="1:19" s="17" customFormat="1" ht="18" customHeight="1" x14ac:dyDescent="0.2">
      <c r="A11" s="7" t="s">
        <v>71</v>
      </c>
      <c r="B11" s="39"/>
      <c r="C11" s="45">
        <v>38.65343</v>
      </c>
      <c r="D11" s="22">
        <v>8.7635900000000007</v>
      </c>
      <c r="E11" s="22">
        <v>5.2460500000000003</v>
      </c>
      <c r="F11" s="22">
        <v>0</v>
      </c>
      <c r="G11" s="22">
        <v>13.716329999999999</v>
      </c>
      <c r="H11" s="22">
        <v>0</v>
      </c>
      <c r="I11" s="22">
        <v>8.0945999999999998</v>
      </c>
      <c r="K11" s="7" t="s">
        <v>71</v>
      </c>
      <c r="L11" s="39"/>
      <c r="M11" s="45">
        <v>0.16303999999999999</v>
      </c>
      <c r="N11" s="22">
        <v>0</v>
      </c>
      <c r="O11" s="22">
        <v>0</v>
      </c>
      <c r="P11" s="22">
        <v>2.538E-2</v>
      </c>
      <c r="Q11" s="22">
        <v>0</v>
      </c>
      <c r="R11" s="22">
        <v>1.0524</v>
      </c>
      <c r="S11" s="22">
        <v>1.5920300000000001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132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281.96836999999999</v>
      </c>
      <c r="D19" s="22">
        <v>0</v>
      </c>
      <c r="E19" s="22">
        <v>0.10546</v>
      </c>
      <c r="F19" s="22">
        <v>0</v>
      </c>
      <c r="G19" s="22">
        <v>15.02894</v>
      </c>
      <c r="H19" s="22">
        <v>0</v>
      </c>
      <c r="I19" s="22">
        <v>246.41499999999999</v>
      </c>
      <c r="J19" s="9"/>
      <c r="K19" s="7" t="s">
        <v>68</v>
      </c>
      <c r="L19" s="7"/>
      <c r="M19" s="45">
        <v>19.709070000000001</v>
      </c>
      <c r="N19" s="22">
        <v>0</v>
      </c>
      <c r="O19" s="22">
        <v>0</v>
      </c>
      <c r="P19" s="22">
        <v>0.70989999999999998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55</v>
      </c>
      <c r="B20" s="39"/>
      <c r="C20" s="20">
        <v>281.96836999999999</v>
      </c>
      <c r="D20" s="18">
        <v>0</v>
      </c>
      <c r="E20" s="18">
        <v>0.10546</v>
      </c>
      <c r="F20" s="18">
        <v>0</v>
      </c>
      <c r="G20" s="18">
        <v>15.02894</v>
      </c>
      <c r="H20" s="18">
        <v>0</v>
      </c>
      <c r="I20" s="18">
        <v>246.41499999999999</v>
      </c>
      <c r="K20" s="10" t="s">
        <v>55</v>
      </c>
      <c r="L20" s="39"/>
      <c r="M20" s="20">
        <v>19.709070000000001</v>
      </c>
      <c r="N20" s="18">
        <v>0</v>
      </c>
      <c r="O20" s="18">
        <v>0</v>
      </c>
      <c r="P20" s="18">
        <v>0.70989999999999998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58</v>
      </c>
      <c r="B21" s="39"/>
      <c r="C21" s="20">
        <v>281.96836999999999</v>
      </c>
      <c r="D21" s="18">
        <v>0</v>
      </c>
      <c r="E21" s="18">
        <v>0.10546</v>
      </c>
      <c r="F21" s="18">
        <v>0</v>
      </c>
      <c r="G21" s="18">
        <v>15.02894</v>
      </c>
      <c r="H21" s="18">
        <v>0</v>
      </c>
      <c r="I21" s="18">
        <v>246.41499999999999</v>
      </c>
      <c r="K21" s="37" t="s">
        <v>58</v>
      </c>
      <c r="L21" s="39"/>
      <c r="M21" s="20">
        <v>19.709070000000001</v>
      </c>
      <c r="N21" s="18">
        <v>0</v>
      </c>
      <c r="O21" s="18">
        <v>0</v>
      </c>
      <c r="P21" s="18">
        <v>0.70989999999999998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281.96836999999999</v>
      </c>
      <c r="D29" s="56">
        <v>0</v>
      </c>
      <c r="E29" s="56">
        <v>0.10546</v>
      </c>
      <c r="F29" s="56">
        <v>0</v>
      </c>
      <c r="G29" s="56">
        <v>15.02894</v>
      </c>
      <c r="H29" s="56">
        <v>0</v>
      </c>
      <c r="I29" s="56">
        <v>246.41499999999999</v>
      </c>
      <c r="K29" s="93" t="s">
        <v>70</v>
      </c>
      <c r="L29" s="39"/>
      <c r="M29" s="55">
        <v>19.709070000000001</v>
      </c>
      <c r="N29" s="56">
        <v>0</v>
      </c>
      <c r="O29" s="56">
        <v>0</v>
      </c>
      <c r="P29" s="56">
        <v>0.70989999999999998</v>
      </c>
      <c r="Q29" s="56">
        <v>0</v>
      </c>
      <c r="R29" s="56">
        <v>0</v>
      </c>
      <c r="S29" s="56">
        <v>0</v>
      </c>
    </row>
    <row r="30" spans="1:19" s="17" customFormat="1" ht="18" customHeight="1" x14ac:dyDescent="0.2">
      <c r="A30" s="7" t="s">
        <v>71</v>
      </c>
      <c r="B30" s="39"/>
      <c r="C30" s="45">
        <v>0.16303999999999999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0.16303999999999999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133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39.248959999999997</v>
      </c>
      <c r="D38" s="22">
        <v>0</v>
      </c>
      <c r="E38" s="22">
        <v>7.1695399999999996</v>
      </c>
      <c r="F38" s="22">
        <v>0</v>
      </c>
      <c r="G38" s="22">
        <v>0</v>
      </c>
      <c r="H38" s="22">
        <v>0</v>
      </c>
      <c r="I38" s="22">
        <v>0</v>
      </c>
      <c r="J38" s="9"/>
      <c r="K38" s="7" t="s">
        <v>68</v>
      </c>
      <c r="L38" s="7"/>
      <c r="M38" s="45">
        <v>19.88504</v>
      </c>
      <c r="N38" s="22">
        <v>0</v>
      </c>
      <c r="O38" s="22">
        <v>0</v>
      </c>
      <c r="P38" s="22">
        <v>11.20377</v>
      </c>
      <c r="Q38" s="22">
        <v>0.99060999999999999</v>
      </c>
      <c r="R38" s="22">
        <v>0</v>
      </c>
      <c r="S38" s="22">
        <v>0</v>
      </c>
    </row>
    <row r="39" spans="1:19" s="6" customFormat="1" ht="18" customHeight="1" x14ac:dyDescent="0.2">
      <c r="A39" s="10" t="s">
        <v>55</v>
      </c>
      <c r="B39" s="39"/>
      <c r="C39" s="20">
        <v>39.248959999999997</v>
      </c>
      <c r="D39" s="18">
        <v>0</v>
      </c>
      <c r="E39" s="18">
        <v>7.1695399999999996</v>
      </c>
      <c r="F39" s="18">
        <v>0</v>
      </c>
      <c r="G39" s="18">
        <v>0</v>
      </c>
      <c r="H39" s="18">
        <v>0</v>
      </c>
      <c r="I39" s="18">
        <v>0</v>
      </c>
      <c r="K39" s="10" t="s">
        <v>55</v>
      </c>
      <c r="L39" s="39"/>
      <c r="M39" s="20">
        <v>19.88504</v>
      </c>
      <c r="N39" s="18">
        <v>0</v>
      </c>
      <c r="O39" s="18">
        <v>0</v>
      </c>
      <c r="P39" s="18">
        <v>11.20377</v>
      </c>
      <c r="Q39" s="18">
        <v>0.99060999999999999</v>
      </c>
      <c r="R39" s="18">
        <v>0</v>
      </c>
      <c r="S39" s="18">
        <v>0</v>
      </c>
    </row>
    <row r="40" spans="1:19" s="6" customFormat="1" x14ac:dyDescent="0.2">
      <c r="A40" s="37" t="s">
        <v>58</v>
      </c>
      <c r="B40" s="39"/>
      <c r="C40" s="20">
        <v>39.248959999999997</v>
      </c>
      <c r="D40" s="18">
        <v>0</v>
      </c>
      <c r="E40" s="18">
        <v>7.1695399999999996</v>
      </c>
      <c r="F40" s="18">
        <v>0</v>
      </c>
      <c r="G40" s="18">
        <v>0</v>
      </c>
      <c r="H40" s="18">
        <v>0</v>
      </c>
      <c r="I40" s="18">
        <v>0</v>
      </c>
      <c r="K40" s="37" t="s">
        <v>58</v>
      </c>
      <c r="L40" s="39"/>
      <c r="M40" s="20">
        <v>19.88504</v>
      </c>
      <c r="N40" s="18">
        <v>0</v>
      </c>
      <c r="O40" s="18">
        <v>0</v>
      </c>
      <c r="P40" s="18">
        <v>11.20377</v>
      </c>
      <c r="Q40" s="18">
        <v>0.99060999999999999</v>
      </c>
      <c r="R40" s="18">
        <v>0</v>
      </c>
      <c r="S40" s="18">
        <v>0</v>
      </c>
    </row>
    <row r="41" spans="1:19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39.248959999999997</v>
      </c>
      <c r="D48" s="56">
        <v>0</v>
      </c>
      <c r="E48" s="56">
        <v>7.1695399999999996</v>
      </c>
      <c r="F48" s="56">
        <v>0</v>
      </c>
      <c r="G48" s="56">
        <v>0</v>
      </c>
      <c r="H48" s="56">
        <v>0</v>
      </c>
      <c r="I48" s="56">
        <v>0</v>
      </c>
      <c r="K48" s="93" t="s">
        <v>70</v>
      </c>
      <c r="L48" s="39"/>
      <c r="M48" s="55">
        <v>19.88504</v>
      </c>
      <c r="N48" s="56">
        <v>0</v>
      </c>
      <c r="O48" s="56">
        <v>0</v>
      </c>
      <c r="P48" s="56">
        <v>11.20377</v>
      </c>
      <c r="Q48" s="56">
        <v>0.99060999999999999</v>
      </c>
      <c r="R48" s="56">
        <v>0</v>
      </c>
      <c r="S48" s="56">
        <v>0</v>
      </c>
    </row>
    <row r="49" spans="1:19" s="17" customFormat="1" ht="18" customHeight="1" x14ac:dyDescent="0.2">
      <c r="A49" s="7" t="s">
        <v>71</v>
      </c>
      <c r="B49" s="39"/>
      <c r="C49" s="45">
        <v>1.7834000000000001</v>
      </c>
      <c r="D49" s="22">
        <v>0</v>
      </c>
      <c r="E49" s="22">
        <v>1.7834000000000001</v>
      </c>
      <c r="F49" s="22">
        <v>0</v>
      </c>
      <c r="G49" s="22">
        <v>0</v>
      </c>
      <c r="H49" s="22">
        <v>0</v>
      </c>
      <c r="I49" s="22">
        <v>0</v>
      </c>
      <c r="K49" s="7" t="s">
        <v>71</v>
      </c>
      <c r="L49" s="39"/>
      <c r="M49" s="45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170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1291.3296</v>
      </c>
      <c r="D57" s="22">
        <v>148.31334000000001</v>
      </c>
      <c r="E57" s="22">
        <v>254.59089</v>
      </c>
      <c r="F57" s="22">
        <v>3.94109</v>
      </c>
      <c r="G57" s="22">
        <v>266.87801000000002</v>
      </c>
      <c r="H57" s="22">
        <v>24.28444</v>
      </c>
      <c r="I57" s="22">
        <v>167.42913999999999</v>
      </c>
      <c r="J57" s="9"/>
      <c r="K57" s="7" t="s">
        <v>68</v>
      </c>
      <c r="L57" s="7"/>
      <c r="M57" s="45">
        <v>80.820070000000001</v>
      </c>
      <c r="N57" s="22">
        <v>114.55422</v>
      </c>
      <c r="O57" s="22">
        <v>0</v>
      </c>
      <c r="P57" s="22">
        <v>93.015180000000001</v>
      </c>
      <c r="Q57" s="22">
        <v>45.932980000000001</v>
      </c>
      <c r="R57" s="22">
        <v>6.96</v>
      </c>
      <c r="S57" s="22">
        <v>84.610249999999994</v>
      </c>
    </row>
    <row r="58" spans="1:19" s="6" customFormat="1" ht="18" customHeight="1" x14ac:dyDescent="0.2">
      <c r="A58" s="10" t="s">
        <v>55</v>
      </c>
      <c r="B58" s="39"/>
      <c r="C58" s="20">
        <v>1286.8896</v>
      </c>
      <c r="D58" s="18">
        <v>143.87334000000001</v>
      </c>
      <c r="E58" s="18">
        <v>254.59089</v>
      </c>
      <c r="F58" s="18">
        <v>3.94109</v>
      </c>
      <c r="G58" s="18">
        <v>266.87801000000002</v>
      </c>
      <c r="H58" s="18">
        <v>24.28444</v>
      </c>
      <c r="I58" s="18">
        <v>167.42913999999999</v>
      </c>
      <c r="K58" s="10" t="s">
        <v>55</v>
      </c>
      <c r="L58" s="39"/>
      <c r="M58" s="20">
        <v>80.820070000000001</v>
      </c>
      <c r="N58" s="18">
        <v>114.55422</v>
      </c>
      <c r="O58" s="18">
        <v>0</v>
      </c>
      <c r="P58" s="18">
        <v>93.015180000000001</v>
      </c>
      <c r="Q58" s="18">
        <v>45.932980000000001</v>
      </c>
      <c r="R58" s="18">
        <v>6.96</v>
      </c>
      <c r="S58" s="18">
        <v>84.610249999999994</v>
      </c>
    </row>
    <row r="59" spans="1:19" s="6" customFormat="1" x14ac:dyDescent="0.2">
      <c r="A59" s="37" t="s">
        <v>58</v>
      </c>
      <c r="B59" s="39"/>
      <c r="C59" s="20">
        <v>1286.8896</v>
      </c>
      <c r="D59" s="18">
        <v>143.87334000000001</v>
      </c>
      <c r="E59" s="18">
        <v>254.59089</v>
      </c>
      <c r="F59" s="18">
        <v>3.94109</v>
      </c>
      <c r="G59" s="18">
        <v>266.87801000000002</v>
      </c>
      <c r="H59" s="18">
        <v>24.28444</v>
      </c>
      <c r="I59" s="18">
        <v>167.42913999999999</v>
      </c>
      <c r="K59" s="37" t="s">
        <v>58</v>
      </c>
      <c r="L59" s="39"/>
      <c r="M59" s="20">
        <v>80.820070000000001</v>
      </c>
      <c r="N59" s="18">
        <v>114.55422</v>
      </c>
      <c r="O59" s="18">
        <v>0</v>
      </c>
      <c r="P59" s="18">
        <v>93.015180000000001</v>
      </c>
      <c r="Q59" s="18">
        <v>45.932980000000001</v>
      </c>
      <c r="R59" s="18">
        <v>6.96</v>
      </c>
      <c r="S59" s="18">
        <v>84.610249999999994</v>
      </c>
    </row>
    <row r="60" spans="1:19" s="6" customFormat="1" x14ac:dyDescent="0.2">
      <c r="A60" s="37" t="s">
        <v>97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4.4400000000000004</v>
      </c>
      <c r="D61" s="18">
        <v>4.4400000000000004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56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1291.3296</v>
      </c>
      <c r="D67" s="56">
        <v>148.31334000000001</v>
      </c>
      <c r="E67" s="56">
        <v>254.59089</v>
      </c>
      <c r="F67" s="56">
        <v>3.94109</v>
      </c>
      <c r="G67" s="56">
        <v>266.87801000000002</v>
      </c>
      <c r="H67" s="56">
        <v>24.28444</v>
      </c>
      <c r="I67" s="56">
        <v>167.42913999999999</v>
      </c>
      <c r="K67" s="93" t="s">
        <v>70</v>
      </c>
      <c r="L67" s="39"/>
      <c r="M67" s="55">
        <v>80.820070000000001</v>
      </c>
      <c r="N67" s="56">
        <v>114.55422</v>
      </c>
      <c r="O67" s="56">
        <v>0</v>
      </c>
      <c r="P67" s="56">
        <v>93.015180000000001</v>
      </c>
      <c r="Q67" s="56">
        <v>45.932980000000001</v>
      </c>
      <c r="R67" s="56">
        <v>6.96</v>
      </c>
      <c r="S67" s="56">
        <v>84.610249999999994</v>
      </c>
    </row>
    <row r="68" spans="1:19" s="17" customFormat="1" ht="18" customHeight="1" x14ac:dyDescent="0.2">
      <c r="A68" s="7" t="s">
        <v>71</v>
      </c>
      <c r="B68" s="39"/>
      <c r="C68" s="45">
        <v>36.706980000000001</v>
      </c>
      <c r="D68" s="22">
        <v>8.7635900000000007</v>
      </c>
      <c r="E68" s="22">
        <v>3.46265</v>
      </c>
      <c r="F68" s="22">
        <v>0</v>
      </c>
      <c r="G68" s="22">
        <v>13.716329999999999</v>
      </c>
      <c r="H68" s="22">
        <v>0</v>
      </c>
      <c r="I68" s="22">
        <v>8.0945999999999998</v>
      </c>
      <c r="K68" s="7" t="s">
        <v>71</v>
      </c>
      <c r="L68" s="39"/>
      <c r="M68" s="45">
        <v>0</v>
      </c>
      <c r="N68" s="22">
        <v>0</v>
      </c>
      <c r="O68" s="22">
        <v>0</v>
      </c>
      <c r="P68" s="22">
        <v>2.538E-2</v>
      </c>
      <c r="Q68" s="22">
        <v>0</v>
      </c>
      <c r="R68" s="22">
        <v>1.0524</v>
      </c>
      <c r="S68" s="22">
        <v>1.5920300000000001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</sheetData>
  <mergeCells count="43">
    <mergeCell ref="A32:I32"/>
    <mergeCell ref="M18:S18"/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M37:S37"/>
    <mergeCell ref="M46:S46"/>
    <mergeCell ref="F5:F6"/>
    <mergeCell ref="S5:S6"/>
    <mergeCell ref="I5:I6"/>
    <mergeCell ref="M5:M6"/>
    <mergeCell ref="N5:N6"/>
    <mergeCell ref="O5:O6"/>
    <mergeCell ref="R5:R6"/>
    <mergeCell ref="A8:I8"/>
    <mergeCell ref="K8:S8"/>
    <mergeCell ref="C12:I12"/>
    <mergeCell ref="C18:I18"/>
    <mergeCell ref="A13:I13"/>
    <mergeCell ref="K13:S13"/>
    <mergeCell ref="M12:S12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4" enableFormatConditionsCalculation="0">
    <pageSetUpPr fitToPage="1"/>
  </sheetPr>
  <dimension ref="A1:T78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2.85546875" style="71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20" s="228" customFormat="1" ht="20.100000000000001" customHeight="1" x14ac:dyDescent="0.2">
      <c r="A1" s="159" t="s">
        <v>121</v>
      </c>
      <c r="B1" s="227"/>
      <c r="C1" s="227"/>
      <c r="D1" s="227"/>
      <c r="E1" s="227"/>
      <c r="G1" s="227"/>
      <c r="K1" s="159" t="s">
        <v>121</v>
      </c>
      <c r="L1" s="227"/>
      <c r="P1" s="159"/>
      <c r="Q1" s="159"/>
      <c r="R1" s="229"/>
      <c r="S1" s="229"/>
    </row>
    <row r="2" spans="1:20" s="232" customFormat="1" ht="20.100000000000001" customHeight="1" x14ac:dyDescent="0.25">
      <c r="A2" s="161" t="s">
        <v>812</v>
      </c>
      <c r="B2" s="230"/>
      <c r="C2" s="230"/>
      <c r="D2" s="230"/>
      <c r="E2" s="230"/>
      <c r="F2" s="230"/>
      <c r="H2" s="234"/>
      <c r="K2" s="161" t="s">
        <v>812</v>
      </c>
      <c r="L2" s="230"/>
      <c r="O2" s="234"/>
      <c r="P2" s="161"/>
      <c r="Q2" s="161"/>
      <c r="R2" s="161"/>
      <c r="S2" s="161"/>
    </row>
    <row r="3" spans="1:20" s="232" customFormat="1" ht="20.100000000000001" hidden="1" customHeight="1" x14ac:dyDescent="0.25">
      <c r="A3" s="161"/>
      <c r="B3" s="230"/>
      <c r="C3" s="230"/>
      <c r="D3" s="230"/>
      <c r="E3" s="230"/>
      <c r="F3" s="230"/>
      <c r="H3" s="234"/>
      <c r="K3" s="161"/>
      <c r="L3" s="230"/>
      <c r="O3" s="234"/>
      <c r="P3" s="161"/>
      <c r="Q3" s="161"/>
      <c r="R3" s="161"/>
      <c r="S3" s="161"/>
    </row>
    <row r="4" spans="1:20" s="164" customFormat="1" ht="15" x14ac:dyDescent="0.2">
      <c r="A4" s="163"/>
      <c r="B4" s="163"/>
      <c r="C4" s="163"/>
      <c r="D4" s="163"/>
      <c r="E4" s="163"/>
      <c r="F4" s="163"/>
      <c r="L4" s="163"/>
      <c r="O4" s="159"/>
      <c r="P4" s="159"/>
      <c r="Q4" s="159"/>
      <c r="R4" s="163"/>
      <c r="S4" s="163"/>
    </row>
    <row r="5" spans="1:20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165"/>
      <c r="K5" s="1217" t="s">
        <v>5</v>
      </c>
      <c r="L5" s="1167"/>
      <c r="M5" s="1216" t="s">
        <v>10</v>
      </c>
      <c r="N5" s="1213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20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218"/>
      <c r="L6" s="1168"/>
      <c r="M6" s="1216"/>
      <c r="N6" s="1213"/>
      <c r="O6" s="1213"/>
      <c r="P6" s="1213"/>
      <c r="Q6" s="1213"/>
      <c r="R6" s="1216"/>
      <c r="S6" s="1160"/>
    </row>
    <row r="7" spans="1:20" s="164" customFormat="1" ht="15" customHeight="1" x14ac:dyDescent="0.2">
      <c r="A7" s="1219"/>
      <c r="B7" s="1169"/>
      <c r="C7" s="235" t="s">
        <v>301</v>
      </c>
      <c r="D7" s="236"/>
      <c r="E7" s="236"/>
      <c r="F7" s="236"/>
      <c r="G7" s="236"/>
      <c r="H7" s="236"/>
      <c r="I7" s="236"/>
      <c r="J7" s="236"/>
      <c r="K7" s="1219"/>
      <c r="L7" s="1169"/>
      <c r="M7" s="168"/>
      <c r="N7" s="225" t="s">
        <v>301</v>
      </c>
      <c r="O7" s="225"/>
      <c r="P7" s="225"/>
      <c r="Q7" s="225"/>
      <c r="R7" s="225"/>
      <c r="S7" s="224"/>
    </row>
    <row r="8" spans="1:20" s="74" customFormat="1" ht="39.75" customHeight="1" x14ac:dyDescent="0.2">
      <c r="A8" s="1151" t="s">
        <v>248</v>
      </c>
      <c r="B8" s="1154"/>
      <c r="C8" s="1154"/>
      <c r="D8" s="1154"/>
      <c r="E8" s="1154"/>
      <c r="F8" s="1154"/>
      <c r="G8" s="1154"/>
      <c r="H8" s="1154"/>
      <c r="I8" s="1154"/>
      <c r="J8" s="73"/>
      <c r="K8" s="1151" t="s">
        <v>247</v>
      </c>
      <c r="L8" s="1154"/>
      <c r="M8" s="1154"/>
      <c r="N8" s="1154"/>
      <c r="O8" s="1154"/>
      <c r="P8" s="1154"/>
      <c r="Q8" s="1154"/>
      <c r="R8" s="1154"/>
      <c r="S8" s="1154"/>
      <c r="T8" s="22"/>
    </row>
    <row r="9" spans="1:20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22"/>
      <c r="K9" s="7" t="s">
        <v>302</v>
      </c>
      <c r="L9" s="7"/>
      <c r="M9" s="45"/>
      <c r="N9" s="22"/>
      <c r="O9" s="22"/>
      <c r="P9" s="22"/>
      <c r="Q9" s="22"/>
      <c r="R9" s="22"/>
      <c r="S9" s="22"/>
      <c r="T9" s="22"/>
    </row>
    <row r="10" spans="1:20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/>
      <c r="K10" s="10" t="s">
        <v>59</v>
      </c>
      <c r="L10" s="545"/>
      <c r="M10" s="18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22">
        <v>0</v>
      </c>
    </row>
    <row r="11" spans="1:20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/>
      <c r="K11" s="37" t="s">
        <v>58</v>
      </c>
      <c r="L11" s="63"/>
      <c r="M11" s="18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22">
        <v>0</v>
      </c>
    </row>
    <row r="12" spans="1:20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/>
      <c r="K12" s="37" t="s">
        <v>97</v>
      </c>
      <c r="L12" s="63"/>
      <c r="M12" s="18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22">
        <v>0</v>
      </c>
    </row>
    <row r="13" spans="1:20" s="11" customFormat="1" x14ac:dyDescent="0.2">
      <c r="A13" s="10" t="s">
        <v>60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/>
      <c r="K13" s="10" t="s">
        <v>60</v>
      </c>
      <c r="L13" s="545"/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22">
        <v>0</v>
      </c>
    </row>
    <row r="14" spans="1:20" s="6" customFormat="1" x14ac:dyDescent="0.2">
      <c r="A14" s="37" t="s">
        <v>58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/>
      <c r="K14" s="37" t="s">
        <v>58</v>
      </c>
      <c r="L14" s="63"/>
      <c r="M14" s="18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22">
        <v>0</v>
      </c>
    </row>
    <row r="15" spans="1:20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/>
      <c r="K15" s="37" t="s">
        <v>97</v>
      </c>
      <c r="L15" s="63"/>
      <c r="M15" s="18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22">
        <v>0</v>
      </c>
    </row>
    <row r="16" spans="1:20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J16" s="22"/>
      <c r="K16" s="13" t="s">
        <v>14</v>
      </c>
      <c r="L16" s="63"/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22"/>
      <c r="K17" s="7" t="s">
        <v>68</v>
      </c>
      <c r="L17" s="333"/>
      <c r="M17" s="22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1571.9906599999999</v>
      </c>
      <c r="D18" s="18">
        <v>122.47666</v>
      </c>
      <c r="E18" s="18">
        <v>349.36727000000002</v>
      </c>
      <c r="F18" s="18">
        <v>17.51662</v>
      </c>
      <c r="G18" s="18">
        <v>187.72908000000001</v>
      </c>
      <c r="H18" s="18">
        <v>44.592179999999999</v>
      </c>
      <c r="I18" s="18">
        <v>328.50290999999999</v>
      </c>
      <c r="J18" s="18"/>
      <c r="K18" s="10" t="s">
        <v>55</v>
      </c>
      <c r="L18" s="63"/>
      <c r="M18" s="18">
        <v>115.52157</v>
      </c>
      <c r="N18" s="18">
        <v>101.07176</v>
      </c>
      <c r="O18" s="18">
        <v>0</v>
      </c>
      <c r="P18" s="18">
        <v>101.10969</v>
      </c>
      <c r="Q18" s="18">
        <v>75.781300000000002</v>
      </c>
      <c r="R18" s="18">
        <v>44.083469999999998</v>
      </c>
      <c r="S18" s="18">
        <v>84.238169999999997</v>
      </c>
    </row>
    <row r="19" spans="1:19" s="6" customFormat="1" x14ac:dyDescent="0.2">
      <c r="A19" s="37" t="s">
        <v>58</v>
      </c>
      <c r="B19" s="39"/>
      <c r="C19" s="20">
        <v>1568.5579299999999</v>
      </c>
      <c r="D19" s="18">
        <v>122.29312</v>
      </c>
      <c r="E19" s="18">
        <v>349.36727000000002</v>
      </c>
      <c r="F19" s="18">
        <v>17.51662</v>
      </c>
      <c r="G19" s="18">
        <v>187.72908000000001</v>
      </c>
      <c r="H19" s="18">
        <v>44.592179999999999</v>
      </c>
      <c r="I19" s="18">
        <v>328.50290999999999</v>
      </c>
      <c r="J19" s="18"/>
      <c r="K19" s="37" t="s">
        <v>58</v>
      </c>
      <c r="L19" s="63"/>
      <c r="M19" s="18">
        <v>112.27238</v>
      </c>
      <c r="N19" s="18">
        <v>101.07176</v>
      </c>
      <c r="O19" s="18">
        <v>0</v>
      </c>
      <c r="P19" s="18">
        <v>101.10969</v>
      </c>
      <c r="Q19" s="18">
        <v>75.781300000000002</v>
      </c>
      <c r="R19" s="18">
        <v>44.083469999999998</v>
      </c>
      <c r="S19" s="18">
        <v>84.238169999999997</v>
      </c>
    </row>
    <row r="20" spans="1:19" s="6" customFormat="1" x14ac:dyDescent="0.2">
      <c r="A20" s="37" t="s">
        <v>97</v>
      </c>
      <c r="B20" s="39"/>
      <c r="C20" s="20">
        <v>3.4327299999999998</v>
      </c>
      <c r="D20" s="18">
        <v>0.18354000000000001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/>
      <c r="K20" s="37" t="s">
        <v>97</v>
      </c>
      <c r="L20" s="63"/>
      <c r="M20" s="18">
        <v>3.24919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22">
        <v>0</v>
      </c>
    </row>
    <row r="21" spans="1:19" s="6" customFormat="1" x14ac:dyDescent="0.2">
      <c r="A21" s="10" t="s">
        <v>56</v>
      </c>
      <c r="B21" s="39"/>
      <c r="C21" s="20">
        <v>1.2502599999999999</v>
      </c>
      <c r="D21" s="18">
        <v>0.31169000000000002</v>
      </c>
      <c r="E21" s="18">
        <v>0</v>
      </c>
      <c r="F21" s="18">
        <v>0</v>
      </c>
      <c r="G21" s="18">
        <v>5.6299999999999996E-3</v>
      </c>
      <c r="H21" s="18">
        <v>0</v>
      </c>
      <c r="I21" s="18">
        <v>0.25</v>
      </c>
      <c r="J21" s="18"/>
      <c r="K21" s="10" t="s">
        <v>56</v>
      </c>
      <c r="L21" s="63"/>
      <c r="M21" s="18">
        <v>2.33E-3</v>
      </c>
      <c r="N21" s="18">
        <v>0.5756</v>
      </c>
      <c r="O21" s="18">
        <v>0</v>
      </c>
      <c r="P21" s="18">
        <v>0.105</v>
      </c>
      <c r="Q21" s="18">
        <v>0</v>
      </c>
      <c r="R21" s="18">
        <v>0</v>
      </c>
      <c r="S21" s="22">
        <v>0</v>
      </c>
    </row>
    <row r="22" spans="1:19" s="6" customFormat="1" x14ac:dyDescent="0.2">
      <c r="A22" s="10" t="s">
        <v>57</v>
      </c>
      <c r="B22" s="39"/>
      <c r="C22" s="20">
        <v>0.14196</v>
      </c>
      <c r="D22" s="18">
        <v>0.14196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/>
      <c r="K22" s="10" t="s">
        <v>57</v>
      </c>
      <c r="L22" s="63"/>
      <c r="M22" s="18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22">
        <v>0</v>
      </c>
    </row>
    <row r="23" spans="1:19" s="6" customFormat="1" x14ac:dyDescent="0.2">
      <c r="A23" s="37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/>
      <c r="K23" s="37" t="s">
        <v>58</v>
      </c>
      <c r="L23" s="63"/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22">
        <v>0</v>
      </c>
    </row>
    <row r="24" spans="1:19" s="6" customFormat="1" x14ac:dyDescent="0.2">
      <c r="A24" s="37" t="s">
        <v>97</v>
      </c>
      <c r="B24" s="39"/>
      <c r="C24" s="20">
        <v>0.14196</v>
      </c>
      <c r="D24" s="18">
        <v>0.14196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/>
      <c r="K24" s="37" t="s">
        <v>97</v>
      </c>
      <c r="L24" s="63"/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22">
        <v>0</v>
      </c>
    </row>
    <row r="25" spans="1:19" s="17" customFormat="1" ht="18" customHeight="1" x14ac:dyDescent="0.2">
      <c r="A25" s="13" t="s">
        <v>14</v>
      </c>
      <c r="B25" s="39"/>
      <c r="C25" s="45">
        <v>1573.3828799999999</v>
      </c>
      <c r="D25" s="22">
        <v>122.93031000000001</v>
      </c>
      <c r="E25" s="22">
        <v>349.36727000000002</v>
      </c>
      <c r="F25" s="22">
        <v>17.51662</v>
      </c>
      <c r="G25" s="22">
        <v>187.73471000000001</v>
      </c>
      <c r="H25" s="22">
        <v>44.592179999999999</v>
      </c>
      <c r="I25" s="22">
        <v>328.75290999999999</v>
      </c>
      <c r="J25" s="22"/>
      <c r="K25" s="13" t="s">
        <v>14</v>
      </c>
      <c r="L25" s="63"/>
      <c r="M25" s="22">
        <v>115.5239</v>
      </c>
      <c r="N25" s="22">
        <v>101.64736000000001</v>
      </c>
      <c r="O25" s="22">
        <v>0</v>
      </c>
      <c r="P25" s="22">
        <v>101.21469</v>
      </c>
      <c r="Q25" s="22">
        <v>75.781300000000002</v>
      </c>
      <c r="R25" s="22">
        <v>44.083469999999998</v>
      </c>
      <c r="S25" s="22">
        <v>84.238169999999997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J26" s="96"/>
      <c r="K26" s="13"/>
      <c r="L26" s="63"/>
      <c r="M26" s="96"/>
      <c r="N26" s="96"/>
      <c r="O26" s="96"/>
      <c r="P26" s="96"/>
      <c r="Q26" s="96"/>
      <c r="R26" s="96"/>
      <c r="S26" s="22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J27" s="22"/>
      <c r="K27" s="7" t="s">
        <v>69</v>
      </c>
      <c r="L27" s="63"/>
      <c r="M27" s="22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1573.3828799999999</v>
      </c>
      <c r="D28" s="56">
        <v>122.93031000000001</v>
      </c>
      <c r="E28" s="56">
        <v>349.36727000000002</v>
      </c>
      <c r="F28" s="56">
        <v>17.51662</v>
      </c>
      <c r="G28" s="56">
        <v>187.73471000000001</v>
      </c>
      <c r="H28" s="56">
        <v>44.592179999999999</v>
      </c>
      <c r="I28" s="56">
        <v>328.75290999999999</v>
      </c>
      <c r="J28" s="56"/>
      <c r="K28" s="93" t="s">
        <v>70</v>
      </c>
      <c r="L28" s="63"/>
      <c r="M28" s="56">
        <v>115.5239</v>
      </c>
      <c r="N28" s="56">
        <v>101.64736000000001</v>
      </c>
      <c r="O28" s="56">
        <v>0</v>
      </c>
      <c r="P28" s="56">
        <v>101.21469</v>
      </c>
      <c r="Q28" s="56">
        <v>75.781300000000002</v>
      </c>
      <c r="R28" s="56">
        <v>44.083469999999998</v>
      </c>
      <c r="S28" s="22">
        <v>84.238169999999997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J29" s="22"/>
      <c r="K29" s="7" t="s">
        <v>71</v>
      </c>
      <c r="L29" s="63"/>
      <c r="M29" s="22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7.5079999999999994E-2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/>
      <c r="K30" s="10" t="s">
        <v>62</v>
      </c>
      <c r="L30" s="63"/>
      <c r="M30" s="18">
        <v>0</v>
      </c>
      <c r="N30" s="18">
        <v>7.5079999999999994E-2</v>
      </c>
      <c r="O30" s="18">
        <v>0</v>
      </c>
      <c r="P30" s="18">
        <v>0</v>
      </c>
      <c r="Q30" s="18">
        <v>0</v>
      </c>
      <c r="R30" s="18">
        <v>0</v>
      </c>
      <c r="S30" s="22">
        <v>0</v>
      </c>
    </row>
    <row r="31" spans="1:19" s="6" customFormat="1" x14ac:dyDescent="0.2">
      <c r="A31" s="10" t="s">
        <v>15</v>
      </c>
      <c r="B31" s="39"/>
      <c r="C31" s="20">
        <v>0.52936000000000005</v>
      </c>
      <c r="D31" s="18">
        <v>3.0799999999999998E-3</v>
      </c>
      <c r="E31" s="18">
        <v>8.1129999999999994E-2</v>
      </c>
      <c r="F31" s="18">
        <v>0.22497</v>
      </c>
      <c r="G31" s="18">
        <v>1.4500000000000001E-2</v>
      </c>
      <c r="H31" s="18">
        <v>0</v>
      </c>
      <c r="I31" s="18">
        <v>6.8300000000000001E-3</v>
      </c>
      <c r="J31" s="18"/>
      <c r="K31" s="10" t="s">
        <v>15</v>
      </c>
      <c r="L31" s="63"/>
      <c r="M31" s="18">
        <v>6.2120000000000002E-2</v>
      </c>
      <c r="N31" s="18">
        <v>8.6739999999999998E-2</v>
      </c>
      <c r="O31" s="18">
        <v>0</v>
      </c>
      <c r="P31" s="18">
        <v>0.05</v>
      </c>
      <c r="Q31" s="18">
        <v>0</v>
      </c>
      <c r="R31" s="18">
        <v>0</v>
      </c>
      <c r="S31" s="22">
        <v>0</v>
      </c>
    </row>
    <row r="32" spans="1:19" s="6" customFormat="1" x14ac:dyDescent="0.2">
      <c r="A32" s="10" t="s">
        <v>16</v>
      </c>
      <c r="B32" s="39"/>
      <c r="C32" s="20">
        <v>18.869029999999999</v>
      </c>
      <c r="D32" s="18">
        <v>8.9300000000000004E-3</v>
      </c>
      <c r="E32" s="18">
        <v>7.6929999999999998E-2</v>
      </c>
      <c r="F32" s="18">
        <v>0</v>
      </c>
      <c r="G32" s="18">
        <v>0</v>
      </c>
      <c r="H32" s="18">
        <v>0</v>
      </c>
      <c r="I32" s="18">
        <v>17.932939999999999</v>
      </c>
      <c r="J32" s="18"/>
      <c r="K32" s="10" t="s">
        <v>16</v>
      </c>
      <c r="L32" s="63"/>
      <c r="M32" s="18">
        <v>2.58E-2</v>
      </c>
      <c r="N32" s="18">
        <v>0</v>
      </c>
      <c r="O32" s="18">
        <v>0</v>
      </c>
      <c r="P32" s="18">
        <v>0</v>
      </c>
      <c r="Q32" s="18">
        <v>0</v>
      </c>
      <c r="R32" s="18">
        <v>1.57E-3</v>
      </c>
      <c r="S32" s="22">
        <v>0.82286999999999999</v>
      </c>
    </row>
    <row r="33" spans="1:20" s="6" customFormat="1" x14ac:dyDescent="0.2">
      <c r="A33" s="10" t="s">
        <v>63</v>
      </c>
      <c r="B33" s="39"/>
      <c r="C33" s="20">
        <v>0.28799999999999998</v>
      </c>
      <c r="D33" s="18">
        <v>1.917E-2</v>
      </c>
      <c r="E33" s="18">
        <v>0</v>
      </c>
      <c r="F33" s="18">
        <v>1.052E-2</v>
      </c>
      <c r="G33" s="18">
        <v>0.04</v>
      </c>
      <c r="H33" s="18">
        <v>0</v>
      </c>
      <c r="I33" s="18">
        <v>1.831E-2</v>
      </c>
      <c r="J33" s="18"/>
      <c r="K33" s="10" t="s">
        <v>63</v>
      </c>
      <c r="L33" s="63"/>
      <c r="M33" s="18">
        <v>0</v>
      </c>
      <c r="N33" s="18">
        <v>0.2</v>
      </c>
      <c r="O33" s="18">
        <v>0</v>
      </c>
      <c r="P33" s="18">
        <v>0</v>
      </c>
      <c r="Q33" s="18">
        <v>0</v>
      </c>
      <c r="R33" s="18">
        <v>0</v>
      </c>
      <c r="S33" s="22">
        <v>0</v>
      </c>
    </row>
    <row r="34" spans="1:20" s="6" customFormat="1" x14ac:dyDescent="0.2">
      <c r="A34" s="10" t="s">
        <v>740</v>
      </c>
      <c r="B34" s="39"/>
      <c r="C34" s="20">
        <v>1.6729999999999998E-2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1.6729999999999998E-2</v>
      </c>
      <c r="J34" s="18"/>
      <c r="K34" s="10" t="s">
        <v>740</v>
      </c>
      <c r="L34" s="63"/>
      <c r="M34" s="18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22">
        <v>0</v>
      </c>
    </row>
    <row r="35" spans="1:20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J35" s="18"/>
      <c r="K35" s="10" t="s">
        <v>64</v>
      </c>
      <c r="L35" s="63"/>
      <c r="M35" s="18"/>
      <c r="N35" s="18"/>
      <c r="O35" s="18"/>
      <c r="P35" s="18"/>
      <c r="Q35" s="18"/>
      <c r="R35" s="18"/>
      <c r="S35" s="22"/>
    </row>
    <row r="36" spans="1:20" s="6" customFormat="1" x14ac:dyDescent="0.2">
      <c r="A36" s="10" t="s">
        <v>65</v>
      </c>
      <c r="B36" s="39"/>
      <c r="C36" s="20">
        <v>13.907489999999999</v>
      </c>
      <c r="D36" s="18">
        <v>5.5064099999999998</v>
      </c>
      <c r="E36" s="18">
        <v>7.7311800000000002</v>
      </c>
      <c r="F36" s="18">
        <v>0</v>
      </c>
      <c r="G36" s="18">
        <v>0.21543999999999999</v>
      </c>
      <c r="H36" s="18">
        <v>0</v>
      </c>
      <c r="I36" s="18">
        <v>0.19645000000000001</v>
      </c>
      <c r="J36" s="18"/>
      <c r="K36" s="10" t="s">
        <v>65</v>
      </c>
      <c r="L36" s="63"/>
      <c r="M36" s="18">
        <v>0.24237</v>
      </c>
      <c r="N36" s="18">
        <v>0</v>
      </c>
      <c r="O36" s="18">
        <v>0</v>
      </c>
      <c r="P36" s="18">
        <v>0</v>
      </c>
      <c r="Q36" s="18">
        <v>0</v>
      </c>
      <c r="R36" s="18">
        <v>1.5640000000000001E-2</v>
      </c>
      <c r="S36" s="22">
        <v>0</v>
      </c>
    </row>
    <row r="37" spans="1:20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J37" s="18"/>
      <c r="K37" s="10" t="s">
        <v>66</v>
      </c>
      <c r="L37" s="63"/>
      <c r="M37" s="18"/>
      <c r="N37" s="18"/>
      <c r="O37" s="18"/>
      <c r="P37" s="18"/>
      <c r="Q37" s="18"/>
      <c r="R37" s="18"/>
      <c r="S37" s="22"/>
    </row>
    <row r="38" spans="1:20" s="6" customFormat="1" x14ac:dyDescent="0.2">
      <c r="A38" s="10" t="s">
        <v>67</v>
      </c>
      <c r="B38" s="39"/>
      <c r="C38" s="20">
        <v>49.134390000000003</v>
      </c>
      <c r="D38" s="18">
        <v>0.58011000000000001</v>
      </c>
      <c r="E38" s="18">
        <v>0.53815999999999997</v>
      </c>
      <c r="F38" s="18">
        <v>0</v>
      </c>
      <c r="G38" s="18">
        <v>31.867260000000002</v>
      </c>
      <c r="H38" s="18">
        <v>13.43267</v>
      </c>
      <c r="I38" s="18">
        <v>0</v>
      </c>
      <c r="J38" s="18"/>
      <c r="K38" s="10" t="s">
        <v>67</v>
      </c>
      <c r="L38" s="63"/>
      <c r="M38" s="18">
        <v>0</v>
      </c>
      <c r="N38" s="18">
        <v>0</v>
      </c>
      <c r="O38" s="18">
        <v>0</v>
      </c>
      <c r="P38" s="18">
        <v>0</v>
      </c>
      <c r="Q38" s="18">
        <v>0</v>
      </c>
      <c r="R38" s="18">
        <v>2.7161900000000001</v>
      </c>
      <c r="S38" s="22">
        <v>0</v>
      </c>
    </row>
    <row r="39" spans="1:20" s="17" customFormat="1" ht="18" customHeight="1" x14ac:dyDescent="0.2">
      <c r="A39" s="13" t="s">
        <v>14</v>
      </c>
      <c r="B39" s="39"/>
      <c r="C39" s="45">
        <v>82.820080000000004</v>
      </c>
      <c r="D39" s="22">
        <v>6.1177000000000001</v>
      </c>
      <c r="E39" s="22">
        <v>8.4274100000000001</v>
      </c>
      <c r="F39" s="22">
        <v>0.23549</v>
      </c>
      <c r="G39" s="22">
        <v>32.137189999999997</v>
      </c>
      <c r="H39" s="22">
        <v>13.43267</v>
      </c>
      <c r="I39" s="22">
        <v>18.17126</v>
      </c>
      <c r="J39" s="22"/>
      <c r="K39" s="13" t="s">
        <v>14</v>
      </c>
      <c r="L39" s="63"/>
      <c r="M39" s="22">
        <v>0.33028999999999997</v>
      </c>
      <c r="N39" s="22">
        <v>0.36181000000000002</v>
      </c>
      <c r="O39" s="22">
        <v>0</v>
      </c>
      <c r="P39" s="22">
        <v>0.05</v>
      </c>
      <c r="Q39" s="22">
        <v>0</v>
      </c>
      <c r="R39" s="22">
        <v>2.7334000000000001</v>
      </c>
      <c r="S39" s="22">
        <v>0.82286999999999999</v>
      </c>
    </row>
    <row r="40" spans="1:20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J40" s="18"/>
      <c r="K40" s="13"/>
      <c r="L40" s="63"/>
      <c r="M40" s="18"/>
      <c r="N40" s="18"/>
      <c r="O40" s="18"/>
      <c r="P40" s="18"/>
      <c r="Q40" s="18"/>
      <c r="R40" s="18"/>
      <c r="S40" s="22"/>
    </row>
    <row r="41" spans="1:20" s="17" customFormat="1" ht="18" customHeight="1" x14ac:dyDescent="0.2">
      <c r="A41" s="13" t="s">
        <v>272</v>
      </c>
      <c r="B41" s="39"/>
      <c r="C41" s="45">
        <v>1656.2029600000001</v>
      </c>
      <c r="D41" s="22">
        <v>129.04801</v>
      </c>
      <c r="E41" s="22">
        <v>357.79468000000003</v>
      </c>
      <c r="F41" s="22">
        <v>17.752109999999998</v>
      </c>
      <c r="G41" s="22">
        <v>219.87190000000001</v>
      </c>
      <c r="H41" s="22">
        <v>58.024850000000001</v>
      </c>
      <c r="I41" s="22">
        <v>346.92415999999997</v>
      </c>
      <c r="J41" s="22"/>
      <c r="K41" s="13" t="s">
        <v>272</v>
      </c>
      <c r="L41" s="63"/>
      <c r="M41" s="22">
        <v>115.85418</v>
      </c>
      <c r="N41" s="22">
        <v>102.00917</v>
      </c>
      <c r="O41" s="22">
        <v>0</v>
      </c>
      <c r="P41" s="22">
        <v>101.26469</v>
      </c>
      <c r="Q41" s="22">
        <v>75.781300000000002</v>
      </c>
      <c r="R41" s="22">
        <v>46.816879999999998</v>
      </c>
      <c r="S41" s="22">
        <v>85.061030000000002</v>
      </c>
    </row>
    <row r="42" spans="1:20" s="74" customFormat="1" ht="39.950000000000003" customHeight="1" x14ac:dyDescent="0.2">
      <c r="A42" s="1145" t="s">
        <v>171</v>
      </c>
      <c r="B42" s="1153"/>
      <c r="C42" s="1153"/>
      <c r="D42" s="1153"/>
      <c r="E42" s="1153"/>
      <c r="F42" s="1153"/>
      <c r="G42" s="1153"/>
      <c r="H42" s="1153"/>
      <c r="I42" s="1153"/>
      <c r="J42" s="79"/>
      <c r="K42" s="1145" t="s">
        <v>171</v>
      </c>
      <c r="L42" s="1153"/>
      <c r="M42" s="1153"/>
      <c r="N42" s="1153"/>
      <c r="O42" s="1153"/>
      <c r="P42" s="1153"/>
      <c r="Q42" s="1153"/>
      <c r="R42" s="1153"/>
      <c r="S42" s="1153"/>
      <c r="T42" s="77"/>
    </row>
    <row r="43" spans="1:20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22"/>
      <c r="K43" s="7" t="s">
        <v>302</v>
      </c>
      <c r="L43" s="333"/>
      <c r="M43" s="22"/>
      <c r="N43" s="22"/>
      <c r="O43" s="22"/>
      <c r="P43" s="22"/>
      <c r="Q43" s="22"/>
      <c r="R43" s="22"/>
      <c r="S43" s="22"/>
      <c r="T43" s="77"/>
    </row>
    <row r="44" spans="1:20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/>
      <c r="K44" s="10" t="s">
        <v>59</v>
      </c>
      <c r="L44" s="545"/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20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/>
      <c r="K45" s="37" t="s">
        <v>58</v>
      </c>
      <c r="L45" s="63"/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20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/>
      <c r="K46" s="37" t="s">
        <v>97</v>
      </c>
      <c r="L46" s="63"/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20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/>
      <c r="K47" s="10" t="s">
        <v>60</v>
      </c>
      <c r="L47" s="545"/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20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/>
      <c r="K48" s="37" t="s">
        <v>58</v>
      </c>
      <c r="L48" s="63"/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20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/>
      <c r="K49" s="37" t="s">
        <v>97</v>
      </c>
      <c r="L49" s="63"/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20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J50" s="22"/>
      <c r="K50" s="13" t="s">
        <v>14</v>
      </c>
      <c r="L50" s="63"/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18">
        <v>0</v>
      </c>
    </row>
    <row r="51" spans="1:20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22"/>
      <c r="K51" s="7" t="s">
        <v>68</v>
      </c>
      <c r="L51" s="333"/>
      <c r="M51" s="22"/>
      <c r="N51" s="22"/>
      <c r="O51" s="22"/>
      <c r="P51" s="22"/>
      <c r="Q51" s="22"/>
      <c r="R51" s="22"/>
      <c r="S51" s="18"/>
    </row>
    <row r="52" spans="1:20" s="6" customFormat="1" ht="18" customHeight="1" x14ac:dyDescent="0.2">
      <c r="A52" s="10" t="s">
        <v>55</v>
      </c>
      <c r="B52" s="39"/>
      <c r="C52" s="20">
        <v>90.675889999999995</v>
      </c>
      <c r="D52" s="18">
        <v>0.56784000000000001</v>
      </c>
      <c r="E52" s="18">
        <v>0</v>
      </c>
      <c r="F52" s="18">
        <v>0</v>
      </c>
      <c r="G52" s="18">
        <v>41.690190000000001</v>
      </c>
      <c r="H52" s="18">
        <v>0</v>
      </c>
      <c r="I52" s="18">
        <v>0</v>
      </c>
      <c r="J52" s="18"/>
      <c r="K52" s="10" t="s">
        <v>55</v>
      </c>
      <c r="L52" s="63"/>
      <c r="M52" s="18">
        <v>36.82414</v>
      </c>
      <c r="N52" s="18">
        <v>1.4206799999999999</v>
      </c>
      <c r="O52" s="18">
        <v>0</v>
      </c>
      <c r="P52" s="18">
        <v>0</v>
      </c>
      <c r="Q52" s="18">
        <v>10.17304</v>
      </c>
      <c r="R52" s="18">
        <v>0</v>
      </c>
      <c r="S52" s="18">
        <v>0</v>
      </c>
    </row>
    <row r="53" spans="1:20" s="6" customFormat="1" x14ac:dyDescent="0.2">
      <c r="A53" s="37" t="s">
        <v>58</v>
      </c>
      <c r="B53" s="39"/>
      <c r="C53" s="20">
        <v>90.675889999999995</v>
      </c>
      <c r="D53" s="18">
        <v>0.56784000000000001</v>
      </c>
      <c r="E53" s="18">
        <v>0</v>
      </c>
      <c r="F53" s="18">
        <v>0</v>
      </c>
      <c r="G53" s="18">
        <v>41.690190000000001</v>
      </c>
      <c r="H53" s="18">
        <v>0</v>
      </c>
      <c r="I53" s="18">
        <v>0</v>
      </c>
      <c r="J53" s="18"/>
      <c r="K53" s="37" t="s">
        <v>58</v>
      </c>
      <c r="L53" s="63"/>
      <c r="M53" s="18">
        <v>36.82414</v>
      </c>
      <c r="N53" s="18">
        <v>1.4206799999999999</v>
      </c>
      <c r="O53" s="18">
        <v>0</v>
      </c>
      <c r="P53" s="18">
        <v>0</v>
      </c>
      <c r="Q53" s="18">
        <v>10.17304</v>
      </c>
      <c r="R53" s="18">
        <v>0</v>
      </c>
      <c r="S53" s="18">
        <v>0</v>
      </c>
    </row>
    <row r="54" spans="1:20" s="6" customFormat="1" x14ac:dyDescent="0.2">
      <c r="A54" s="37" t="s">
        <v>97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/>
      <c r="K54" s="37" t="s">
        <v>97</v>
      </c>
      <c r="L54" s="63"/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20" s="6" customFormat="1" x14ac:dyDescent="0.2">
      <c r="A55" s="10" t="s">
        <v>56</v>
      </c>
      <c r="B55" s="39"/>
      <c r="C55" s="20">
        <v>0.10407</v>
      </c>
      <c r="D55" s="18">
        <v>0.10407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/>
      <c r="K55" s="10" t="s">
        <v>56</v>
      </c>
      <c r="L55" s="63"/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20" s="6" customFormat="1" x14ac:dyDescent="0.2">
      <c r="A56" s="10" t="s">
        <v>57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/>
      <c r="K56" s="10" t="s">
        <v>57</v>
      </c>
      <c r="L56" s="63"/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20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/>
      <c r="K57" s="37" t="s">
        <v>58</v>
      </c>
      <c r="L57" s="63"/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20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/>
      <c r="K58" s="37" t="s">
        <v>97</v>
      </c>
      <c r="L58" s="63"/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20" s="17" customFormat="1" ht="18" customHeight="1" x14ac:dyDescent="0.2">
      <c r="A59" s="13" t="s">
        <v>14</v>
      </c>
      <c r="B59" s="39"/>
      <c r="C59" s="45">
        <v>90.779960000000003</v>
      </c>
      <c r="D59" s="22">
        <v>0.67191000000000001</v>
      </c>
      <c r="E59" s="22">
        <v>0</v>
      </c>
      <c r="F59" s="22">
        <v>0</v>
      </c>
      <c r="G59" s="22">
        <v>41.690190000000001</v>
      </c>
      <c r="H59" s="22">
        <v>0</v>
      </c>
      <c r="I59" s="22">
        <v>0</v>
      </c>
      <c r="J59" s="22"/>
      <c r="K59" s="13" t="s">
        <v>14</v>
      </c>
      <c r="L59" s="63"/>
      <c r="M59" s="22">
        <v>36.82414</v>
      </c>
      <c r="N59" s="22">
        <v>1.4206799999999999</v>
      </c>
      <c r="O59" s="22">
        <v>0</v>
      </c>
      <c r="P59" s="22">
        <v>0</v>
      </c>
      <c r="Q59" s="22">
        <v>10.17304</v>
      </c>
      <c r="R59" s="22">
        <v>0</v>
      </c>
      <c r="S59" s="18">
        <v>0</v>
      </c>
    </row>
    <row r="60" spans="1:20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J60" s="96"/>
      <c r="K60" s="13"/>
      <c r="L60" s="63"/>
      <c r="M60" s="1129"/>
      <c r="N60" s="1249"/>
      <c r="O60" s="1249"/>
      <c r="P60" s="1249"/>
      <c r="Q60" s="1249"/>
      <c r="R60" s="1249"/>
      <c r="S60" s="1249"/>
      <c r="T60" s="77"/>
    </row>
    <row r="61" spans="1:20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J61" s="22"/>
      <c r="K61" s="7" t="s">
        <v>69</v>
      </c>
      <c r="L61" s="63"/>
      <c r="M61" s="22"/>
      <c r="N61" s="22"/>
      <c r="O61" s="22"/>
      <c r="P61" s="22"/>
      <c r="Q61" s="22"/>
      <c r="R61" s="22"/>
      <c r="S61" s="22"/>
      <c r="T61" s="77"/>
    </row>
    <row r="62" spans="1:20" s="17" customFormat="1" ht="18" customHeight="1" x14ac:dyDescent="0.2">
      <c r="A62" s="93" t="s">
        <v>70</v>
      </c>
      <c r="B62" s="39"/>
      <c r="C62" s="55">
        <v>90.779960000000003</v>
      </c>
      <c r="D62" s="56">
        <v>0.67191000000000001</v>
      </c>
      <c r="E62" s="56">
        <v>0</v>
      </c>
      <c r="F62" s="56">
        <v>0</v>
      </c>
      <c r="G62" s="56">
        <v>41.690190000000001</v>
      </c>
      <c r="H62" s="56">
        <v>0</v>
      </c>
      <c r="I62" s="56">
        <v>0</v>
      </c>
      <c r="J62" s="56"/>
      <c r="K62" s="93" t="s">
        <v>70</v>
      </c>
      <c r="L62" s="63"/>
      <c r="M62" s="56">
        <v>36.82414</v>
      </c>
      <c r="N62" s="56">
        <v>1.4206799999999999</v>
      </c>
      <c r="O62" s="56">
        <v>0</v>
      </c>
      <c r="P62" s="56">
        <v>0</v>
      </c>
      <c r="Q62" s="56">
        <v>10.17304</v>
      </c>
      <c r="R62" s="56">
        <v>0</v>
      </c>
      <c r="S62" s="56">
        <v>0</v>
      </c>
    </row>
    <row r="63" spans="1:20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J63" s="22"/>
      <c r="K63" s="7" t="s">
        <v>71</v>
      </c>
      <c r="L63" s="63"/>
      <c r="M63" s="22"/>
      <c r="N63" s="22"/>
      <c r="O63" s="22"/>
      <c r="P63" s="22"/>
      <c r="Q63" s="22"/>
      <c r="R63" s="22"/>
      <c r="S63" s="56"/>
    </row>
    <row r="64" spans="1:20" s="6" customFormat="1" ht="18" customHeight="1" x14ac:dyDescent="0.2">
      <c r="A64" s="10" t="s">
        <v>62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/>
      <c r="K64" s="10" t="s">
        <v>62</v>
      </c>
      <c r="L64" s="63"/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56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/>
      <c r="K65" s="10" t="s">
        <v>15</v>
      </c>
      <c r="L65" s="63"/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56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/>
      <c r="K66" s="10" t="s">
        <v>16</v>
      </c>
      <c r="L66" s="63"/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56">
        <v>0</v>
      </c>
    </row>
    <row r="67" spans="1:19" s="6" customFormat="1" x14ac:dyDescent="0.2">
      <c r="A67" s="10" t="s">
        <v>63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/>
      <c r="K67" s="10" t="s">
        <v>63</v>
      </c>
      <c r="L67" s="63"/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56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/>
      <c r="K68" s="10" t="s">
        <v>740</v>
      </c>
      <c r="L68" s="63"/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56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J69" s="18"/>
      <c r="K69" s="10" t="s">
        <v>64</v>
      </c>
      <c r="L69" s="63"/>
      <c r="M69" s="18"/>
      <c r="N69" s="18"/>
      <c r="O69" s="18"/>
      <c r="P69" s="18"/>
      <c r="Q69" s="18"/>
      <c r="R69" s="18"/>
      <c r="S69" s="56"/>
    </row>
    <row r="70" spans="1:19" s="6" customFormat="1" x14ac:dyDescent="0.2">
      <c r="A70" s="10" t="s">
        <v>65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/>
      <c r="K70" s="10" t="s">
        <v>65</v>
      </c>
      <c r="L70" s="63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56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J71" s="18"/>
      <c r="K71" s="10" t="s">
        <v>66</v>
      </c>
      <c r="L71" s="63"/>
      <c r="M71" s="18"/>
      <c r="N71" s="18"/>
      <c r="O71" s="18"/>
      <c r="P71" s="18"/>
      <c r="Q71" s="18"/>
      <c r="R71" s="18"/>
      <c r="S71" s="56"/>
    </row>
    <row r="72" spans="1:19" s="6" customFormat="1" x14ac:dyDescent="0.2">
      <c r="A72" s="10" t="s">
        <v>67</v>
      </c>
      <c r="B72" s="39"/>
      <c r="C72" s="20">
        <v>15.65</v>
      </c>
      <c r="D72" s="18">
        <v>14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J72" s="18"/>
      <c r="K72" s="10" t="s">
        <v>67</v>
      </c>
      <c r="L72" s="63"/>
      <c r="M72" s="18">
        <v>0</v>
      </c>
      <c r="N72" s="18">
        <v>1.65</v>
      </c>
      <c r="O72" s="18">
        <v>0</v>
      </c>
      <c r="P72" s="18">
        <v>0</v>
      </c>
      <c r="Q72" s="18">
        <v>0</v>
      </c>
      <c r="R72" s="18">
        <v>0</v>
      </c>
      <c r="S72" s="56">
        <v>0</v>
      </c>
    </row>
    <row r="73" spans="1:19" s="17" customFormat="1" ht="18" customHeight="1" x14ac:dyDescent="0.2">
      <c r="A73" s="13" t="s">
        <v>14</v>
      </c>
      <c r="B73" s="39"/>
      <c r="C73" s="45">
        <v>15.65</v>
      </c>
      <c r="D73" s="22">
        <v>14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/>
      <c r="K73" s="13" t="s">
        <v>14</v>
      </c>
      <c r="L73" s="63"/>
      <c r="M73" s="22">
        <v>0</v>
      </c>
      <c r="N73" s="22">
        <v>1.65</v>
      </c>
      <c r="O73" s="22">
        <v>0</v>
      </c>
      <c r="P73" s="22">
        <v>0</v>
      </c>
      <c r="Q73" s="22">
        <v>0</v>
      </c>
      <c r="R73" s="22">
        <v>0</v>
      </c>
      <c r="S73" s="56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J74" s="18"/>
      <c r="K74" s="13"/>
      <c r="L74" s="63"/>
      <c r="M74" s="18"/>
      <c r="N74" s="18"/>
      <c r="O74" s="18"/>
      <c r="P74" s="18"/>
      <c r="Q74" s="18"/>
      <c r="R74" s="18"/>
      <c r="S74" s="56"/>
    </row>
    <row r="75" spans="1:19" s="17" customFormat="1" ht="18" customHeight="1" x14ac:dyDescent="0.2">
      <c r="A75" s="13" t="s">
        <v>272</v>
      </c>
      <c r="B75" s="39"/>
      <c r="C75" s="45">
        <v>106.42995999999999</v>
      </c>
      <c r="D75" s="22">
        <v>14.67191</v>
      </c>
      <c r="E75" s="22">
        <v>0</v>
      </c>
      <c r="F75" s="22">
        <v>0</v>
      </c>
      <c r="G75" s="22">
        <v>41.690190000000001</v>
      </c>
      <c r="H75" s="22">
        <v>0</v>
      </c>
      <c r="I75" s="22">
        <v>0</v>
      </c>
      <c r="J75" s="22"/>
      <c r="K75" s="13" t="s">
        <v>272</v>
      </c>
      <c r="L75" s="63"/>
      <c r="M75" s="22">
        <v>36.82414</v>
      </c>
      <c r="N75" s="22">
        <v>3.0706799999999999</v>
      </c>
      <c r="O75" s="22">
        <v>0</v>
      </c>
      <c r="P75" s="22">
        <v>0</v>
      </c>
      <c r="Q75" s="22">
        <v>10.17304</v>
      </c>
      <c r="R75" s="22">
        <v>0</v>
      </c>
      <c r="S75" s="56">
        <v>0</v>
      </c>
    </row>
    <row r="76" spans="1:19" x14ac:dyDescent="0.2">
      <c r="A76" s="77"/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</row>
    <row r="77" spans="1:19" x14ac:dyDescent="0.2">
      <c r="L77" s="77"/>
      <c r="M77" s="77"/>
    </row>
    <row r="78" spans="1:19" x14ac:dyDescent="0.2">
      <c r="L78" s="77"/>
    </row>
  </sheetData>
  <mergeCells count="23">
    <mergeCell ref="A8:I8"/>
    <mergeCell ref="K8:S8"/>
    <mergeCell ref="C26:I26"/>
    <mergeCell ref="C60:I60"/>
    <mergeCell ref="M60:S60"/>
    <mergeCell ref="A42:I42"/>
    <mergeCell ref="K42:S42"/>
    <mergeCell ref="A5:B7"/>
    <mergeCell ref="P5:P6"/>
    <mergeCell ref="Q5:Q6"/>
    <mergeCell ref="R5:R6"/>
    <mergeCell ref="F5:F6"/>
    <mergeCell ref="G5:G6"/>
    <mergeCell ref="H5:H6"/>
    <mergeCell ref="K5:L7"/>
    <mergeCell ref="C5:C6"/>
    <mergeCell ref="D5:D6"/>
    <mergeCell ref="E5:E6"/>
    <mergeCell ref="S5:S6"/>
    <mergeCell ref="I5:I6"/>
    <mergeCell ref="M5:M6"/>
    <mergeCell ref="N5:N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5" enableFormatConditionsCalculation="0">
    <pageSetUpPr fitToPage="1"/>
  </sheetPr>
  <dimension ref="A1:S73"/>
  <sheetViews>
    <sheetView showGridLines="0" zoomScaleNormal="100" zoomScaleSheetLayoutView="80" workbookViewId="0"/>
  </sheetViews>
  <sheetFormatPr baseColWidth="10" defaultRowHeight="12.75" x14ac:dyDescent="0.2"/>
  <cols>
    <col min="1" max="1" width="36.7109375" style="71" customWidth="1" collapsed="1"/>
    <col min="2" max="2" width="1.7109375" style="71" customWidth="1" collapsed="1"/>
    <col min="3" max="9" width="12.7109375" style="71" customWidth="1" collapsed="1"/>
    <col min="10" max="10" width="1.7109375" style="77" customWidth="1" collapsed="1"/>
    <col min="11" max="11" width="36.7109375" style="71" customWidth="1" collapsed="1"/>
    <col min="12" max="12" width="1.7109375" style="71" customWidth="1" collapsed="1"/>
    <col min="13" max="19" width="12.7109375" style="71" customWidth="1" collapsed="1"/>
    <col min="20" max="16384" width="11.42578125" style="77" collapsed="1"/>
  </cols>
  <sheetData>
    <row r="1" spans="1:19" s="228" customFormat="1" ht="19.5" customHeight="1" x14ac:dyDescent="0.2">
      <c r="A1" s="159" t="s">
        <v>121</v>
      </c>
      <c r="B1" s="227"/>
      <c r="C1" s="227"/>
      <c r="D1" s="227"/>
      <c r="E1" s="227"/>
      <c r="K1" s="159" t="s">
        <v>121</v>
      </c>
      <c r="P1" s="159"/>
      <c r="Q1" s="159"/>
      <c r="R1" s="229"/>
      <c r="S1" s="229"/>
    </row>
    <row r="2" spans="1:19" s="232" customFormat="1" ht="20.100000000000001" customHeight="1" x14ac:dyDescent="0.25">
      <c r="A2" s="161" t="s">
        <v>813</v>
      </c>
      <c r="B2" s="230"/>
      <c r="C2" s="230"/>
      <c r="D2" s="230"/>
      <c r="E2" s="230"/>
      <c r="F2" s="231"/>
      <c r="H2" s="231"/>
      <c r="J2" s="233"/>
      <c r="K2" s="161" t="s">
        <v>813</v>
      </c>
      <c r="P2" s="161"/>
      <c r="Q2" s="161"/>
      <c r="R2" s="161"/>
      <c r="S2" s="161"/>
    </row>
    <row r="3" spans="1:19" s="232" customFormat="1" ht="20.100000000000001" hidden="1" customHeight="1" x14ac:dyDescent="0.25">
      <c r="A3" s="161"/>
      <c r="B3" s="230"/>
      <c r="C3" s="230"/>
      <c r="D3" s="230"/>
      <c r="E3" s="230"/>
      <c r="F3" s="231"/>
      <c r="H3" s="231"/>
      <c r="J3" s="233"/>
      <c r="K3" s="161"/>
      <c r="P3" s="161"/>
      <c r="Q3" s="161"/>
      <c r="R3" s="161"/>
      <c r="S3" s="161"/>
    </row>
    <row r="4" spans="1:19" s="164" customFormat="1" ht="15" x14ac:dyDescent="0.2">
      <c r="A4" s="163"/>
      <c r="B4" s="163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5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1216" t="s">
        <v>301</v>
      </c>
      <c r="D7" s="1235"/>
      <c r="E7" s="1235"/>
      <c r="F7" s="1235"/>
      <c r="G7" s="1235"/>
      <c r="H7" s="1235"/>
      <c r="I7" s="1235"/>
      <c r="K7" s="1176"/>
      <c r="L7" s="1215"/>
      <c r="M7" s="173"/>
      <c r="N7" s="225" t="s">
        <v>301</v>
      </c>
      <c r="O7" s="225"/>
      <c r="P7" s="225"/>
      <c r="Q7" s="225"/>
      <c r="R7" s="225"/>
      <c r="S7" s="224"/>
    </row>
    <row r="8" spans="1:19" s="8" customFormat="1" ht="33.75" customHeight="1" x14ac:dyDescent="0.2">
      <c r="A8" s="1137" t="s">
        <v>216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216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1573.3828799999999</v>
      </c>
      <c r="D10" s="56">
        <v>122.93031000000001</v>
      </c>
      <c r="E10" s="56">
        <v>349.36727000000002</v>
      </c>
      <c r="F10" s="56">
        <v>17.51662</v>
      </c>
      <c r="G10" s="56">
        <v>187.73471000000001</v>
      </c>
      <c r="H10" s="56">
        <v>44.592179999999999</v>
      </c>
      <c r="I10" s="56">
        <v>328.75290999999999</v>
      </c>
      <c r="K10" s="93" t="s">
        <v>70</v>
      </c>
      <c r="L10" s="39"/>
      <c r="M10" s="55">
        <v>115.5239</v>
      </c>
      <c r="N10" s="56">
        <v>101.64736000000001</v>
      </c>
      <c r="O10" s="56">
        <v>0</v>
      </c>
      <c r="P10" s="56">
        <v>101.21469</v>
      </c>
      <c r="Q10" s="56">
        <v>75.781300000000002</v>
      </c>
      <c r="R10" s="56">
        <v>44.083469999999998</v>
      </c>
      <c r="S10" s="56">
        <v>84.238169999999997</v>
      </c>
    </row>
    <row r="11" spans="1:19" s="17" customFormat="1" ht="18" customHeight="1" x14ac:dyDescent="0.2">
      <c r="A11" s="7" t="s">
        <v>71</v>
      </c>
      <c r="B11" s="39"/>
      <c r="C11" s="45">
        <v>82.820080000000004</v>
      </c>
      <c r="D11" s="22">
        <v>6.1177000000000001</v>
      </c>
      <c r="E11" s="22">
        <v>8.4274100000000001</v>
      </c>
      <c r="F11" s="22">
        <v>0.23549</v>
      </c>
      <c r="G11" s="22">
        <v>32.137189999999997</v>
      </c>
      <c r="H11" s="22">
        <v>13.43267</v>
      </c>
      <c r="I11" s="22">
        <v>18.17126</v>
      </c>
      <c r="K11" s="7" t="s">
        <v>71</v>
      </c>
      <c r="L11" s="39"/>
      <c r="M11" s="45">
        <v>0.33028999999999997</v>
      </c>
      <c r="N11" s="22">
        <v>0.36181000000000002</v>
      </c>
      <c r="O11" s="22">
        <v>0</v>
      </c>
      <c r="P11" s="22">
        <v>0.05</v>
      </c>
      <c r="Q11" s="22">
        <v>0</v>
      </c>
      <c r="R11" s="22">
        <v>2.7334000000000001</v>
      </c>
      <c r="S11" s="22">
        <v>0.82286999999999999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132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132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125.96505000000001</v>
      </c>
      <c r="D19" s="22">
        <v>0</v>
      </c>
      <c r="E19" s="22">
        <v>3.1110699999999998</v>
      </c>
      <c r="F19" s="22">
        <v>0</v>
      </c>
      <c r="G19" s="22">
        <v>8.5169599999999992</v>
      </c>
      <c r="H19" s="22">
        <v>0</v>
      </c>
      <c r="I19" s="22">
        <v>69.792929999999998</v>
      </c>
      <c r="J19" s="9"/>
      <c r="K19" s="7" t="s">
        <v>68</v>
      </c>
      <c r="L19" s="7"/>
      <c r="M19" s="45">
        <v>8.0513399999999997</v>
      </c>
      <c r="N19" s="22">
        <v>0</v>
      </c>
      <c r="O19" s="22">
        <v>0</v>
      </c>
      <c r="P19" s="22">
        <v>36.492750000000001</v>
      </c>
      <c r="Q19" s="22">
        <v>0</v>
      </c>
      <c r="R19" s="22">
        <v>0</v>
      </c>
      <c r="S19" s="22">
        <v>0</v>
      </c>
    </row>
    <row r="20" spans="1:19" s="6" customFormat="1" ht="18" customHeight="1" x14ac:dyDescent="0.2">
      <c r="A20" s="10" t="s">
        <v>55</v>
      </c>
      <c r="B20" s="39"/>
      <c r="C20" s="20">
        <v>125.96505000000001</v>
      </c>
      <c r="D20" s="18">
        <v>0</v>
      </c>
      <c r="E20" s="18">
        <v>3.1110699999999998</v>
      </c>
      <c r="F20" s="18">
        <v>0</v>
      </c>
      <c r="G20" s="18">
        <v>8.5169599999999992</v>
      </c>
      <c r="H20" s="18">
        <v>0</v>
      </c>
      <c r="I20" s="18">
        <v>69.792929999999998</v>
      </c>
      <c r="K20" s="10" t="s">
        <v>55</v>
      </c>
      <c r="L20" s="39"/>
      <c r="M20" s="20">
        <v>8.0513399999999997</v>
      </c>
      <c r="N20" s="18">
        <v>0</v>
      </c>
      <c r="O20" s="18">
        <v>0</v>
      </c>
      <c r="P20" s="18">
        <v>36.492750000000001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58</v>
      </c>
      <c r="B21" s="39"/>
      <c r="C21" s="20">
        <v>125.96505000000001</v>
      </c>
      <c r="D21" s="18">
        <v>0</v>
      </c>
      <c r="E21" s="18">
        <v>3.1110699999999998</v>
      </c>
      <c r="F21" s="18">
        <v>0</v>
      </c>
      <c r="G21" s="18">
        <v>8.5169599999999992</v>
      </c>
      <c r="H21" s="18">
        <v>0</v>
      </c>
      <c r="I21" s="18">
        <v>69.792929999999998</v>
      </c>
      <c r="K21" s="37" t="s">
        <v>58</v>
      </c>
      <c r="L21" s="39"/>
      <c r="M21" s="20">
        <v>8.0513399999999997</v>
      </c>
      <c r="N21" s="18">
        <v>0</v>
      </c>
      <c r="O21" s="18">
        <v>0</v>
      </c>
      <c r="P21" s="18">
        <v>36.492750000000001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37" t="s">
        <v>97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125.96505000000001</v>
      </c>
      <c r="D29" s="56">
        <v>0</v>
      </c>
      <c r="E29" s="56">
        <v>3.1110699999999998</v>
      </c>
      <c r="F29" s="56">
        <v>0</v>
      </c>
      <c r="G29" s="56">
        <v>8.5169599999999992</v>
      </c>
      <c r="H29" s="56">
        <v>0</v>
      </c>
      <c r="I29" s="56">
        <v>69.792929999999998</v>
      </c>
      <c r="K29" s="93" t="s">
        <v>70</v>
      </c>
      <c r="L29" s="39"/>
      <c r="M29" s="55">
        <v>8.0513399999999997</v>
      </c>
      <c r="N29" s="56">
        <v>0</v>
      </c>
      <c r="O29" s="56">
        <v>0</v>
      </c>
      <c r="P29" s="56">
        <v>36.492750000000001</v>
      </c>
      <c r="Q29" s="56">
        <v>0</v>
      </c>
      <c r="R29" s="56">
        <v>0</v>
      </c>
      <c r="S29" s="56">
        <v>0</v>
      </c>
    </row>
    <row r="30" spans="1:19" s="17" customFormat="1" ht="18" customHeight="1" x14ac:dyDescent="0.2">
      <c r="A30" s="7" t="s">
        <v>71</v>
      </c>
      <c r="B30" s="39"/>
      <c r="C30" s="45">
        <v>0.24237</v>
      </c>
      <c r="D30" s="22">
        <v>0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0.24237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133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133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75.217169999999996</v>
      </c>
      <c r="D38" s="22">
        <v>1.0816699999999999</v>
      </c>
      <c r="E38" s="22">
        <v>24.003990000000002</v>
      </c>
      <c r="F38" s="22">
        <v>0</v>
      </c>
      <c r="G38" s="22">
        <v>0</v>
      </c>
      <c r="H38" s="22">
        <v>2.9662299999999999</v>
      </c>
      <c r="I38" s="22">
        <v>8.9511800000000008</v>
      </c>
      <c r="J38" s="9"/>
      <c r="K38" s="7" t="s">
        <v>68</v>
      </c>
      <c r="L38" s="7"/>
      <c r="M38" s="45">
        <v>23.554829999999999</v>
      </c>
      <c r="N38" s="22">
        <v>0.25518000000000002</v>
      </c>
      <c r="O38" s="22">
        <v>0</v>
      </c>
      <c r="P38" s="22">
        <v>11.86769</v>
      </c>
      <c r="Q38" s="22">
        <v>2.4203299999999999</v>
      </c>
      <c r="R38" s="22">
        <v>0.11608</v>
      </c>
      <c r="S38" s="22">
        <v>0</v>
      </c>
    </row>
    <row r="39" spans="1:19" s="6" customFormat="1" ht="18" customHeight="1" x14ac:dyDescent="0.2">
      <c r="A39" s="10" t="s">
        <v>55</v>
      </c>
      <c r="B39" s="39"/>
      <c r="C39" s="20">
        <v>74.967169999999996</v>
      </c>
      <c r="D39" s="18">
        <v>1.0816699999999999</v>
      </c>
      <c r="E39" s="18">
        <v>24.003990000000002</v>
      </c>
      <c r="F39" s="18">
        <v>0</v>
      </c>
      <c r="G39" s="18">
        <v>0</v>
      </c>
      <c r="H39" s="18">
        <v>2.9662299999999999</v>
      </c>
      <c r="I39" s="18">
        <v>8.7011800000000008</v>
      </c>
      <c r="K39" s="10" t="s">
        <v>55</v>
      </c>
      <c r="L39" s="39"/>
      <c r="M39" s="20">
        <v>23.554829999999999</v>
      </c>
      <c r="N39" s="18">
        <v>0.25518000000000002</v>
      </c>
      <c r="O39" s="18">
        <v>0</v>
      </c>
      <c r="P39" s="18">
        <v>11.86769</v>
      </c>
      <c r="Q39" s="18">
        <v>2.4203299999999999</v>
      </c>
      <c r="R39" s="18">
        <v>0.11608</v>
      </c>
      <c r="S39" s="18">
        <v>0</v>
      </c>
    </row>
    <row r="40" spans="1:19" s="6" customFormat="1" x14ac:dyDescent="0.2">
      <c r="A40" s="37" t="s">
        <v>58</v>
      </c>
      <c r="B40" s="39"/>
      <c r="C40" s="20">
        <v>71.717979999999997</v>
      </c>
      <c r="D40" s="18">
        <v>1.0816699999999999</v>
      </c>
      <c r="E40" s="18">
        <v>24.003990000000002</v>
      </c>
      <c r="F40" s="18">
        <v>0</v>
      </c>
      <c r="G40" s="18">
        <v>0</v>
      </c>
      <c r="H40" s="18">
        <v>2.9662299999999999</v>
      </c>
      <c r="I40" s="18">
        <v>8.7011800000000008</v>
      </c>
      <c r="K40" s="37" t="s">
        <v>58</v>
      </c>
      <c r="L40" s="39"/>
      <c r="M40" s="20">
        <v>20.305630000000001</v>
      </c>
      <c r="N40" s="18">
        <v>0.25518000000000002</v>
      </c>
      <c r="O40" s="18">
        <v>0</v>
      </c>
      <c r="P40" s="18">
        <v>11.86769</v>
      </c>
      <c r="Q40" s="18">
        <v>2.4203299999999999</v>
      </c>
      <c r="R40" s="18">
        <v>0.11608</v>
      </c>
      <c r="S40" s="18">
        <v>0</v>
      </c>
    </row>
    <row r="41" spans="1:19" s="6" customFormat="1" x14ac:dyDescent="0.2">
      <c r="A41" s="37" t="s">
        <v>97</v>
      </c>
      <c r="B41" s="39"/>
      <c r="C41" s="20">
        <v>3.24919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3.24919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0.25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0.25</v>
      </c>
      <c r="K42" s="10" t="s">
        <v>56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75.217169999999996</v>
      </c>
      <c r="D48" s="56">
        <v>1.0816699999999999</v>
      </c>
      <c r="E48" s="56">
        <v>24.003990000000002</v>
      </c>
      <c r="F48" s="56">
        <v>0</v>
      </c>
      <c r="G48" s="56">
        <v>0</v>
      </c>
      <c r="H48" s="56">
        <v>2.9662299999999999</v>
      </c>
      <c r="I48" s="56">
        <v>8.9511800000000008</v>
      </c>
      <c r="K48" s="93" t="s">
        <v>70</v>
      </c>
      <c r="L48" s="39"/>
      <c r="M48" s="55">
        <v>23.554829999999999</v>
      </c>
      <c r="N48" s="56">
        <v>0.25518000000000002</v>
      </c>
      <c r="O48" s="56">
        <v>0</v>
      </c>
      <c r="P48" s="56">
        <v>11.86769</v>
      </c>
      <c r="Q48" s="56">
        <v>2.4203299999999999</v>
      </c>
      <c r="R48" s="56">
        <v>0.11608</v>
      </c>
      <c r="S48" s="56">
        <v>0</v>
      </c>
    </row>
    <row r="49" spans="1:19" s="17" customFormat="1" ht="18" customHeight="1" x14ac:dyDescent="0.2">
      <c r="A49" s="7" t="s">
        <v>71</v>
      </c>
      <c r="B49" s="39"/>
      <c r="C49" s="45">
        <v>0.45043</v>
      </c>
      <c r="D49" s="22">
        <v>0</v>
      </c>
      <c r="E49" s="22">
        <v>2.1180000000000001E-2</v>
      </c>
      <c r="F49" s="22">
        <v>1.052E-2</v>
      </c>
      <c r="G49" s="22">
        <v>0</v>
      </c>
      <c r="H49" s="22">
        <v>0.21873000000000001</v>
      </c>
      <c r="I49" s="22">
        <v>0</v>
      </c>
      <c r="K49" s="7" t="s">
        <v>71</v>
      </c>
      <c r="L49" s="39"/>
      <c r="M49" s="45">
        <v>0</v>
      </c>
      <c r="N49" s="22">
        <v>0.2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170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170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1372.20066</v>
      </c>
      <c r="D57" s="22">
        <v>121.84864</v>
      </c>
      <c r="E57" s="22">
        <v>322.25220999999999</v>
      </c>
      <c r="F57" s="22">
        <v>17.51662</v>
      </c>
      <c r="G57" s="22">
        <v>179.21775</v>
      </c>
      <c r="H57" s="22">
        <v>41.625950000000003</v>
      </c>
      <c r="I57" s="22">
        <v>250.00880000000001</v>
      </c>
      <c r="J57" s="9"/>
      <c r="K57" s="7" t="s">
        <v>68</v>
      </c>
      <c r="L57" s="7"/>
      <c r="M57" s="45">
        <v>83.917730000000006</v>
      </c>
      <c r="N57" s="22">
        <v>101.39218</v>
      </c>
      <c r="O57" s="22">
        <v>0</v>
      </c>
      <c r="P57" s="22">
        <v>52.854259999999996</v>
      </c>
      <c r="Q57" s="22">
        <v>73.360969999999995</v>
      </c>
      <c r="R57" s="22">
        <v>43.967399999999998</v>
      </c>
      <c r="S57" s="22">
        <v>84.238169999999997</v>
      </c>
    </row>
    <row r="58" spans="1:19" s="6" customFormat="1" ht="18" customHeight="1" x14ac:dyDescent="0.2">
      <c r="A58" s="10" t="s">
        <v>55</v>
      </c>
      <c r="B58" s="39"/>
      <c r="C58" s="20">
        <v>1371.05844</v>
      </c>
      <c r="D58" s="18">
        <v>121.39499000000001</v>
      </c>
      <c r="E58" s="18">
        <v>322.25220999999999</v>
      </c>
      <c r="F58" s="18">
        <v>17.51662</v>
      </c>
      <c r="G58" s="18">
        <v>179.21212</v>
      </c>
      <c r="H58" s="18">
        <v>41.625950000000003</v>
      </c>
      <c r="I58" s="18">
        <v>250.00880000000001</v>
      </c>
      <c r="K58" s="10" t="s">
        <v>55</v>
      </c>
      <c r="L58" s="39"/>
      <c r="M58" s="20">
        <v>83.915400000000005</v>
      </c>
      <c r="N58" s="18">
        <v>100.81657</v>
      </c>
      <c r="O58" s="18">
        <v>0</v>
      </c>
      <c r="P58" s="18">
        <v>52.74926</v>
      </c>
      <c r="Q58" s="18">
        <v>73.360969999999995</v>
      </c>
      <c r="R58" s="18">
        <v>43.967399999999998</v>
      </c>
      <c r="S58" s="18">
        <v>84.238169999999997</v>
      </c>
    </row>
    <row r="59" spans="1:19" s="6" customFormat="1" x14ac:dyDescent="0.2">
      <c r="A59" s="37" t="s">
        <v>58</v>
      </c>
      <c r="B59" s="39"/>
      <c r="C59" s="20">
        <v>1370.87491</v>
      </c>
      <c r="D59" s="18">
        <v>121.21145</v>
      </c>
      <c r="E59" s="18">
        <v>322.25220999999999</v>
      </c>
      <c r="F59" s="18">
        <v>17.51662</v>
      </c>
      <c r="G59" s="18">
        <v>179.21212</v>
      </c>
      <c r="H59" s="18">
        <v>41.625950000000003</v>
      </c>
      <c r="I59" s="18">
        <v>250.00880000000001</v>
      </c>
      <c r="K59" s="37" t="s">
        <v>58</v>
      </c>
      <c r="L59" s="39"/>
      <c r="M59" s="20">
        <v>83.915400000000005</v>
      </c>
      <c r="N59" s="18">
        <v>100.81657</v>
      </c>
      <c r="O59" s="18">
        <v>0</v>
      </c>
      <c r="P59" s="18">
        <v>52.74926</v>
      </c>
      <c r="Q59" s="18">
        <v>73.360969999999995</v>
      </c>
      <c r="R59" s="18">
        <v>43.967399999999998</v>
      </c>
      <c r="S59" s="18">
        <v>84.238169999999997</v>
      </c>
    </row>
    <row r="60" spans="1:19" s="6" customFormat="1" x14ac:dyDescent="0.2">
      <c r="A60" s="37" t="s">
        <v>97</v>
      </c>
      <c r="B60" s="39"/>
      <c r="C60" s="20">
        <v>0.18354000000000001</v>
      </c>
      <c r="D60" s="18">
        <v>0.18354000000000001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1.0002599999999999</v>
      </c>
      <c r="D61" s="18">
        <v>0.31169000000000002</v>
      </c>
      <c r="E61" s="18">
        <v>0</v>
      </c>
      <c r="F61" s="18">
        <v>0</v>
      </c>
      <c r="G61" s="18">
        <v>5.6299999999999996E-3</v>
      </c>
      <c r="H61" s="18">
        <v>0</v>
      </c>
      <c r="I61" s="18">
        <v>0</v>
      </c>
      <c r="K61" s="10" t="s">
        <v>56</v>
      </c>
      <c r="L61" s="39"/>
      <c r="M61" s="20">
        <v>2.33E-3</v>
      </c>
      <c r="N61" s="18">
        <v>0.5756</v>
      </c>
      <c r="O61" s="18">
        <v>0</v>
      </c>
      <c r="P61" s="18">
        <v>0.105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57</v>
      </c>
      <c r="B62" s="39"/>
      <c r="C62" s="20">
        <v>0.14196</v>
      </c>
      <c r="D62" s="18">
        <v>0.14196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0.14196</v>
      </c>
      <c r="D64" s="18">
        <v>0.14196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1372.20066</v>
      </c>
      <c r="D67" s="56">
        <v>121.84864</v>
      </c>
      <c r="E67" s="56">
        <v>322.25220999999999</v>
      </c>
      <c r="F67" s="56">
        <v>17.51662</v>
      </c>
      <c r="G67" s="56">
        <v>179.21775</v>
      </c>
      <c r="H67" s="56">
        <v>41.625950000000003</v>
      </c>
      <c r="I67" s="56">
        <v>250.00880000000001</v>
      </c>
      <c r="K67" s="93" t="s">
        <v>70</v>
      </c>
      <c r="L67" s="39"/>
      <c r="M67" s="55">
        <v>83.917730000000006</v>
      </c>
      <c r="N67" s="56">
        <v>101.39218</v>
      </c>
      <c r="O67" s="56">
        <v>0</v>
      </c>
      <c r="P67" s="56">
        <v>52.854259999999996</v>
      </c>
      <c r="Q67" s="56">
        <v>73.360969999999995</v>
      </c>
      <c r="R67" s="56">
        <v>43.967399999999998</v>
      </c>
      <c r="S67" s="56">
        <v>84.238169999999997</v>
      </c>
    </row>
    <row r="68" spans="1:19" s="17" customFormat="1" ht="18" customHeight="1" x14ac:dyDescent="0.2">
      <c r="A68" s="7" t="s">
        <v>71</v>
      </c>
      <c r="B68" s="39"/>
      <c r="C68" s="45">
        <v>82.127279999999999</v>
      </c>
      <c r="D68" s="22">
        <v>6.1177000000000001</v>
      </c>
      <c r="E68" s="22">
        <v>8.4062300000000008</v>
      </c>
      <c r="F68" s="22">
        <v>0.22497</v>
      </c>
      <c r="G68" s="22">
        <v>32.137189999999997</v>
      </c>
      <c r="H68" s="22">
        <v>13.213939999999999</v>
      </c>
      <c r="I68" s="22">
        <v>18.17126</v>
      </c>
      <c r="K68" s="7" t="s">
        <v>71</v>
      </c>
      <c r="L68" s="39"/>
      <c r="M68" s="45">
        <v>8.7910000000000002E-2</v>
      </c>
      <c r="N68" s="22">
        <v>0.16181000000000001</v>
      </c>
      <c r="O68" s="22">
        <v>0</v>
      </c>
      <c r="P68" s="22">
        <v>0.05</v>
      </c>
      <c r="Q68" s="22">
        <v>0</v>
      </c>
      <c r="R68" s="22">
        <v>2.7334000000000001</v>
      </c>
      <c r="S68" s="22">
        <v>0.82286999999999999</v>
      </c>
    </row>
    <row r="69" spans="1:19" s="34" customForma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1" spans="1:19" s="193" customFormat="1" ht="12" x14ac:dyDescent="0.2">
      <c r="A71" s="72"/>
      <c r="B71" s="72"/>
      <c r="C71" s="72"/>
      <c r="D71" s="72"/>
      <c r="E71" s="72"/>
      <c r="F71" s="72"/>
      <c r="G71" s="72"/>
      <c r="H71" s="72"/>
      <c r="I71" s="72"/>
      <c r="K71" s="72"/>
      <c r="L71" s="72"/>
      <c r="M71" s="72"/>
      <c r="N71" s="72"/>
      <c r="O71" s="72"/>
      <c r="P71" s="72"/>
      <c r="Q71" s="72"/>
      <c r="R71" s="72"/>
      <c r="S71" s="72"/>
    </row>
    <row r="72" spans="1:19" s="193" customFormat="1" ht="12" x14ac:dyDescent="0.2">
      <c r="A72" s="72"/>
      <c r="B72" s="72"/>
      <c r="C72" s="72"/>
      <c r="D72" s="72"/>
      <c r="E72" s="72"/>
      <c r="F72" s="72"/>
      <c r="G72" s="72"/>
      <c r="H72" s="72"/>
      <c r="I72" s="72"/>
      <c r="K72" s="72"/>
      <c r="L72" s="72"/>
      <c r="M72" s="72"/>
      <c r="N72" s="72"/>
      <c r="O72" s="72"/>
      <c r="P72" s="72"/>
      <c r="Q72" s="72"/>
      <c r="R72" s="72"/>
      <c r="S72" s="72"/>
    </row>
    <row r="73" spans="1:19" s="193" customFormat="1" ht="12" x14ac:dyDescent="0.2">
      <c r="A73" s="72"/>
      <c r="B73" s="72"/>
      <c r="C73" s="72"/>
      <c r="D73" s="72"/>
      <c r="E73" s="72"/>
      <c r="F73" s="72"/>
      <c r="G73" s="72"/>
      <c r="H73" s="72"/>
      <c r="I73" s="72"/>
      <c r="K73" s="72"/>
      <c r="L73" s="72"/>
      <c r="M73" s="72"/>
      <c r="N73" s="72"/>
      <c r="O73" s="72"/>
      <c r="P73" s="72"/>
      <c r="Q73" s="72"/>
      <c r="R73" s="72"/>
      <c r="S73" s="72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C12:I12"/>
    <mergeCell ref="C18:I18"/>
    <mergeCell ref="A13:I13"/>
    <mergeCell ref="K13:S13"/>
    <mergeCell ref="M12:S12"/>
    <mergeCell ref="M18:S18"/>
    <mergeCell ref="N5:N6"/>
    <mergeCell ref="O5:O6"/>
    <mergeCell ref="A8:I8"/>
    <mergeCell ref="K8:S8"/>
    <mergeCell ref="R5:R6"/>
    <mergeCell ref="M37:S37"/>
    <mergeCell ref="M46:S46"/>
    <mergeCell ref="S5:S6"/>
    <mergeCell ref="A5:B7"/>
    <mergeCell ref="P5:P6"/>
    <mergeCell ref="Q5:Q6"/>
    <mergeCell ref="C5:C6"/>
    <mergeCell ref="D5:D6"/>
    <mergeCell ref="E5:E6"/>
    <mergeCell ref="G5:G6"/>
    <mergeCell ref="H5:H6"/>
    <mergeCell ref="K5:L7"/>
    <mergeCell ref="C7:I7"/>
    <mergeCell ref="F5:F6"/>
    <mergeCell ref="I5:I6"/>
    <mergeCell ref="M5:M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 enableFormatConditionsCalculation="0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8" style="77" customWidth="1" collapsed="1"/>
    <col min="2" max="2" width="2.85546875" style="71" customWidth="1" collapsed="1"/>
    <col min="3" max="9" width="12.7109375" style="71" customWidth="1" collapsed="1"/>
    <col min="10" max="10" width="2.7109375" style="77" customWidth="1" collapsed="1"/>
    <col min="11" max="11" width="39" style="71" customWidth="1" collapsed="1"/>
    <col min="12" max="12" width="1.7109375" style="71" customWidth="1" collapsed="1"/>
    <col min="13" max="19" width="12.7109375" style="71" customWidth="1" collapsed="1"/>
    <col min="20" max="20" width="14" style="77" customWidth="1" collapsed="1"/>
    <col min="21" max="16384" width="11.42578125" style="77" collapsed="1"/>
  </cols>
  <sheetData>
    <row r="1" spans="1:19" s="158" customFormat="1" ht="20.100000000000001" customHeight="1" x14ac:dyDescent="0.2">
      <c r="A1" s="158" t="s">
        <v>115</v>
      </c>
      <c r="B1" s="159"/>
      <c r="C1" s="159"/>
      <c r="D1" s="159"/>
      <c r="E1" s="159"/>
      <c r="F1" s="159"/>
      <c r="K1" s="158" t="s">
        <v>115</v>
      </c>
      <c r="O1" s="159"/>
      <c r="Q1" s="159"/>
      <c r="R1" s="159"/>
      <c r="S1" s="159"/>
    </row>
    <row r="2" spans="1:19" s="160" customFormat="1" ht="20.100000000000001" customHeight="1" x14ac:dyDescent="0.25">
      <c r="A2" s="160" t="s">
        <v>814</v>
      </c>
      <c r="B2" s="161"/>
      <c r="C2" s="161"/>
      <c r="D2" s="161"/>
      <c r="E2" s="161"/>
      <c r="F2" s="161"/>
      <c r="K2" s="160" t="s">
        <v>814</v>
      </c>
      <c r="O2" s="161"/>
      <c r="Q2" s="161"/>
      <c r="R2" s="161"/>
      <c r="S2" s="161"/>
    </row>
    <row r="3" spans="1:19" s="160" customFormat="1" ht="20.100000000000001" hidden="1" customHeight="1" x14ac:dyDescent="0.25">
      <c r="B3" s="161"/>
      <c r="C3" s="161"/>
      <c r="D3" s="161"/>
      <c r="E3" s="161"/>
      <c r="F3" s="161"/>
      <c r="O3" s="161"/>
      <c r="Q3" s="161"/>
      <c r="R3" s="161"/>
      <c r="S3" s="161"/>
    </row>
    <row r="4" spans="1:19" s="174" customFormat="1" ht="14.25" x14ac:dyDescent="0.2">
      <c r="B4" s="219"/>
      <c r="C4" s="219"/>
      <c r="D4" s="219"/>
      <c r="E4" s="219"/>
      <c r="F4" s="219"/>
      <c r="H4" s="220"/>
      <c r="I4" s="221"/>
      <c r="O4" s="221"/>
      <c r="P4" s="221"/>
      <c r="Q4" s="221"/>
      <c r="R4" s="219"/>
      <c r="S4" s="219"/>
    </row>
    <row r="5" spans="1:19" s="164" customFormat="1" ht="12" customHeight="1" x14ac:dyDescent="0.2">
      <c r="A5" s="1217" t="s">
        <v>5</v>
      </c>
      <c r="B5" s="1167"/>
      <c r="C5" s="1213" t="s">
        <v>6</v>
      </c>
      <c r="D5" s="1213" t="s">
        <v>7</v>
      </c>
      <c r="E5" s="1213" t="s">
        <v>257</v>
      </c>
      <c r="F5" s="1213" t="s">
        <v>258</v>
      </c>
      <c r="G5" s="1213" t="s">
        <v>259</v>
      </c>
      <c r="H5" s="1216" t="s">
        <v>8</v>
      </c>
      <c r="I5" s="1155" t="s">
        <v>9</v>
      </c>
      <c r="J5" s="53"/>
      <c r="K5" s="1176" t="s">
        <v>5</v>
      </c>
      <c r="L5" s="1215"/>
      <c r="M5" s="1213" t="s">
        <v>10</v>
      </c>
      <c r="N5" s="1214" t="s">
        <v>11</v>
      </c>
      <c r="O5" s="1213" t="s">
        <v>264</v>
      </c>
      <c r="P5" s="1213" t="s">
        <v>265</v>
      </c>
      <c r="Q5" s="1213" t="s">
        <v>12</v>
      </c>
      <c r="R5" s="1216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13"/>
      <c r="D6" s="1213"/>
      <c r="E6" s="1213"/>
      <c r="F6" s="1213"/>
      <c r="G6" s="1213"/>
      <c r="H6" s="1216"/>
      <c r="I6" s="1160"/>
      <c r="J6" s="53"/>
      <c r="K6" s="1176"/>
      <c r="L6" s="1215"/>
      <c r="M6" s="1213"/>
      <c r="N6" s="1214"/>
      <c r="O6" s="1213"/>
      <c r="P6" s="1213"/>
      <c r="Q6" s="1213"/>
      <c r="R6" s="1216"/>
      <c r="S6" s="1160"/>
    </row>
    <row r="7" spans="1:19" s="164" customFormat="1" ht="15" customHeight="1" x14ac:dyDescent="0.2">
      <c r="A7" s="1219"/>
      <c r="B7" s="1169"/>
      <c r="C7" s="223" t="s">
        <v>301</v>
      </c>
      <c r="D7" s="169"/>
      <c r="E7" s="169"/>
      <c r="F7" s="169"/>
      <c r="G7" s="169"/>
      <c r="H7" s="169"/>
      <c r="I7" s="224"/>
      <c r="J7" s="171"/>
      <c r="K7" s="1176"/>
      <c r="L7" s="1215"/>
      <c r="M7" s="172"/>
      <c r="N7" s="225" t="s">
        <v>301</v>
      </c>
      <c r="O7" s="225"/>
      <c r="P7" s="225"/>
      <c r="Q7" s="225"/>
      <c r="R7" s="225"/>
      <c r="S7" s="224"/>
    </row>
    <row r="8" spans="1:19" s="6" customFormat="1" ht="39.950000000000003" customHeight="1" x14ac:dyDescent="0.2">
      <c r="A8" s="1127" t="s">
        <v>203</v>
      </c>
      <c r="B8" s="1220"/>
      <c r="C8" s="1220"/>
      <c r="D8" s="1220"/>
      <c r="E8" s="1220"/>
      <c r="F8" s="1220"/>
      <c r="G8" s="1220"/>
      <c r="H8" s="1220"/>
      <c r="I8" s="1220"/>
      <c r="K8" s="1127" t="s">
        <v>204</v>
      </c>
      <c r="L8" s="1220"/>
      <c r="M8" s="1220"/>
      <c r="N8" s="1220"/>
      <c r="O8" s="1220"/>
      <c r="P8" s="1220"/>
      <c r="Q8" s="1220"/>
      <c r="R8" s="1220"/>
      <c r="S8" s="1220"/>
    </row>
    <row r="9" spans="1:19" s="6" customFormat="1" ht="18" customHeight="1" x14ac:dyDescent="0.2">
      <c r="A9" s="7" t="s">
        <v>53</v>
      </c>
      <c r="B9" s="39"/>
      <c r="C9" s="20"/>
      <c r="D9" s="18"/>
      <c r="E9" s="18"/>
      <c r="F9" s="18"/>
      <c r="G9" s="18"/>
      <c r="H9" s="18"/>
      <c r="I9" s="18"/>
      <c r="K9" s="7" t="s">
        <v>53</v>
      </c>
      <c r="L9" s="39"/>
      <c r="M9" s="20"/>
      <c r="N9" s="18"/>
      <c r="O9" s="18"/>
      <c r="P9" s="18"/>
      <c r="Q9" s="18"/>
      <c r="R9" s="18"/>
      <c r="S9" s="18"/>
    </row>
    <row r="10" spans="1:19" s="6" customFormat="1" ht="18" customHeight="1" x14ac:dyDescent="0.2">
      <c r="A10" s="10" t="s">
        <v>55</v>
      </c>
      <c r="B10" s="39"/>
      <c r="C10" s="20">
        <v>37.885170000000002</v>
      </c>
      <c r="D10" s="18">
        <v>12.011979999999999</v>
      </c>
      <c r="E10" s="18">
        <v>5.17042</v>
      </c>
      <c r="F10" s="18">
        <v>2.7709999999999999E-2</v>
      </c>
      <c r="G10" s="18">
        <v>6.6523599999999998</v>
      </c>
      <c r="H10" s="18">
        <v>0</v>
      </c>
      <c r="I10" s="18">
        <v>1.2239999999999999E-2</v>
      </c>
      <c r="K10" s="10" t="s">
        <v>55</v>
      </c>
      <c r="L10" s="39"/>
      <c r="M10" s="20">
        <v>0.20014999999999999</v>
      </c>
      <c r="N10" s="18">
        <v>9.4866499999999991</v>
      </c>
      <c r="O10" s="18">
        <v>3.5790000000000002E-2</v>
      </c>
      <c r="P10" s="18">
        <v>2.0424600000000002</v>
      </c>
      <c r="Q10" s="18">
        <v>0.47648000000000001</v>
      </c>
      <c r="R10" s="18">
        <v>1.46322</v>
      </c>
      <c r="S10" s="18">
        <v>0.30570000000000003</v>
      </c>
    </row>
    <row r="11" spans="1:19" s="6" customFormat="1" x14ac:dyDescent="0.2">
      <c r="A11" s="37" t="s">
        <v>58</v>
      </c>
      <c r="B11" s="39"/>
      <c r="C11" s="20">
        <v>37.885170000000002</v>
      </c>
      <c r="D11" s="18">
        <v>12.011979999999999</v>
      </c>
      <c r="E11" s="18">
        <v>5.17042</v>
      </c>
      <c r="F11" s="18">
        <v>2.7709999999999999E-2</v>
      </c>
      <c r="G11" s="18">
        <v>6.6523599999999998</v>
      </c>
      <c r="H11" s="18">
        <v>0</v>
      </c>
      <c r="I11" s="18">
        <v>1.2239999999999999E-2</v>
      </c>
      <c r="K11" s="37" t="s">
        <v>58</v>
      </c>
      <c r="L11" s="39"/>
      <c r="M11" s="20">
        <v>0.20014999999999999</v>
      </c>
      <c r="N11" s="18">
        <v>9.4866499999999991</v>
      </c>
      <c r="O11" s="18">
        <v>3.5790000000000002E-2</v>
      </c>
      <c r="P11" s="18">
        <v>2.0424600000000002</v>
      </c>
      <c r="Q11" s="18">
        <v>0.47648000000000001</v>
      </c>
      <c r="R11" s="18">
        <v>1.46322</v>
      </c>
      <c r="S11" s="18">
        <v>0.30570000000000003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6" customFormat="1" x14ac:dyDescent="0.2">
      <c r="A13" s="10" t="s">
        <v>56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K13" s="10" t="s">
        <v>56</v>
      </c>
      <c r="L13" s="39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10" t="s">
        <v>57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10" t="s">
        <v>57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58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58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97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17" customFormat="1" ht="18" customHeight="1" x14ac:dyDescent="0.2">
      <c r="A17" s="13" t="s">
        <v>14</v>
      </c>
      <c r="B17" s="39"/>
      <c r="C17" s="45">
        <v>37.885170000000002</v>
      </c>
      <c r="D17" s="22">
        <v>12.011979999999999</v>
      </c>
      <c r="E17" s="22">
        <v>5.17042</v>
      </c>
      <c r="F17" s="22">
        <v>2.7709999999999999E-2</v>
      </c>
      <c r="G17" s="22">
        <v>6.6523599999999998</v>
      </c>
      <c r="H17" s="22">
        <v>0</v>
      </c>
      <c r="I17" s="22">
        <v>1.2239999999999999E-2</v>
      </c>
      <c r="K17" s="13" t="s">
        <v>14</v>
      </c>
      <c r="L17" s="39"/>
      <c r="M17" s="45">
        <v>0.20014999999999999</v>
      </c>
      <c r="N17" s="22">
        <v>9.4866499999999991</v>
      </c>
      <c r="O17" s="22">
        <v>3.5790000000000002E-2</v>
      </c>
      <c r="P17" s="22">
        <v>2.0424600000000002</v>
      </c>
      <c r="Q17" s="22">
        <v>0.47648000000000001</v>
      </c>
      <c r="R17" s="22">
        <v>1.46322</v>
      </c>
      <c r="S17" s="22">
        <v>0.30570000000000003</v>
      </c>
    </row>
    <row r="18" spans="1:19" s="8" customFormat="1" ht="18" customHeight="1" x14ac:dyDescent="0.2">
      <c r="A18" s="7" t="s">
        <v>302</v>
      </c>
      <c r="B18" s="7"/>
      <c r="C18" s="20"/>
      <c r="D18" s="18"/>
      <c r="E18" s="18"/>
      <c r="F18" s="18"/>
      <c r="G18" s="18"/>
      <c r="H18" s="18"/>
      <c r="I18" s="18"/>
      <c r="J18" s="9"/>
      <c r="K18" s="7" t="s">
        <v>302</v>
      </c>
      <c r="L18" s="7"/>
      <c r="M18" s="20"/>
      <c r="N18" s="18"/>
      <c r="O18" s="18"/>
      <c r="P18" s="18"/>
      <c r="Q18" s="18"/>
      <c r="R18" s="18"/>
      <c r="S18" s="18"/>
    </row>
    <row r="19" spans="1:19" s="11" customFormat="1" ht="18" customHeight="1" x14ac:dyDescent="0.2">
      <c r="A19" s="10" t="s">
        <v>59</v>
      </c>
      <c r="B19" s="10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9"/>
      <c r="K19" s="10" t="s">
        <v>59</v>
      </c>
      <c r="L19" s="10"/>
      <c r="M19" s="20">
        <v>0</v>
      </c>
      <c r="N19" s="18">
        <v>0</v>
      </c>
      <c r="O19" s="18">
        <v>0</v>
      </c>
      <c r="P19" s="18">
        <v>0</v>
      </c>
      <c r="Q19" s="18">
        <v>0</v>
      </c>
      <c r="R19" s="18">
        <v>0</v>
      </c>
      <c r="S19" s="18">
        <v>0</v>
      </c>
    </row>
    <row r="20" spans="1:19" s="6" customFormat="1" x14ac:dyDescent="0.2">
      <c r="A20" s="37" t="s">
        <v>58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58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37" t="s">
        <v>97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37" t="s">
        <v>97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11" customFormat="1" x14ac:dyDescent="0.2">
      <c r="A22" s="10" t="s">
        <v>60</v>
      </c>
      <c r="B22" s="10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9"/>
      <c r="K22" s="10" t="s">
        <v>60</v>
      </c>
      <c r="L22" s="10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58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K25" s="13" t="s">
        <v>14</v>
      </c>
      <c r="L25" s="39"/>
      <c r="M25" s="45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</row>
    <row r="26" spans="1:19" s="8" customFormat="1" ht="18" customHeight="1" x14ac:dyDescent="0.2">
      <c r="A26" s="7" t="s">
        <v>61</v>
      </c>
      <c r="B26" s="7"/>
      <c r="C26" s="20"/>
      <c r="D26" s="18"/>
      <c r="E26" s="18"/>
      <c r="F26" s="18"/>
      <c r="G26" s="18"/>
      <c r="H26" s="18"/>
      <c r="I26" s="18"/>
      <c r="J26" s="9"/>
      <c r="K26" s="7" t="s">
        <v>61</v>
      </c>
      <c r="L26" s="7"/>
      <c r="M26" s="20"/>
      <c r="N26" s="18"/>
      <c r="O26" s="18"/>
      <c r="P26" s="18"/>
      <c r="Q26" s="18"/>
      <c r="R26" s="18"/>
      <c r="S26" s="18"/>
    </row>
    <row r="27" spans="1:19" s="6" customFormat="1" ht="18" customHeight="1" x14ac:dyDescent="0.2">
      <c r="A27" s="10" t="s">
        <v>55</v>
      </c>
      <c r="B27" s="39"/>
      <c r="C27" s="20">
        <v>3286.0296499999999</v>
      </c>
      <c r="D27" s="18">
        <v>599.08312000000001</v>
      </c>
      <c r="E27" s="18">
        <v>722.82018000000005</v>
      </c>
      <c r="F27" s="18">
        <v>8.6917399999999994</v>
      </c>
      <c r="G27" s="18">
        <v>244.44326000000001</v>
      </c>
      <c r="H27" s="18">
        <v>109.4224</v>
      </c>
      <c r="I27" s="18">
        <v>56.135150000000003</v>
      </c>
      <c r="K27" s="10" t="s">
        <v>55</v>
      </c>
      <c r="L27" s="39"/>
      <c r="M27" s="20">
        <v>248.77234000000001</v>
      </c>
      <c r="N27" s="18">
        <v>78.171149999999997</v>
      </c>
      <c r="O27" s="18">
        <v>0.30819999999999997</v>
      </c>
      <c r="P27" s="18">
        <v>99.890379999999993</v>
      </c>
      <c r="Q27" s="18">
        <v>15.59984</v>
      </c>
      <c r="R27" s="18">
        <v>223.84970999999999</v>
      </c>
      <c r="S27" s="18">
        <v>878.84218999999996</v>
      </c>
    </row>
    <row r="28" spans="1:19" s="6" customFormat="1" x14ac:dyDescent="0.2">
      <c r="A28" s="37" t="s">
        <v>58</v>
      </c>
      <c r="B28" s="39"/>
      <c r="C28" s="20">
        <v>3284.9996500000002</v>
      </c>
      <c r="D28" s="18">
        <v>598.30312000000004</v>
      </c>
      <c r="E28" s="18">
        <v>722.57018000000005</v>
      </c>
      <c r="F28" s="18">
        <v>8.6917399999999994</v>
      </c>
      <c r="G28" s="18">
        <v>244.44326000000001</v>
      </c>
      <c r="H28" s="18">
        <v>109.4224</v>
      </c>
      <c r="I28" s="18">
        <v>56.135150000000003</v>
      </c>
      <c r="K28" s="37" t="s">
        <v>58</v>
      </c>
      <c r="L28" s="39"/>
      <c r="M28" s="20">
        <v>248.77234000000001</v>
      </c>
      <c r="N28" s="18">
        <v>78.171149999999997</v>
      </c>
      <c r="O28" s="18">
        <v>0.30819999999999997</v>
      </c>
      <c r="P28" s="18">
        <v>99.890379999999993</v>
      </c>
      <c r="Q28" s="18">
        <v>15.59984</v>
      </c>
      <c r="R28" s="18">
        <v>223.84970999999999</v>
      </c>
      <c r="S28" s="18">
        <v>878.84218999999996</v>
      </c>
    </row>
    <row r="29" spans="1:19" s="6" customFormat="1" x14ac:dyDescent="0.2">
      <c r="A29" s="37" t="s">
        <v>97</v>
      </c>
      <c r="B29" s="39"/>
      <c r="C29" s="20">
        <v>1.03</v>
      </c>
      <c r="D29" s="18">
        <v>0.78</v>
      </c>
      <c r="E29" s="18">
        <v>0.25</v>
      </c>
      <c r="F29" s="18">
        <v>0</v>
      </c>
      <c r="G29" s="18">
        <v>0</v>
      </c>
      <c r="H29" s="18">
        <v>0</v>
      </c>
      <c r="I29" s="18">
        <v>0</v>
      </c>
      <c r="K29" s="37" t="s">
        <v>97</v>
      </c>
      <c r="L29" s="39"/>
      <c r="M29" s="20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</row>
    <row r="30" spans="1:19" s="6" customFormat="1" x14ac:dyDescent="0.2">
      <c r="A30" s="10" t="s">
        <v>56</v>
      </c>
      <c r="B30" s="39"/>
      <c r="C30" s="20">
        <v>5.3825500000000002</v>
      </c>
      <c r="D30" s="18">
        <v>1.136E-2</v>
      </c>
      <c r="E30" s="18">
        <v>0.79734000000000005</v>
      </c>
      <c r="F30" s="18">
        <v>0</v>
      </c>
      <c r="G30" s="18">
        <v>0</v>
      </c>
      <c r="H30" s="18">
        <v>0</v>
      </c>
      <c r="I30" s="18">
        <v>0</v>
      </c>
      <c r="K30" s="10" t="s">
        <v>56</v>
      </c>
      <c r="L30" s="39"/>
      <c r="M30" s="20">
        <v>1.33517</v>
      </c>
      <c r="N30" s="18">
        <v>0</v>
      </c>
      <c r="O30" s="18">
        <v>0</v>
      </c>
      <c r="P30" s="18">
        <v>0</v>
      </c>
      <c r="Q30" s="18">
        <v>0</v>
      </c>
      <c r="R30" s="18">
        <v>3.2386900000000001</v>
      </c>
      <c r="S30" s="18">
        <v>0</v>
      </c>
    </row>
    <row r="31" spans="1:19" s="6" customFormat="1" x14ac:dyDescent="0.2">
      <c r="A31" s="10" t="s">
        <v>57</v>
      </c>
      <c r="B31" s="39"/>
      <c r="C31" s="20">
        <v>7.9079999999999998E-2</v>
      </c>
      <c r="D31" s="18">
        <v>7.9079999999999998E-2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57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37" t="s">
        <v>58</v>
      </c>
      <c r="B32" s="39"/>
      <c r="C32" s="20">
        <v>7.9079999999999998E-2</v>
      </c>
      <c r="D32" s="18">
        <v>7.9079999999999998E-2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K32" s="37" t="s">
        <v>58</v>
      </c>
      <c r="L32" s="39"/>
      <c r="M32" s="20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37" t="s">
        <v>97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37" t="s">
        <v>97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17" customFormat="1" ht="18" customHeight="1" x14ac:dyDescent="0.2">
      <c r="A34" s="13" t="s">
        <v>14</v>
      </c>
      <c r="B34" s="39"/>
      <c r="C34" s="45">
        <v>3291.4912899999999</v>
      </c>
      <c r="D34" s="22">
        <v>599.17355999999995</v>
      </c>
      <c r="E34" s="22">
        <v>723.61752000000001</v>
      </c>
      <c r="F34" s="22">
        <v>8.6917399999999994</v>
      </c>
      <c r="G34" s="22">
        <v>244.44326000000001</v>
      </c>
      <c r="H34" s="22">
        <v>109.4224</v>
      </c>
      <c r="I34" s="22">
        <v>56.135150000000003</v>
      </c>
      <c r="K34" s="13" t="s">
        <v>14</v>
      </c>
      <c r="L34" s="39"/>
      <c r="M34" s="45">
        <v>250.10750999999999</v>
      </c>
      <c r="N34" s="22">
        <v>78.171149999999997</v>
      </c>
      <c r="O34" s="22">
        <v>0.30819999999999997</v>
      </c>
      <c r="P34" s="22">
        <v>99.890379999999993</v>
      </c>
      <c r="Q34" s="22">
        <v>15.59984</v>
      </c>
      <c r="R34" s="22">
        <v>227.08839</v>
      </c>
      <c r="S34" s="22">
        <v>878.84218999999996</v>
      </c>
    </row>
    <row r="35" spans="1:19" s="17" customFormat="1" x14ac:dyDescent="0.2">
      <c r="A35" s="13"/>
      <c r="B35" s="39"/>
      <c r="C35" s="45"/>
      <c r="D35" s="22"/>
      <c r="E35" s="22"/>
      <c r="F35" s="22"/>
      <c r="G35" s="22"/>
      <c r="H35" s="22"/>
      <c r="I35" s="22"/>
      <c r="K35" s="13"/>
      <c r="L35" s="39"/>
      <c r="M35" s="45"/>
      <c r="N35" s="22"/>
      <c r="O35" s="22"/>
      <c r="P35" s="22"/>
      <c r="Q35" s="22"/>
      <c r="R35" s="22"/>
      <c r="S35" s="22"/>
    </row>
    <row r="36" spans="1:19" s="8" customFormat="1" ht="18" customHeight="1" x14ac:dyDescent="0.2">
      <c r="A36" s="13" t="s">
        <v>272</v>
      </c>
      <c r="B36" s="12"/>
      <c r="C36" s="45">
        <v>3329.37646</v>
      </c>
      <c r="D36" s="22">
        <v>611.18553999999995</v>
      </c>
      <c r="E36" s="22">
        <v>728.78794000000005</v>
      </c>
      <c r="F36" s="22">
        <v>8.7194500000000001</v>
      </c>
      <c r="G36" s="22">
        <v>251.09562</v>
      </c>
      <c r="H36" s="22">
        <v>109.4224</v>
      </c>
      <c r="I36" s="22">
        <v>56.147390000000001</v>
      </c>
      <c r="J36" s="9"/>
      <c r="K36" s="13" t="s">
        <v>272</v>
      </c>
      <c r="L36" s="12"/>
      <c r="M36" s="45">
        <v>250.30766</v>
      </c>
      <c r="N36" s="22">
        <v>87.657809999999998</v>
      </c>
      <c r="O36" s="22">
        <v>0.34398000000000001</v>
      </c>
      <c r="P36" s="22">
        <v>101.93284</v>
      </c>
      <c r="Q36" s="22">
        <v>16.076319999999999</v>
      </c>
      <c r="R36" s="22">
        <v>228.55162000000001</v>
      </c>
      <c r="S36" s="22">
        <v>879.14788999999996</v>
      </c>
    </row>
    <row r="37" spans="1:19" s="11" customFormat="1" ht="5.0999999999999996" customHeight="1" x14ac:dyDescent="0.2">
      <c r="A37" s="13"/>
      <c r="B37" s="12"/>
      <c r="C37" s="1129"/>
      <c r="D37" s="1129"/>
      <c r="E37" s="1129"/>
      <c r="F37" s="1129"/>
      <c r="G37" s="1129"/>
      <c r="H37" s="1129"/>
      <c r="I37" s="1129"/>
      <c r="J37" s="9"/>
      <c r="K37" s="13"/>
      <c r="L37" s="12"/>
      <c r="M37" s="1129"/>
      <c r="N37" s="1129"/>
      <c r="O37" s="1129"/>
      <c r="P37" s="1129"/>
      <c r="Q37" s="1129"/>
      <c r="R37" s="1129"/>
      <c r="S37" s="1129"/>
    </row>
    <row r="38" spans="1:19" s="15" customFormat="1" ht="24.95" customHeight="1" x14ac:dyDescent="0.2">
      <c r="A38" s="1130" t="s">
        <v>138</v>
      </c>
      <c r="B38" s="1153"/>
      <c r="C38" s="1153"/>
      <c r="D38" s="1153"/>
      <c r="E38" s="1153"/>
      <c r="F38" s="1153"/>
      <c r="G38" s="1153"/>
      <c r="H38" s="1153"/>
      <c r="I38" s="1153"/>
      <c r="J38" s="9"/>
      <c r="K38" s="1130" t="s">
        <v>137</v>
      </c>
      <c r="L38" s="1153"/>
      <c r="M38" s="1153"/>
      <c r="N38" s="1153"/>
      <c r="O38" s="1153"/>
      <c r="P38" s="1153"/>
      <c r="Q38" s="1153"/>
      <c r="R38" s="1153"/>
      <c r="S38" s="1153"/>
    </row>
    <row r="39" spans="1:19" s="6" customFormat="1" ht="18" customHeight="1" x14ac:dyDescent="0.2">
      <c r="A39" s="7" t="s">
        <v>53</v>
      </c>
      <c r="B39" s="39"/>
      <c r="C39" s="20"/>
      <c r="D39" s="18"/>
      <c r="E39" s="18"/>
      <c r="F39" s="18"/>
      <c r="G39" s="18"/>
      <c r="H39" s="18"/>
      <c r="I39" s="18"/>
      <c r="K39" s="7" t="s">
        <v>53</v>
      </c>
      <c r="L39" s="39"/>
      <c r="M39" s="20"/>
      <c r="N39" s="18"/>
      <c r="O39" s="18"/>
      <c r="P39" s="18"/>
      <c r="Q39" s="18"/>
      <c r="R39" s="18"/>
      <c r="S39" s="18"/>
    </row>
    <row r="40" spans="1:19" s="6" customFormat="1" ht="18" customHeight="1" x14ac:dyDescent="0.2">
      <c r="A40" s="10" t="s">
        <v>62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K40" s="10" t="s">
        <v>62</v>
      </c>
      <c r="L40" s="39"/>
      <c r="M40" s="20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</row>
    <row r="41" spans="1:19" s="6" customFormat="1" x14ac:dyDescent="0.2">
      <c r="A41" s="10" t="s">
        <v>15</v>
      </c>
      <c r="B41" s="39"/>
      <c r="C41" s="20">
        <v>1.26</v>
      </c>
      <c r="D41" s="18">
        <v>1.26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10" t="s">
        <v>15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16</v>
      </c>
      <c r="B42" s="39"/>
      <c r="C42" s="20">
        <v>20.94096</v>
      </c>
      <c r="D42" s="18">
        <v>3.6827000000000001</v>
      </c>
      <c r="E42" s="18">
        <v>0.42</v>
      </c>
      <c r="F42" s="18">
        <v>0</v>
      </c>
      <c r="G42" s="18">
        <v>4.7995000000000001</v>
      </c>
      <c r="H42" s="18">
        <v>0.25697999999999999</v>
      </c>
      <c r="I42" s="18">
        <v>4.0299999999999997E-3</v>
      </c>
      <c r="K42" s="10" t="s">
        <v>16</v>
      </c>
      <c r="L42" s="39"/>
      <c r="M42" s="20">
        <v>1.2002299999999999</v>
      </c>
      <c r="N42" s="18">
        <v>9.9298300000000008</v>
      </c>
      <c r="O42" s="18">
        <v>7.5599999999999999E-3</v>
      </c>
      <c r="P42" s="18">
        <v>0</v>
      </c>
      <c r="Q42" s="18">
        <v>0</v>
      </c>
      <c r="R42" s="18">
        <v>0.64012999999999998</v>
      </c>
      <c r="S42" s="18">
        <v>0</v>
      </c>
    </row>
    <row r="43" spans="1:19" s="6" customFormat="1" x14ac:dyDescent="0.2">
      <c r="A43" s="10" t="s">
        <v>63</v>
      </c>
      <c r="B43" s="39"/>
      <c r="C43" s="20">
        <v>0.57155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63</v>
      </c>
      <c r="L43" s="39"/>
      <c r="M43" s="20">
        <v>0</v>
      </c>
      <c r="N43" s="18">
        <v>0.23791999999999999</v>
      </c>
      <c r="O43" s="18">
        <v>0</v>
      </c>
      <c r="P43" s="18">
        <v>0.33362999999999998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10" t="s">
        <v>740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10" t="s">
        <v>740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10" t="s">
        <v>64</v>
      </c>
      <c r="B45" s="39"/>
      <c r="C45" s="20"/>
      <c r="D45" s="18"/>
      <c r="E45" s="18"/>
      <c r="F45" s="18"/>
      <c r="G45" s="18"/>
      <c r="H45" s="18"/>
      <c r="I45" s="18"/>
      <c r="K45" s="10" t="s">
        <v>64</v>
      </c>
      <c r="L45" s="39"/>
      <c r="M45" s="20"/>
      <c r="N45" s="18"/>
      <c r="O45" s="18"/>
      <c r="P45" s="18"/>
      <c r="Q45" s="18"/>
      <c r="R45" s="18"/>
      <c r="S45" s="18"/>
    </row>
    <row r="46" spans="1:19" s="6" customFormat="1" x14ac:dyDescent="0.2">
      <c r="A46" s="10" t="s">
        <v>73</v>
      </c>
      <c r="B46" s="39"/>
      <c r="C46" s="20"/>
      <c r="D46" s="18"/>
      <c r="E46" s="18"/>
      <c r="F46" s="18"/>
      <c r="G46" s="18"/>
      <c r="H46" s="18"/>
      <c r="I46" s="18"/>
      <c r="K46" s="10" t="s">
        <v>73</v>
      </c>
      <c r="L46" s="39"/>
      <c r="M46" s="20"/>
      <c r="N46" s="18"/>
      <c r="O46" s="18"/>
      <c r="P46" s="18"/>
      <c r="Q46" s="18"/>
      <c r="R46" s="18"/>
      <c r="S46" s="18"/>
    </row>
    <row r="47" spans="1:19" s="6" customFormat="1" x14ac:dyDescent="0.2">
      <c r="A47" s="10" t="s">
        <v>74</v>
      </c>
      <c r="B47" s="39"/>
      <c r="C47" s="20">
        <v>6.9999999999999999E-4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K47" s="10" t="s">
        <v>74</v>
      </c>
      <c r="L47" s="39"/>
      <c r="M47" s="20">
        <v>0</v>
      </c>
      <c r="N47" s="18">
        <v>6.9999999999999999E-4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10" t="s">
        <v>66</v>
      </c>
      <c r="B48" s="39"/>
      <c r="C48" s="20"/>
      <c r="D48" s="18"/>
      <c r="E48" s="18"/>
      <c r="F48" s="18"/>
      <c r="G48" s="18"/>
      <c r="H48" s="18"/>
      <c r="I48" s="18"/>
      <c r="K48" s="10" t="s">
        <v>66</v>
      </c>
      <c r="L48" s="39"/>
      <c r="M48" s="20"/>
      <c r="N48" s="18"/>
      <c r="O48" s="18"/>
      <c r="P48" s="18"/>
      <c r="Q48" s="18"/>
      <c r="R48" s="18"/>
      <c r="S48" s="18"/>
    </row>
    <row r="49" spans="1:19" s="6" customFormat="1" x14ac:dyDescent="0.2">
      <c r="A49" s="10" t="s">
        <v>67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10" t="s">
        <v>67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22.773199999999999</v>
      </c>
      <c r="D50" s="22">
        <v>4.9427000000000003</v>
      </c>
      <c r="E50" s="22">
        <v>0.42</v>
      </c>
      <c r="F50" s="22">
        <v>0</v>
      </c>
      <c r="G50" s="22">
        <v>4.7995000000000001</v>
      </c>
      <c r="H50" s="22">
        <v>0.25697999999999999</v>
      </c>
      <c r="I50" s="22">
        <v>4.0299999999999997E-3</v>
      </c>
      <c r="K50" s="13" t="s">
        <v>14</v>
      </c>
      <c r="L50" s="39"/>
      <c r="M50" s="45">
        <v>1.2002299999999999</v>
      </c>
      <c r="N50" s="22">
        <v>10.16845</v>
      </c>
      <c r="O50" s="22">
        <v>7.5599999999999999E-3</v>
      </c>
      <c r="P50" s="22">
        <v>0.33362999999999998</v>
      </c>
      <c r="Q50" s="22">
        <v>0</v>
      </c>
      <c r="R50" s="22">
        <v>0.64012999999999998</v>
      </c>
      <c r="S50" s="22">
        <v>0</v>
      </c>
    </row>
    <row r="51" spans="1:19" s="6" customFormat="1" ht="18" customHeight="1" x14ac:dyDescent="0.2">
      <c r="A51" s="7" t="s">
        <v>61</v>
      </c>
      <c r="B51" s="39"/>
      <c r="C51" s="20"/>
      <c r="D51" s="18"/>
      <c r="E51" s="18"/>
      <c r="F51" s="18"/>
      <c r="G51" s="18"/>
      <c r="H51" s="18"/>
      <c r="I51" s="18"/>
      <c r="K51" s="7" t="s">
        <v>61</v>
      </c>
      <c r="L51" s="39"/>
      <c r="M51" s="20"/>
      <c r="N51" s="18"/>
      <c r="O51" s="18"/>
      <c r="P51" s="18"/>
      <c r="Q51" s="18"/>
      <c r="R51" s="18"/>
      <c r="S51" s="18"/>
    </row>
    <row r="52" spans="1:19" s="6" customFormat="1" ht="18" customHeight="1" x14ac:dyDescent="0.2">
      <c r="A52" s="10" t="s">
        <v>62</v>
      </c>
      <c r="B52" s="39"/>
      <c r="C52" s="20">
        <v>0.21467</v>
      </c>
      <c r="D52" s="18">
        <v>0.21467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K52" s="10" t="s">
        <v>62</v>
      </c>
      <c r="L52" s="39"/>
      <c r="M52" s="20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10" t="s">
        <v>15</v>
      </c>
      <c r="B53" s="39"/>
      <c r="C53" s="20">
        <v>9.5365500000000001</v>
      </c>
      <c r="D53" s="18">
        <v>0</v>
      </c>
      <c r="E53" s="18">
        <v>5.4690000000000003E-2</v>
      </c>
      <c r="F53" s="18">
        <v>0</v>
      </c>
      <c r="G53" s="18">
        <v>0</v>
      </c>
      <c r="H53" s="18">
        <v>0</v>
      </c>
      <c r="I53" s="18">
        <v>0</v>
      </c>
      <c r="K53" s="10" t="s">
        <v>15</v>
      </c>
      <c r="L53" s="39"/>
      <c r="M53" s="20">
        <v>0</v>
      </c>
      <c r="N53" s="18">
        <v>3.7539999999999997E-2</v>
      </c>
      <c r="O53" s="18">
        <v>1.48E-3</v>
      </c>
      <c r="P53" s="18">
        <v>7.8960100000000004</v>
      </c>
      <c r="Q53" s="18">
        <v>0</v>
      </c>
      <c r="R53" s="18">
        <v>1.5468299999999999</v>
      </c>
      <c r="S53" s="18">
        <v>0</v>
      </c>
    </row>
    <row r="54" spans="1:19" s="6" customFormat="1" x14ac:dyDescent="0.2">
      <c r="A54" s="10" t="s">
        <v>16</v>
      </c>
      <c r="B54" s="39"/>
      <c r="C54" s="20">
        <v>39.868729999999999</v>
      </c>
      <c r="D54" s="18">
        <v>1.9577599999999999</v>
      </c>
      <c r="E54" s="18">
        <v>31.176839999999999</v>
      </c>
      <c r="F54" s="18">
        <v>0</v>
      </c>
      <c r="G54" s="18">
        <v>0.1447</v>
      </c>
      <c r="H54" s="18">
        <v>0</v>
      </c>
      <c r="I54" s="18">
        <v>0</v>
      </c>
      <c r="K54" s="10" t="s">
        <v>16</v>
      </c>
      <c r="L54" s="39"/>
      <c r="M54" s="20">
        <v>5.33202</v>
      </c>
      <c r="N54" s="18">
        <v>0.62819999999999998</v>
      </c>
      <c r="O54" s="18">
        <v>0</v>
      </c>
      <c r="P54" s="18">
        <v>5.9130000000000002E-2</v>
      </c>
      <c r="Q54" s="18">
        <v>0</v>
      </c>
      <c r="R54" s="18">
        <v>0.57008999999999999</v>
      </c>
      <c r="S54" s="18">
        <v>0</v>
      </c>
    </row>
    <row r="55" spans="1:19" s="6" customFormat="1" x14ac:dyDescent="0.2">
      <c r="A55" s="10" t="s">
        <v>63</v>
      </c>
      <c r="B55" s="39"/>
      <c r="C55" s="20">
        <v>0.93020999999999998</v>
      </c>
      <c r="D55" s="18">
        <v>0.62431000000000003</v>
      </c>
      <c r="E55" s="18">
        <v>0</v>
      </c>
      <c r="F55" s="18">
        <v>0</v>
      </c>
      <c r="G55" s="18">
        <v>0</v>
      </c>
      <c r="H55" s="18">
        <v>0</v>
      </c>
      <c r="I55" s="18">
        <v>0.30590000000000001</v>
      </c>
      <c r="K55" s="10" t="s">
        <v>63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740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740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10" t="s">
        <v>64</v>
      </c>
      <c r="B57" s="39"/>
      <c r="C57" s="20"/>
      <c r="D57" s="18"/>
      <c r="E57" s="18"/>
      <c r="F57" s="18"/>
      <c r="G57" s="18"/>
      <c r="H57" s="18"/>
      <c r="I57" s="18"/>
      <c r="K57" s="10" t="s">
        <v>64</v>
      </c>
      <c r="L57" s="39"/>
      <c r="M57" s="20"/>
      <c r="N57" s="18"/>
      <c r="O57" s="18"/>
      <c r="P57" s="18"/>
      <c r="Q57" s="18"/>
      <c r="R57" s="18"/>
      <c r="S57" s="18"/>
    </row>
    <row r="58" spans="1:19" s="6" customFormat="1" x14ac:dyDescent="0.2">
      <c r="A58" s="10" t="s">
        <v>73</v>
      </c>
      <c r="B58" s="39"/>
      <c r="C58" s="20"/>
      <c r="D58" s="18"/>
      <c r="E58" s="18"/>
      <c r="F58" s="18"/>
      <c r="G58" s="18"/>
      <c r="H58" s="18"/>
      <c r="I58" s="18"/>
      <c r="K58" s="10" t="s">
        <v>73</v>
      </c>
      <c r="L58" s="39"/>
      <c r="M58" s="20"/>
      <c r="N58" s="18"/>
      <c r="O58" s="18"/>
      <c r="P58" s="18"/>
      <c r="Q58" s="18"/>
      <c r="R58" s="18"/>
      <c r="S58" s="18"/>
    </row>
    <row r="59" spans="1:19" s="6" customFormat="1" x14ac:dyDescent="0.2">
      <c r="A59" s="10" t="s">
        <v>74</v>
      </c>
      <c r="B59" s="39"/>
      <c r="C59" s="20">
        <v>10.93581</v>
      </c>
      <c r="D59" s="18">
        <v>4.0028600000000001</v>
      </c>
      <c r="E59" s="18">
        <v>0</v>
      </c>
      <c r="F59" s="18">
        <v>0</v>
      </c>
      <c r="G59" s="18">
        <v>0.02</v>
      </c>
      <c r="H59" s="18">
        <v>0</v>
      </c>
      <c r="I59" s="18">
        <v>0</v>
      </c>
      <c r="K59" s="10" t="s">
        <v>74</v>
      </c>
      <c r="L59" s="39"/>
      <c r="M59" s="20">
        <v>0</v>
      </c>
      <c r="N59" s="18">
        <v>0</v>
      </c>
      <c r="O59" s="18">
        <v>0</v>
      </c>
      <c r="P59" s="18">
        <v>6.86395</v>
      </c>
      <c r="Q59" s="18">
        <v>0</v>
      </c>
      <c r="R59" s="18">
        <v>4.9000000000000002E-2</v>
      </c>
      <c r="S59" s="18">
        <v>0</v>
      </c>
    </row>
    <row r="60" spans="1:19" s="6" customFormat="1" x14ac:dyDescent="0.2">
      <c r="A60" s="10" t="s">
        <v>66</v>
      </c>
      <c r="B60" s="39"/>
      <c r="C60" s="20"/>
      <c r="D60" s="18"/>
      <c r="E60" s="18"/>
      <c r="F60" s="18"/>
      <c r="G60" s="18"/>
      <c r="H60" s="18"/>
      <c r="I60" s="18"/>
      <c r="K60" s="10" t="s">
        <v>66</v>
      </c>
      <c r="L60" s="39"/>
      <c r="M60" s="20"/>
      <c r="N60" s="18"/>
      <c r="O60" s="18"/>
      <c r="P60" s="18"/>
      <c r="Q60" s="18"/>
      <c r="R60" s="18"/>
      <c r="S60" s="18"/>
    </row>
    <row r="61" spans="1:19" s="6" customFormat="1" x14ac:dyDescent="0.2">
      <c r="A61" s="10" t="s">
        <v>67</v>
      </c>
      <c r="B61" s="39"/>
      <c r="C61" s="20">
        <v>56.449800000000003</v>
      </c>
      <c r="D61" s="18">
        <v>3.2861400000000001</v>
      </c>
      <c r="E61" s="18">
        <v>3.3629500000000001</v>
      </c>
      <c r="F61" s="18">
        <v>0</v>
      </c>
      <c r="G61" s="18">
        <v>2.8845399999999999</v>
      </c>
      <c r="H61" s="18">
        <v>2.0651899999999999</v>
      </c>
      <c r="I61" s="18">
        <v>0</v>
      </c>
      <c r="K61" s="10" t="s">
        <v>67</v>
      </c>
      <c r="L61" s="39"/>
      <c r="M61" s="20">
        <v>0.16924</v>
      </c>
      <c r="N61" s="18">
        <v>0.2145</v>
      </c>
      <c r="O61" s="18">
        <v>0</v>
      </c>
      <c r="P61" s="18">
        <v>4.6666699999999999</v>
      </c>
      <c r="Q61" s="18">
        <v>0</v>
      </c>
      <c r="R61" s="18">
        <v>39.800579999999997</v>
      </c>
      <c r="S61" s="18">
        <v>0</v>
      </c>
    </row>
    <row r="62" spans="1:19" s="17" customFormat="1" ht="18" customHeight="1" x14ac:dyDescent="0.2">
      <c r="A62" s="13" t="s">
        <v>14</v>
      </c>
      <c r="B62" s="39"/>
      <c r="C62" s="45">
        <v>117.93576</v>
      </c>
      <c r="D62" s="22">
        <v>10.08573</v>
      </c>
      <c r="E62" s="22">
        <v>34.594479999999997</v>
      </c>
      <c r="F62" s="22">
        <v>0</v>
      </c>
      <c r="G62" s="22">
        <v>3.0492400000000002</v>
      </c>
      <c r="H62" s="22">
        <v>2.0651899999999999</v>
      </c>
      <c r="I62" s="22">
        <v>0.30590000000000001</v>
      </c>
      <c r="K62" s="13" t="s">
        <v>14</v>
      </c>
      <c r="L62" s="39"/>
      <c r="M62" s="45">
        <v>5.5012600000000003</v>
      </c>
      <c r="N62" s="22">
        <v>0.88024000000000002</v>
      </c>
      <c r="O62" s="22">
        <v>1.48E-3</v>
      </c>
      <c r="P62" s="22">
        <v>19.485749999999999</v>
      </c>
      <c r="Q62" s="22">
        <v>0</v>
      </c>
      <c r="R62" s="22">
        <v>41.966500000000003</v>
      </c>
      <c r="S62" s="22">
        <v>0</v>
      </c>
    </row>
    <row r="63" spans="1:19" s="17" customFormat="1" x14ac:dyDescent="0.2">
      <c r="A63" s="13"/>
      <c r="B63" s="39"/>
      <c r="C63" s="45"/>
      <c r="D63" s="22"/>
      <c r="E63" s="22"/>
      <c r="F63" s="22"/>
      <c r="G63" s="22"/>
      <c r="H63" s="22"/>
      <c r="I63" s="22"/>
      <c r="K63" s="13"/>
      <c r="L63" s="39"/>
      <c r="M63" s="45"/>
      <c r="N63" s="22"/>
      <c r="O63" s="22"/>
      <c r="P63" s="22"/>
      <c r="Q63" s="22"/>
      <c r="R63" s="22"/>
      <c r="S63" s="22"/>
    </row>
    <row r="64" spans="1:19" s="8" customFormat="1" ht="18" customHeight="1" x14ac:dyDescent="0.2">
      <c r="A64" s="13" t="s">
        <v>272</v>
      </c>
      <c r="B64" s="12"/>
      <c r="C64" s="45">
        <v>140.70896999999999</v>
      </c>
      <c r="D64" s="22">
        <v>15.02843</v>
      </c>
      <c r="E64" s="22">
        <v>35.014479999999999</v>
      </c>
      <c r="F64" s="22">
        <v>0</v>
      </c>
      <c r="G64" s="22">
        <v>7.8487400000000003</v>
      </c>
      <c r="H64" s="22">
        <v>2.3221599999999998</v>
      </c>
      <c r="I64" s="22">
        <v>0.30992999999999998</v>
      </c>
      <c r="J64" s="9"/>
      <c r="K64" s="13" t="s">
        <v>272</v>
      </c>
      <c r="L64" s="12"/>
      <c r="M64" s="45">
        <v>6.7014899999999997</v>
      </c>
      <c r="N64" s="22">
        <v>11.048679999999999</v>
      </c>
      <c r="O64" s="22">
        <v>9.0399999999999994E-3</v>
      </c>
      <c r="P64" s="22">
        <v>19.819379999999999</v>
      </c>
      <c r="Q64" s="22">
        <v>0</v>
      </c>
      <c r="R64" s="22">
        <v>42.606619999999999</v>
      </c>
      <c r="S64" s="22">
        <v>0</v>
      </c>
    </row>
    <row r="65" spans="1:19" s="11" customFormat="1" ht="5.0999999999999996" customHeight="1" x14ac:dyDescent="0.2">
      <c r="A65" s="13"/>
      <c r="B65" s="12"/>
      <c r="C65" s="1129"/>
      <c r="D65" s="1129"/>
      <c r="E65" s="1129"/>
      <c r="F65" s="1129"/>
      <c r="G65" s="1129"/>
      <c r="H65" s="1129"/>
      <c r="I65" s="1129"/>
      <c r="J65" s="9"/>
      <c r="K65" s="13"/>
      <c r="L65" s="12"/>
      <c r="M65" s="1129"/>
      <c r="N65" s="1129"/>
      <c r="O65" s="1129"/>
      <c r="P65" s="1129"/>
      <c r="Q65" s="1129"/>
      <c r="R65" s="1129"/>
      <c r="S65" s="1129"/>
    </row>
    <row r="66" spans="1:19" s="17" customFormat="1" ht="24.95" customHeight="1" x14ac:dyDescent="0.2">
      <c r="A66" s="1130" t="s">
        <v>919</v>
      </c>
      <c r="B66" s="1153"/>
      <c r="C66" s="1153"/>
      <c r="D66" s="1153"/>
      <c r="E66" s="1153"/>
      <c r="F66" s="1153"/>
      <c r="G66" s="1153"/>
      <c r="H66" s="1153"/>
      <c r="I66" s="1153"/>
      <c r="J66" s="9"/>
      <c r="K66" s="1130" t="s">
        <v>919</v>
      </c>
      <c r="L66" s="1153"/>
      <c r="M66" s="1153"/>
      <c r="N66" s="1153"/>
      <c r="O66" s="1153"/>
      <c r="P66" s="1153"/>
      <c r="Q66" s="1153"/>
      <c r="R66" s="1153"/>
      <c r="S66" s="1153"/>
    </row>
    <row r="67" spans="1:19" s="21" customFormat="1" ht="12.75" customHeight="1" x14ac:dyDescent="0.2">
      <c r="A67" s="57" t="s">
        <v>42</v>
      </c>
      <c r="B67" s="19"/>
      <c r="C67" s="20"/>
      <c r="D67" s="18"/>
      <c r="E67" s="18"/>
      <c r="F67" s="18"/>
      <c r="G67" s="18"/>
      <c r="H67" s="18"/>
      <c r="I67" s="18"/>
      <c r="J67" s="9"/>
      <c r="K67" s="57" t="s">
        <v>42</v>
      </c>
      <c r="L67" s="19"/>
      <c r="M67" s="18"/>
      <c r="N67" s="18"/>
      <c r="O67" s="18"/>
      <c r="P67" s="18"/>
      <c r="Q67" s="18"/>
      <c r="R67" s="18"/>
      <c r="S67" s="18"/>
    </row>
    <row r="68" spans="1:19" s="21" customFormat="1" ht="12.75" customHeight="1" x14ac:dyDescent="0.2">
      <c r="A68" s="57" t="s">
        <v>43</v>
      </c>
      <c r="B68" s="19"/>
      <c r="C68" s="20">
        <v>114.77918</v>
      </c>
      <c r="D68" s="18">
        <v>15.342140000000001</v>
      </c>
      <c r="E68" s="18">
        <v>7.8384299999999998</v>
      </c>
      <c r="F68" s="18">
        <v>0.17527999999999999</v>
      </c>
      <c r="G68" s="18">
        <v>20.188970000000001</v>
      </c>
      <c r="H68" s="18">
        <v>0.55020000000000002</v>
      </c>
      <c r="I68" s="18">
        <v>2.68486</v>
      </c>
      <c r="J68" s="9"/>
      <c r="K68" s="57" t="s">
        <v>43</v>
      </c>
      <c r="L68" s="19"/>
      <c r="M68" s="18">
        <v>16.116070000000001</v>
      </c>
      <c r="N68" s="18">
        <v>2.65489</v>
      </c>
      <c r="O68" s="18">
        <v>9.146E-2</v>
      </c>
      <c r="P68" s="18">
        <v>45.051459999999999</v>
      </c>
      <c r="Q68" s="18">
        <v>0.20810000000000001</v>
      </c>
      <c r="R68" s="18">
        <v>3.4968300000000001</v>
      </c>
      <c r="S68" s="18">
        <v>0.38047999999999998</v>
      </c>
    </row>
    <row r="69" spans="1:19" s="21" customFormat="1" ht="12.75" customHeight="1" x14ac:dyDescent="0.2">
      <c r="A69" s="57" t="s">
        <v>17</v>
      </c>
      <c r="B69" s="19"/>
      <c r="C69" s="20">
        <v>37.659950000000002</v>
      </c>
      <c r="D69" s="18">
        <v>6.1679999999999999E-2</v>
      </c>
      <c r="E69" s="18">
        <v>25.502320000000001</v>
      </c>
      <c r="F69" s="18">
        <v>1.7569999999999999E-2</v>
      </c>
      <c r="G69" s="18">
        <v>3.048E-2</v>
      </c>
      <c r="H69" s="18">
        <v>0</v>
      </c>
      <c r="I69" s="18">
        <v>8.8500000000000002E-3</v>
      </c>
      <c r="J69" s="9"/>
      <c r="K69" s="57" t="s">
        <v>17</v>
      </c>
      <c r="L69" s="19"/>
      <c r="M69" s="18">
        <v>0.60802999999999996</v>
      </c>
      <c r="N69" s="18">
        <v>0</v>
      </c>
      <c r="O69" s="18">
        <v>0</v>
      </c>
      <c r="P69" s="18">
        <v>11.388809999999999</v>
      </c>
      <c r="Q69" s="18">
        <v>0</v>
      </c>
      <c r="R69" s="18">
        <v>2.1129999999999999E-2</v>
      </c>
      <c r="S69" s="18">
        <v>2.1090000000000001E-2</v>
      </c>
    </row>
    <row r="70" spans="1:19" s="21" customFormat="1" ht="12.75" customHeight="1" x14ac:dyDescent="0.2">
      <c r="A70" s="57" t="s">
        <v>232</v>
      </c>
      <c r="B70" s="1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9"/>
      <c r="K70" s="57" t="s">
        <v>232</v>
      </c>
      <c r="L70" s="19"/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11" customFormat="1" ht="12.75" customHeight="1" x14ac:dyDescent="0.2">
      <c r="A71" s="57" t="s">
        <v>233</v>
      </c>
      <c r="B71" s="19"/>
      <c r="C71" s="20">
        <v>36.68797</v>
      </c>
      <c r="D71" s="18">
        <v>0</v>
      </c>
      <c r="E71" s="18">
        <v>25.34976</v>
      </c>
      <c r="F71" s="18">
        <v>0</v>
      </c>
      <c r="G71" s="18">
        <v>0</v>
      </c>
      <c r="H71" s="18">
        <v>0</v>
      </c>
      <c r="I71" s="18">
        <v>0</v>
      </c>
      <c r="J71" s="9"/>
      <c r="K71" s="57" t="s">
        <v>233</v>
      </c>
      <c r="L71" s="19"/>
      <c r="M71" s="18">
        <v>0</v>
      </c>
      <c r="N71" s="18">
        <v>0</v>
      </c>
      <c r="O71" s="18">
        <v>0</v>
      </c>
      <c r="P71" s="18">
        <v>11.33821</v>
      </c>
      <c r="Q71" s="18">
        <v>0</v>
      </c>
      <c r="R71" s="18">
        <v>0</v>
      </c>
      <c r="S71" s="18">
        <v>0</v>
      </c>
    </row>
    <row r="72" spans="1:19" s="11" customFormat="1" ht="12.75" customHeight="1" x14ac:dyDescent="0.2">
      <c r="A72" s="57" t="s">
        <v>234</v>
      </c>
      <c r="B72" s="19"/>
      <c r="C72" s="20">
        <v>0.97197999999999996</v>
      </c>
      <c r="D72" s="18">
        <v>6.1679999999999999E-2</v>
      </c>
      <c r="E72" s="18">
        <v>0.15254999999999999</v>
      </c>
      <c r="F72" s="18">
        <v>1.7569999999999999E-2</v>
      </c>
      <c r="G72" s="18">
        <v>3.048E-2</v>
      </c>
      <c r="H72" s="18">
        <v>0</v>
      </c>
      <c r="I72" s="18">
        <v>8.8500000000000002E-3</v>
      </c>
      <c r="J72" s="9"/>
      <c r="K72" s="57" t="s">
        <v>234</v>
      </c>
      <c r="L72" s="19"/>
      <c r="M72" s="18">
        <v>0.60802999999999996</v>
      </c>
      <c r="N72" s="18">
        <v>0</v>
      </c>
      <c r="O72" s="18">
        <v>0</v>
      </c>
      <c r="P72" s="18">
        <v>5.0610000000000002E-2</v>
      </c>
      <c r="Q72" s="18">
        <v>0</v>
      </c>
      <c r="R72" s="18">
        <v>2.1129999999999999E-2</v>
      </c>
      <c r="S72" s="18">
        <v>2.1090000000000001E-2</v>
      </c>
    </row>
    <row r="73" spans="1:19" s="11" customFormat="1" ht="12" customHeight="1" x14ac:dyDescent="0.2">
      <c r="A73" s="57" t="s">
        <v>190</v>
      </c>
      <c r="B73" s="12"/>
      <c r="C73" s="20">
        <v>889.55282</v>
      </c>
      <c r="D73" s="18">
        <v>639.23631999999998</v>
      </c>
      <c r="E73" s="18">
        <v>70.796189999999996</v>
      </c>
      <c r="F73" s="18">
        <v>0</v>
      </c>
      <c r="G73" s="18">
        <v>13.02277</v>
      </c>
      <c r="H73" s="18">
        <v>0</v>
      </c>
      <c r="I73" s="18">
        <v>0</v>
      </c>
      <c r="J73" s="9"/>
      <c r="K73" s="57" t="s">
        <v>190</v>
      </c>
      <c r="L73" s="12"/>
      <c r="M73" s="20">
        <v>0</v>
      </c>
      <c r="N73" s="18">
        <v>0</v>
      </c>
      <c r="O73" s="18">
        <v>0</v>
      </c>
      <c r="P73" s="18">
        <v>166.49754999999999</v>
      </c>
      <c r="Q73" s="18">
        <v>0</v>
      </c>
      <c r="R73" s="18">
        <v>0</v>
      </c>
      <c r="S73" s="18">
        <v>0</v>
      </c>
    </row>
    <row r="74" spans="1:19" s="6" customFormat="1" ht="24.95" customHeight="1" x14ac:dyDescent="0.2">
      <c r="A74" s="1130"/>
      <c r="B74" s="1248"/>
      <c r="C74" s="1248">
        <v>0.97197999999999996</v>
      </c>
      <c r="D74" s="1248">
        <v>6.1679999999999999E-2</v>
      </c>
      <c r="E74" s="1248">
        <v>0.15254999999999999</v>
      </c>
      <c r="F74" s="1248">
        <v>1.7569999999999999E-2</v>
      </c>
      <c r="G74" s="1248">
        <v>3.048E-2</v>
      </c>
      <c r="H74" s="1248">
        <v>0</v>
      </c>
      <c r="I74" s="1248">
        <v>8.8500000000000002E-3</v>
      </c>
      <c r="J74" s="23"/>
      <c r="K74" s="1130"/>
      <c r="L74" s="1248"/>
      <c r="M74" s="1248"/>
      <c r="N74" s="1248"/>
      <c r="O74" s="1248"/>
      <c r="P74" s="1248"/>
      <c r="Q74" s="1248"/>
      <c r="R74" s="1248"/>
      <c r="S74" s="1248"/>
    </row>
    <row r="75" spans="1:19" s="28" customFormat="1" ht="12.75" customHeight="1" x14ac:dyDescent="0.2">
      <c r="A75" s="27"/>
      <c r="C75" s="71"/>
      <c r="D75" s="71"/>
      <c r="E75" s="29"/>
      <c r="F75" s="71"/>
      <c r="G75" s="30"/>
      <c r="H75" s="30"/>
      <c r="I75" s="71"/>
      <c r="J75" s="35"/>
      <c r="K75" s="27"/>
      <c r="M75" s="71"/>
      <c r="N75" s="71"/>
      <c r="O75" s="29"/>
      <c r="P75" s="71"/>
      <c r="Q75" s="30"/>
      <c r="R75" s="30"/>
      <c r="S75" s="71"/>
    </row>
    <row r="76" spans="1:19" s="28" customFormat="1" ht="12.75" customHeight="1" x14ac:dyDescent="0.2">
      <c r="A76" s="226"/>
      <c r="D76" s="155"/>
      <c r="E76" s="29"/>
      <c r="F76" s="155"/>
      <c r="G76" s="30"/>
      <c r="H76" s="30"/>
      <c r="J76" s="35"/>
      <c r="K76" s="226"/>
      <c r="N76" s="155"/>
      <c r="O76" s="29"/>
      <c r="P76" s="155"/>
      <c r="Q76" s="30"/>
      <c r="R76" s="30"/>
    </row>
    <row r="77" spans="1:19" ht="12.75" customHeight="1" x14ac:dyDescent="0.2">
      <c r="K77" s="77"/>
    </row>
    <row r="78" spans="1:19" ht="12.75" customHeight="1" x14ac:dyDescent="0.2"/>
  </sheetData>
  <mergeCells count="28">
    <mergeCell ref="E5:E6"/>
    <mergeCell ref="A8:I8"/>
    <mergeCell ref="K8:S8"/>
    <mergeCell ref="C37:I37"/>
    <mergeCell ref="C65:I65"/>
    <mergeCell ref="M37:S37"/>
    <mergeCell ref="M65:S65"/>
    <mergeCell ref="A38:I38"/>
    <mergeCell ref="K5:L7"/>
    <mergeCell ref="R5:R6"/>
    <mergeCell ref="C5:C6"/>
    <mergeCell ref="A5:B7"/>
    <mergeCell ref="H5:H6"/>
    <mergeCell ref="D5:D6"/>
    <mergeCell ref="S5:S6"/>
    <mergeCell ref="O5:O6"/>
    <mergeCell ref="A66:I66"/>
    <mergeCell ref="A74:I74"/>
    <mergeCell ref="K38:S38"/>
    <mergeCell ref="K66:S66"/>
    <mergeCell ref="K74:S74"/>
    <mergeCell ref="P5:P6"/>
    <mergeCell ref="Q5:Q6"/>
    <mergeCell ref="F5:F6"/>
    <mergeCell ref="G5:G6"/>
    <mergeCell ref="I5:I6"/>
    <mergeCell ref="M5:M6"/>
    <mergeCell ref="N5:N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6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 enableFormatConditionsCalculation="0">
    <pageSetUpPr fitToPage="1"/>
  </sheetPr>
  <dimension ref="A1:S81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9" width="12.7109375" style="71" customWidth="1" collapsed="1"/>
    <col min="10" max="10" width="2.7109375" style="77" hidden="1" customWidth="1" collapsed="1"/>
    <col min="11" max="11" width="35.7109375" style="77" customWidth="1" collapsed="1"/>
    <col min="12" max="12" width="1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115</v>
      </c>
      <c r="C1" s="159"/>
      <c r="D1" s="159"/>
      <c r="E1" s="159"/>
      <c r="F1" s="159"/>
      <c r="K1" s="158" t="s">
        <v>115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815</v>
      </c>
      <c r="C2" s="161"/>
      <c r="D2" s="161"/>
      <c r="E2" s="161"/>
      <c r="F2" s="161"/>
      <c r="K2" s="160" t="s">
        <v>815</v>
      </c>
      <c r="O2" s="161"/>
      <c r="P2" s="161"/>
      <c r="Q2" s="161"/>
      <c r="R2" s="161"/>
      <c r="S2" s="161"/>
    </row>
    <row r="3" spans="1:19" s="160" customFormat="1" ht="20.100000000000001" hidden="1" customHeight="1" x14ac:dyDescent="0.25">
      <c r="C3" s="161"/>
      <c r="D3" s="161"/>
      <c r="E3" s="161"/>
      <c r="F3" s="161"/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13" t="s">
        <v>10</v>
      </c>
      <c r="N5" s="122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13"/>
      <c r="N6" s="1222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11" customFormat="1" ht="39.950000000000003" customHeight="1" x14ac:dyDescent="0.2">
      <c r="A8" s="1133" t="s">
        <v>199</v>
      </c>
      <c r="B8" s="1154"/>
      <c r="C8" s="1154"/>
      <c r="D8" s="1154"/>
      <c r="E8" s="1154"/>
      <c r="F8" s="1154"/>
      <c r="G8" s="1154"/>
      <c r="H8" s="1154"/>
      <c r="I8" s="1154"/>
      <c r="K8" s="1133" t="s">
        <v>198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60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58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310.66277000000002</v>
      </c>
      <c r="D18" s="18">
        <v>55.686349999999997</v>
      </c>
      <c r="E18" s="18">
        <v>91.306399999999996</v>
      </c>
      <c r="F18" s="18">
        <v>2.3700000000000001E-3</v>
      </c>
      <c r="G18" s="18">
        <v>30.82809</v>
      </c>
      <c r="H18" s="18">
        <v>2.3111899999999999</v>
      </c>
      <c r="I18" s="18">
        <v>7.17591</v>
      </c>
      <c r="K18" s="10" t="s">
        <v>55</v>
      </c>
      <c r="L18" s="39"/>
      <c r="M18" s="20">
        <v>18.27214</v>
      </c>
      <c r="N18" s="18">
        <v>2.3446600000000002</v>
      </c>
      <c r="O18" s="18">
        <v>0</v>
      </c>
      <c r="P18" s="18">
        <v>6.1283000000000003</v>
      </c>
      <c r="Q18" s="18">
        <v>3.6751900000000002</v>
      </c>
      <c r="R18" s="18">
        <v>42.086689999999997</v>
      </c>
      <c r="S18" s="18">
        <v>50.845500000000001</v>
      </c>
    </row>
    <row r="19" spans="1:19" s="6" customFormat="1" x14ac:dyDescent="0.2">
      <c r="A19" s="37" t="s">
        <v>58</v>
      </c>
      <c r="B19" s="39"/>
      <c r="C19" s="20">
        <v>309.63276999999999</v>
      </c>
      <c r="D19" s="18">
        <v>54.906350000000003</v>
      </c>
      <c r="E19" s="18">
        <v>91.056399999999996</v>
      </c>
      <c r="F19" s="18">
        <v>2.3700000000000001E-3</v>
      </c>
      <c r="G19" s="18">
        <v>30.82809</v>
      </c>
      <c r="H19" s="18">
        <v>2.3111899999999999</v>
      </c>
      <c r="I19" s="18">
        <v>7.17591</v>
      </c>
      <c r="K19" s="37" t="s">
        <v>58</v>
      </c>
      <c r="L19" s="39"/>
      <c r="M19" s="20">
        <v>18.27214</v>
      </c>
      <c r="N19" s="18">
        <v>2.3446600000000002</v>
      </c>
      <c r="O19" s="18">
        <v>0</v>
      </c>
      <c r="P19" s="18">
        <v>6.1283000000000003</v>
      </c>
      <c r="Q19" s="18">
        <v>3.6751900000000002</v>
      </c>
      <c r="R19" s="18">
        <v>42.086689999999997</v>
      </c>
      <c r="S19" s="18">
        <v>50.845500000000001</v>
      </c>
    </row>
    <row r="20" spans="1:19" s="6" customFormat="1" x14ac:dyDescent="0.2">
      <c r="A20" s="37" t="s">
        <v>97</v>
      </c>
      <c r="B20" s="39"/>
      <c r="C20" s="20">
        <v>1.03</v>
      </c>
      <c r="D20" s="18">
        <v>0.78</v>
      </c>
      <c r="E20" s="18">
        <v>0.25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K21" s="10" t="s">
        <v>56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</v>
      </c>
      <c r="S21" s="18">
        <v>0</v>
      </c>
    </row>
    <row r="22" spans="1:19" s="6" customFormat="1" x14ac:dyDescent="0.2">
      <c r="A22" s="10" t="s">
        <v>57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58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310.66277000000002</v>
      </c>
      <c r="D25" s="22">
        <v>55.686349999999997</v>
      </c>
      <c r="E25" s="22">
        <v>91.306399999999996</v>
      </c>
      <c r="F25" s="22">
        <v>2.3700000000000001E-3</v>
      </c>
      <c r="G25" s="22">
        <v>30.82809</v>
      </c>
      <c r="H25" s="22">
        <v>2.3111899999999999</v>
      </c>
      <c r="I25" s="22">
        <v>7.17591</v>
      </c>
      <c r="K25" s="13" t="s">
        <v>14</v>
      </c>
      <c r="L25" s="39"/>
      <c r="M25" s="45">
        <v>18.27214</v>
      </c>
      <c r="N25" s="22">
        <v>2.3446600000000002</v>
      </c>
      <c r="O25" s="22">
        <v>0</v>
      </c>
      <c r="P25" s="22">
        <v>6.1283000000000003</v>
      </c>
      <c r="Q25" s="22">
        <v>3.6751900000000002</v>
      </c>
      <c r="R25" s="22">
        <v>42.086689999999997</v>
      </c>
      <c r="S25" s="22">
        <v>50.845500000000001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310.66277000000002</v>
      </c>
      <c r="D28" s="56">
        <v>55.686349999999997</v>
      </c>
      <c r="E28" s="56">
        <v>91.306399999999996</v>
      </c>
      <c r="F28" s="56">
        <v>2.3700000000000001E-3</v>
      </c>
      <c r="G28" s="56">
        <v>30.82809</v>
      </c>
      <c r="H28" s="56">
        <v>2.3111899999999999</v>
      </c>
      <c r="I28" s="56">
        <v>7.17591</v>
      </c>
      <c r="K28" s="93" t="s">
        <v>70</v>
      </c>
      <c r="L28" s="39"/>
      <c r="M28" s="55">
        <v>18.27214</v>
      </c>
      <c r="N28" s="56">
        <v>2.3446600000000002</v>
      </c>
      <c r="O28" s="56">
        <v>0</v>
      </c>
      <c r="P28" s="56">
        <v>6.1283000000000003</v>
      </c>
      <c r="Q28" s="56">
        <v>3.6751900000000002</v>
      </c>
      <c r="R28" s="56">
        <v>42.086689999999997</v>
      </c>
      <c r="S28" s="56">
        <v>50.845500000000001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62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</row>
    <row r="32" spans="1:19" s="6" customFormat="1" x14ac:dyDescent="0.2">
      <c r="A32" s="10" t="s">
        <v>16</v>
      </c>
      <c r="B32" s="39"/>
      <c r="C32" s="20">
        <v>1.42475</v>
      </c>
      <c r="D32" s="18">
        <v>0</v>
      </c>
      <c r="E32" s="18">
        <v>1</v>
      </c>
      <c r="F32" s="18">
        <v>0</v>
      </c>
      <c r="G32" s="18">
        <v>0</v>
      </c>
      <c r="H32" s="18">
        <v>0</v>
      </c>
      <c r="I32" s="18">
        <v>0</v>
      </c>
      <c r="K32" s="10" t="s">
        <v>16</v>
      </c>
      <c r="L32" s="39"/>
      <c r="M32" s="20">
        <v>0</v>
      </c>
      <c r="N32" s="18">
        <v>0.42475000000000002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</row>
    <row r="33" spans="1:19" s="6" customFormat="1" x14ac:dyDescent="0.2">
      <c r="A33" s="10" t="s">
        <v>63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K33" s="10" t="s">
        <v>63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0.67906</v>
      </c>
      <c r="D36" s="18">
        <v>0.67906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10" t="s">
        <v>65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7.35</v>
      </c>
      <c r="D38" s="18">
        <v>0.55000000000000004</v>
      </c>
      <c r="E38" s="18">
        <v>0</v>
      </c>
      <c r="F38" s="18">
        <v>0</v>
      </c>
      <c r="G38" s="18">
        <v>1.7</v>
      </c>
      <c r="H38" s="18">
        <v>0</v>
      </c>
      <c r="I38" s="18">
        <v>0</v>
      </c>
      <c r="K38" s="10" t="s">
        <v>67</v>
      </c>
      <c r="L38" s="39"/>
      <c r="M38" s="20">
        <v>0</v>
      </c>
      <c r="N38" s="18">
        <v>0</v>
      </c>
      <c r="O38" s="18">
        <v>0</v>
      </c>
      <c r="P38" s="18">
        <v>0</v>
      </c>
      <c r="Q38" s="18">
        <v>0</v>
      </c>
      <c r="R38" s="18">
        <v>5.0999999999999996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9.4538100000000007</v>
      </c>
      <c r="D39" s="22">
        <v>1.22906</v>
      </c>
      <c r="E39" s="22">
        <v>1</v>
      </c>
      <c r="F39" s="22">
        <v>0</v>
      </c>
      <c r="G39" s="22">
        <v>1.7</v>
      </c>
      <c r="H39" s="22">
        <v>0</v>
      </c>
      <c r="I39" s="22">
        <v>0</v>
      </c>
      <c r="K39" s="13" t="s">
        <v>14</v>
      </c>
      <c r="L39" s="39"/>
      <c r="M39" s="45">
        <v>0</v>
      </c>
      <c r="N39" s="22">
        <v>0.42475000000000002</v>
      </c>
      <c r="O39" s="22">
        <v>0</v>
      </c>
      <c r="P39" s="22">
        <v>0</v>
      </c>
      <c r="Q39" s="22">
        <v>0</v>
      </c>
      <c r="R39" s="22">
        <v>5.0999999999999996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320.11658</v>
      </c>
      <c r="D41" s="22">
        <v>56.915399999999998</v>
      </c>
      <c r="E41" s="22">
        <v>92.306399999999996</v>
      </c>
      <c r="F41" s="22">
        <v>2.3700000000000001E-3</v>
      </c>
      <c r="G41" s="22">
        <v>32.528089999999999</v>
      </c>
      <c r="H41" s="22">
        <v>2.3111899999999999</v>
      </c>
      <c r="I41" s="22">
        <v>7.17591</v>
      </c>
      <c r="K41" s="13" t="s">
        <v>272</v>
      </c>
      <c r="L41" s="39"/>
      <c r="M41" s="45">
        <v>18.27214</v>
      </c>
      <c r="N41" s="22">
        <v>2.7694100000000001</v>
      </c>
      <c r="O41" s="22">
        <v>0</v>
      </c>
      <c r="P41" s="22">
        <v>6.1283000000000003</v>
      </c>
      <c r="Q41" s="22">
        <v>3.6751900000000002</v>
      </c>
      <c r="R41" s="22">
        <v>47.186689999999999</v>
      </c>
      <c r="S41" s="22">
        <v>50.845500000000001</v>
      </c>
    </row>
    <row r="42" spans="1:19" s="11" customFormat="1" ht="39.950000000000003" customHeight="1" x14ac:dyDescent="0.2">
      <c r="A42" s="1130" t="s">
        <v>174</v>
      </c>
      <c r="B42" s="1153"/>
      <c r="C42" s="1153"/>
      <c r="D42" s="1153"/>
      <c r="E42" s="1153"/>
      <c r="F42" s="1153"/>
      <c r="G42" s="1153"/>
      <c r="H42" s="1153"/>
      <c r="I42" s="1153"/>
      <c r="J42" s="9"/>
      <c r="K42" s="1130" t="s">
        <v>151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25.139679999999998</v>
      </c>
      <c r="D52" s="18">
        <v>6.4464499999999996</v>
      </c>
      <c r="E52" s="18">
        <v>0.2482</v>
      </c>
      <c r="F52" s="18">
        <v>0</v>
      </c>
      <c r="G52" s="18">
        <v>5.8574599999999997</v>
      </c>
      <c r="H52" s="18">
        <v>0</v>
      </c>
      <c r="I52" s="18">
        <v>0.01</v>
      </c>
      <c r="K52" s="10" t="s">
        <v>55</v>
      </c>
      <c r="L52" s="39"/>
      <c r="M52" s="20">
        <v>10.90441</v>
      </c>
      <c r="N52" s="18">
        <v>0.90315000000000001</v>
      </c>
      <c r="O52" s="18">
        <v>0</v>
      </c>
      <c r="P52" s="18">
        <v>0.77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58</v>
      </c>
      <c r="B53" s="39"/>
      <c r="C53" s="20">
        <v>25.139679999999998</v>
      </c>
      <c r="D53" s="18">
        <v>6.4464499999999996</v>
      </c>
      <c r="E53" s="18">
        <v>0.2482</v>
      </c>
      <c r="F53" s="18">
        <v>0</v>
      </c>
      <c r="G53" s="18">
        <v>5.8574599999999997</v>
      </c>
      <c r="H53" s="18">
        <v>0</v>
      </c>
      <c r="I53" s="18">
        <v>0.01</v>
      </c>
      <c r="K53" s="37" t="s">
        <v>58</v>
      </c>
      <c r="L53" s="39"/>
      <c r="M53" s="20">
        <v>10.90441</v>
      </c>
      <c r="N53" s="18">
        <v>0.90315000000000001</v>
      </c>
      <c r="O53" s="18">
        <v>0</v>
      </c>
      <c r="P53" s="18">
        <v>0.77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56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57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58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25.139679999999998</v>
      </c>
      <c r="D59" s="22">
        <v>6.4464499999999996</v>
      </c>
      <c r="E59" s="22">
        <v>0.2482</v>
      </c>
      <c r="F59" s="22">
        <v>0</v>
      </c>
      <c r="G59" s="22">
        <v>5.8574599999999997</v>
      </c>
      <c r="H59" s="22">
        <v>0</v>
      </c>
      <c r="I59" s="22">
        <v>0.01</v>
      </c>
      <c r="K59" s="13" t="s">
        <v>14</v>
      </c>
      <c r="L59" s="39"/>
      <c r="M59" s="45">
        <v>10.90441</v>
      </c>
      <c r="N59" s="22">
        <v>0.90315000000000001</v>
      </c>
      <c r="O59" s="22">
        <v>0</v>
      </c>
      <c r="P59" s="22">
        <v>0.77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25.139679999999998</v>
      </c>
      <c r="D62" s="56">
        <v>6.4464499999999996</v>
      </c>
      <c r="E62" s="56">
        <v>0.2482</v>
      </c>
      <c r="F62" s="56">
        <v>0</v>
      </c>
      <c r="G62" s="56">
        <v>5.8574599999999997</v>
      </c>
      <c r="H62" s="56">
        <v>0</v>
      </c>
      <c r="I62" s="56">
        <v>0.01</v>
      </c>
      <c r="K62" s="93" t="s">
        <v>70</v>
      </c>
      <c r="L62" s="39"/>
      <c r="M62" s="55">
        <v>10.90441</v>
      </c>
      <c r="N62" s="56">
        <v>0.90315000000000001</v>
      </c>
      <c r="O62" s="56">
        <v>0</v>
      </c>
      <c r="P62" s="56">
        <v>0.77</v>
      </c>
      <c r="Q62" s="56">
        <v>0</v>
      </c>
      <c r="R62" s="56">
        <v>0</v>
      </c>
      <c r="S62" s="56">
        <v>0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63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65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67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0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5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25.139679999999998</v>
      </c>
      <c r="D75" s="22">
        <v>6.4464499999999996</v>
      </c>
      <c r="E75" s="22">
        <v>0.2482</v>
      </c>
      <c r="F75" s="22">
        <v>0</v>
      </c>
      <c r="G75" s="22">
        <v>5.8574599999999997</v>
      </c>
      <c r="H75" s="22">
        <v>0</v>
      </c>
      <c r="I75" s="22">
        <v>0.01</v>
      </c>
      <c r="K75" s="13" t="s">
        <v>272</v>
      </c>
      <c r="L75" s="39"/>
      <c r="M75" s="45">
        <v>10.90441</v>
      </c>
      <c r="N75" s="22">
        <v>0.90315000000000001</v>
      </c>
      <c r="O75" s="22">
        <v>0</v>
      </c>
      <c r="P75" s="22">
        <v>0.77</v>
      </c>
      <c r="Q75" s="22">
        <v>0</v>
      </c>
      <c r="R75" s="22">
        <v>0</v>
      </c>
      <c r="S75" s="22">
        <v>0</v>
      </c>
    </row>
    <row r="76" spans="1:19" s="15" customFormat="1" ht="12.75" customHeight="1" x14ac:dyDescent="0.2">
      <c r="A76" s="8"/>
      <c r="B76" s="11"/>
      <c r="C76" s="22"/>
      <c r="D76" s="22"/>
      <c r="J76" s="9"/>
      <c r="K76" s="8"/>
      <c r="L76" s="11"/>
      <c r="M76" s="22"/>
      <c r="N76" s="22"/>
    </row>
    <row r="77" spans="1:19" s="218" customFormat="1" x14ac:dyDescent="0.2"/>
    <row r="78" spans="1:19" s="197" customFormat="1" x14ac:dyDescent="0.2"/>
    <row r="79" spans="1:19" s="197" customFormat="1" x14ac:dyDescent="0.2"/>
    <row r="80" spans="1:19" x14ac:dyDescent="0.2">
      <c r="A80" s="198"/>
      <c r="B80" s="198"/>
      <c r="C80" s="197"/>
      <c r="D80" s="198"/>
      <c r="E80" s="198"/>
      <c r="F80" s="198"/>
      <c r="G80" s="197"/>
      <c r="H80" s="197"/>
      <c r="I80" s="197"/>
      <c r="J80" s="197"/>
      <c r="K80" s="197"/>
      <c r="L80" s="197"/>
      <c r="M80" s="197"/>
      <c r="N80" s="197"/>
      <c r="O80" s="197"/>
      <c r="P80" s="197"/>
      <c r="Q80" s="197"/>
      <c r="R80" s="197"/>
      <c r="S80" s="197"/>
    </row>
    <row r="81" spans="3:3" x14ac:dyDescent="0.2">
      <c r="C81" s="198"/>
    </row>
  </sheetData>
  <mergeCells count="25">
    <mergeCell ref="C5:C6"/>
    <mergeCell ref="D5:D6"/>
    <mergeCell ref="E5:E6"/>
    <mergeCell ref="P5:P6"/>
    <mergeCell ref="R5:R6"/>
    <mergeCell ref="G5:G6"/>
    <mergeCell ref="H5:H6"/>
    <mergeCell ref="K5:L7"/>
    <mergeCell ref="F5:F6"/>
    <mergeCell ref="Q5:Q6"/>
    <mergeCell ref="A8:I8"/>
    <mergeCell ref="K8:S8"/>
    <mergeCell ref="C26:I26"/>
    <mergeCell ref="C60:I60"/>
    <mergeCell ref="M60:S60"/>
    <mergeCell ref="M26:S26"/>
    <mergeCell ref="A42:I42"/>
    <mergeCell ref="K42:S42"/>
    <mergeCell ref="S5:S6"/>
    <mergeCell ref="A5:B7"/>
    <mergeCell ref="I5:I6"/>
    <mergeCell ref="M5:M6"/>
    <mergeCell ref="N5:N6"/>
    <mergeCell ref="M7:S7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 enableFormatConditionsCalculation="0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3.7109375" style="71" customWidth="1" collapsed="1"/>
    <col min="2" max="2" width="3.7109375" style="71" customWidth="1" collapsed="1"/>
    <col min="3" max="9" width="12.7109375" style="71" customWidth="1" collapsed="1"/>
    <col min="10" max="10" width="2.7109375" style="77" hidden="1" customWidth="1" collapsed="1"/>
    <col min="11" max="11" width="33.7109375" style="77" customWidth="1" collapsed="1"/>
    <col min="12" max="12" width="2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115</v>
      </c>
      <c r="C1" s="159"/>
      <c r="D1" s="159"/>
      <c r="E1" s="159"/>
      <c r="F1" s="159"/>
      <c r="K1" s="158" t="s">
        <v>115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816</v>
      </c>
      <c r="C2" s="161"/>
      <c r="D2" s="161"/>
      <c r="E2" s="161"/>
      <c r="F2" s="161"/>
      <c r="K2" s="160" t="s">
        <v>816</v>
      </c>
      <c r="O2" s="161"/>
      <c r="P2" s="161"/>
      <c r="Q2" s="161"/>
      <c r="R2" s="161"/>
      <c r="S2" s="161"/>
    </row>
    <row r="3" spans="1:19" s="160" customFormat="1" ht="20.100000000000001" hidden="1" customHeight="1" x14ac:dyDescent="0.25">
      <c r="C3" s="161"/>
      <c r="D3" s="161"/>
      <c r="E3" s="161"/>
      <c r="F3" s="161"/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213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213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8" customFormat="1" ht="33.75" customHeight="1" x14ac:dyDescent="0.2">
      <c r="A8" s="1137" t="s">
        <v>216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216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310.66277000000002</v>
      </c>
      <c r="D10" s="56">
        <v>55.686349999999997</v>
      </c>
      <c r="E10" s="56">
        <v>91.306399999999996</v>
      </c>
      <c r="F10" s="56">
        <v>2.3700000000000001E-3</v>
      </c>
      <c r="G10" s="56">
        <v>30.82809</v>
      </c>
      <c r="H10" s="56">
        <v>2.3111899999999999</v>
      </c>
      <c r="I10" s="56">
        <v>7.17591</v>
      </c>
      <c r="K10" s="93" t="s">
        <v>70</v>
      </c>
      <c r="L10" s="39"/>
      <c r="M10" s="55">
        <v>18.27214</v>
      </c>
      <c r="N10" s="56">
        <v>2.3446600000000002</v>
      </c>
      <c r="O10" s="56">
        <v>0</v>
      </c>
      <c r="P10" s="56">
        <v>6.1283000000000003</v>
      </c>
      <c r="Q10" s="56">
        <v>3.6751900000000002</v>
      </c>
      <c r="R10" s="56">
        <v>42.086689999999997</v>
      </c>
      <c r="S10" s="56">
        <v>50.845500000000001</v>
      </c>
    </row>
    <row r="11" spans="1:19" s="17" customFormat="1" ht="18" customHeight="1" x14ac:dyDescent="0.2">
      <c r="A11" s="7" t="s">
        <v>71</v>
      </c>
      <c r="B11" s="39"/>
      <c r="C11" s="45">
        <v>9.4538100000000007</v>
      </c>
      <c r="D11" s="22">
        <v>1.22906</v>
      </c>
      <c r="E11" s="22">
        <v>1</v>
      </c>
      <c r="F11" s="22">
        <v>0</v>
      </c>
      <c r="G11" s="22">
        <v>1.7</v>
      </c>
      <c r="H11" s="22">
        <v>0</v>
      </c>
      <c r="I11" s="22">
        <v>0</v>
      </c>
      <c r="K11" s="7" t="s">
        <v>71</v>
      </c>
      <c r="L11" s="39"/>
      <c r="M11" s="45">
        <v>0</v>
      </c>
      <c r="N11" s="22">
        <v>0.42475000000000002</v>
      </c>
      <c r="O11" s="22">
        <v>0</v>
      </c>
      <c r="P11" s="22">
        <v>0</v>
      </c>
      <c r="Q11" s="22">
        <v>0</v>
      </c>
      <c r="R11" s="22">
        <v>5.0999999999999996</v>
      </c>
      <c r="S11" s="22">
        <v>0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152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157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8.4861900000000006</v>
      </c>
      <c r="D19" s="22">
        <v>1.5449999999999999</v>
      </c>
      <c r="E19" s="22">
        <v>3.5174599999999998</v>
      </c>
      <c r="F19" s="22">
        <v>0</v>
      </c>
      <c r="G19" s="22">
        <v>0</v>
      </c>
      <c r="H19" s="22">
        <v>0</v>
      </c>
      <c r="I19" s="22">
        <v>1</v>
      </c>
      <c r="J19" s="9"/>
      <c r="K19" s="7" t="s">
        <v>68</v>
      </c>
      <c r="L19" s="7"/>
      <c r="M19" s="45">
        <v>0</v>
      </c>
      <c r="N19" s="22">
        <v>0</v>
      </c>
      <c r="O19" s="22">
        <v>0</v>
      </c>
      <c r="P19" s="22">
        <v>0.19</v>
      </c>
      <c r="Q19" s="22">
        <v>0</v>
      </c>
      <c r="R19" s="22">
        <v>2.23373</v>
      </c>
      <c r="S19" s="22">
        <v>0</v>
      </c>
    </row>
    <row r="20" spans="1:19" s="6" customFormat="1" ht="18" customHeight="1" x14ac:dyDescent="0.2">
      <c r="A20" s="10" t="s">
        <v>55</v>
      </c>
      <c r="B20" s="39"/>
      <c r="C20" s="20">
        <v>8.4861900000000006</v>
      </c>
      <c r="D20" s="18">
        <v>1.5449999999999999</v>
      </c>
      <c r="E20" s="18">
        <v>3.5174599999999998</v>
      </c>
      <c r="F20" s="18">
        <v>0</v>
      </c>
      <c r="G20" s="18">
        <v>0</v>
      </c>
      <c r="H20" s="18">
        <v>0</v>
      </c>
      <c r="I20" s="18">
        <v>1</v>
      </c>
      <c r="K20" s="10" t="s">
        <v>55</v>
      </c>
      <c r="L20" s="39"/>
      <c r="M20" s="20">
        <v>0</v>
      </c>
      <c r="N20" s="18">
        <v>0</v>
      </c>
      <c r="O20" s="18">
        <v>0</v>
      </c>
      <c r="P20" s="18">
        <v>0.19</v>
      </c>
      <c r="Q20" s="18">
        <v>0</v>
      </c>
      <c r="R20" s="18">
        <v>2.23373</v>
      </c>
      <c r="S20" s="18">
        <v>0</v>
      </c>
    </row>
    <row r="21" spans="1:19" s="6" customFormat="1" x14ac:dyDescent="0.2">
      <c r="A21" s="37" t="s">
        <v>58</v>
      </c>
      <c r="B21" s="39"/>
      <c r="C21" s="20">
        <v>8.4861900000000006</v>
      </c>
      <c r="D21" s="18">
        <v>1.5449999999999999</v>
      </c>
      <c r="E21" s="18">
        <v>3.5174599999999998</v>
      </c>
      <c r="F21" s="18">
        <v>0</v>
      </c>
      <c r="G21" s="18">
        <v>0</v>
      </c>
      <c r="H21" s="18">
        <v>0</v>
      </c>
      <c r="I21" s="18">
        <v>1</v>
      </c>
      <c r="K21" s="37" t="s">
        <v>58</v>
      </c>
      <c r="L21" s="39"/>
      <c r="M21" s="20">
        <v>0</v>
      </c>
      <c r="N21" s="18">
        <v>0</v>
      </c>
      <c r="O21" s="18">
        <v>0</v>
      </c>
      <c r="P21" s="18">
        <v>0.19</v>
      </c>
      <c r="Q21" s="18">
        <v>0</v>
      </c>
      <c r="R21" s="18">
        <v>2.23373</v>
      </c>
      <c r="S21" s="18">
        <v>0</v>
      </c>
    </row>
    <row r="22" spans="1:19" s="6" customFormat="1" x14ac:dyDescent="0.2">
      <c r="A22" s="37" t="s">
        <v>97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8.4861900000000006</v>
      </c>
      <c r="D29" s="56">
        <v>1.5449999999999999</v>
      </c>
      <c r="E29" s="56">
        <v>3.5174599999999998</v>
      </c>
      <c r="F29" s="56">
        <v>0</v>
      </c>
      <c r="G29" s="56">
        <v>0</v>
      </c>
      <c r="H29" s="56">
        <v>0</v>
      </c>
      <c r="I29" s="56">
        <v>1</v>
      </c>
      <c r="K29" s="93" t="s">
        <v>70</v>
      </c>
      <c r="L29" s="39"/>
      <c r="M29" s="55">
        <v>0</v>
      </c>
      <c r="N29" s="56">
        <v>0</v>
      </c>
      <c r="O29" s="56">
        <v>0</v>
      </c>
      <c r="P29" s="56">
        <v>0.19</v>
      </c>
      <c r="Q29" s="56">
        <v>0</v>
      </c>
      <c r="R29" s="56">
        <v>2.23373</v>
      </c>
      <c r="S29" s="56">
        <v>0</v>
      </c>
    </row>
    <row r="30" spans="1:19" s="17" customFormat="1" ht="18" customHeight="1" x14ac:dyDescent="0.2">
      <c r="A30" s="7" t="s">
        <v>71</v>
      </c>
      <c r="B30" s="39"/>
      <c r="C30" s="45">
        <v>0.92474999999999996</v>
      </c>
      <c r="D30" s="22">
        <v>0</v>
      </c>
      <c r="E30" s="22">
        <v>0.5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</v>
      </c>
      <c r="N30" s="22">
        <v>0.42475000000000002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11" customFormat="1" ht="8.1" customHeight="1" x14ac:dyDescent="0.2">
      <c r="A31" s="95"/>
      <c r="B31" s="94"/>
      <c r="C31" s="1129"/>
      <c r="D31" s="1179"/>
      <c r="E31" s="1179"/>
      <c r="F31" s="1179"/>
      <c r="G31" s="1179"/>
      <c r="H31" s="1179"/>
      <c r="I31" s="1179"/>
      <c r="J31" s="9"/>
      <c r="K31" s="95"/>
      <c r="L31" s="94"/>
      <c r="M31" s="1129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167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158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20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16.834990000000001</v>
      </c>
      <c r="D38" s="22">
        <v>0.98899999999999999</v>
      </c>
      <c r="E38" s="22">
        <v>9.8419500000000006</v>
      </c>
      <c r="F38" s="22">
        <v>2.3700000000000001E-3</v>
      </c>
      <c r="G38" s="22">
        <v>0.28870000000000001</v>
      </c>
      <c r="H38" s="22">
        <v>0</v>
      </c>
      <c r="I38" s="22">
        <v>1.75</v>
      </c>
      <c r="J38" s="9"/>
      <c r="K38" s="7" t="s">
        <v>68</v>
      </c>
      <c r="L38" s="7"/>
      <c r="M38" s="45">
        <v>0</v>
      </c>
      <c r="N38" s="22">
        <v>0</v>
      </c>
      <c r="O38" s="22">
        <v>0</v>
      </c>
      <c r="P38" s="22">
        <v>1.6513899999999999</v>
      </c>
      <c r="Q38" s="22">
        <v>2.01559</v>
      </c>
      <c r="R38" s="22">
        <v>0.29599999999999999</v>
      </c>
      <c r="S38" s="22">
        <v>0</v>
      </c>
    </row>
    <row r="39" spans="1:19" s="6" customFormat="1" ht="18" customHeight="1" x14ac:dyDescent="0.2">
      <c r="A39" s="10" t="s">
        <v>55</v>
      </c>
      <c r="B39" s="39"/>
      <c r="C39" s="20">
        <v>16.834990000000001</v>
      </c>
      <c r="D39" s="18">
        <v>0.98899999999999999</v>
      </c>
      <c r="E39" s="18">
        <v>9.8419500000000006</v>
      </c>
      <c r="F39" s="18">
        <v>2.3700000000000001E-3</v>
      </c>
      <c r="G39" s="18">
        <v>0.28870000000000001</v>
      </c>
      <c r="H39" s="18">
        <v>0</v>
      </c>
      <c r="I39" s="18">
        <v>1.75</v>
      </c>
      <c r="K39" s="10" t="s">
        <v>55</v>
      </c>
      <c r="L39" s="39"/>
      <c r="M39" s="20">
        <v>0</v>
      </c>
      <c r="N39" s="18">
        <v>0</v>
      </c>
      <c r="O39" s="18">
        <v>0</v>
      </c>
      <c r="P39" s="18">
        <v>1.6513899999999999</v>
      </c>
      <c r="Q39" s="18">
        <v>2.01559</v>
      </c>
      <c r="R39" s="18">
        <v>0.29599999999999999</v>
      </c>
      <c r="S39" s="18">
        <v>0</v>
      </c>
    </row>
    <row r="40" spans="1:19" s="6" customFormat="1" x14ac:dyDescent="0.2">
      <c r="A40" s="37" t="s">
        <v>58</v>
      </c>
      <c r="B40" s="39"/>
      <c r="C40" s="20">
        <v>16.834990000000001</v>
      </c>
      <c r="D40" s="18">
        <v>0.98899999999999999</v>
      </c>
      <c r="E40" s="18">
        <v>9.8419500000000006</v>
      </c>
      <c r="F40" s="18">
        <v>2.3700000000000001E-3</v>
      </c>
      <c r="G40" s="18">
        <v>0.28870000000000001</v>
      </c>
      <c r="H40" s="18">
        <v>0</v>
      </c>
      <c r="I40" s="18">
        <v>1.75</v>
      </c>
      <c r="K40" s="37" t="s">
        <v>58</v>
      </c>
      <c r="L40" s="39"/>
      <c r="M40" s="20">
        <v>0</v>
      </c>
      <c r="N40" s="18">
        <v>0</v>
      </c>
      <c r="O40" s="18">
        <v>0</v>
      </c>
      <c r="P40" s="18">
        <v>1.6513899999999999</v>
      </c>
      <c r="Q40" s="18">
        <v>2.01559</v>
      </c>
      <c r="R40" s="18">
        <v>0.29599999999999999</v>
      </c>
      <c r="S40" s="18">
        <v>0</v>
      </c>
    </row>
    <row r="41" spans="1:19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16.834990000000001</v>
      </c>
      <c r="D48" s="56">
        <v>0.98899999999999999</v>
      </c>
      <c r="E48" s="56">
        <v>9.8419500000000006</v>
      </c>
      <c r="F48" s="56">
        <v>2.3700000000000001E-3</v>
      </c>
      <c r="G48" s="56">
        <v>0.28870000000000001</v>
      </c>
      <c r="H48" s="56">
        <v>0</v>
      </c>
      <c r="I48" s="56">
        <v>1.75</v>
      </c>
      <c r="K48" s="93" t="s">
        <v>70</v>
      </c>
      <c r="L48" s="39"/>
      <c r="M48" s="55">
        <v>0</v>
      </c>
      <c r="N48" s="56">
        <v>0</v>
      </c>
      <c r="O48" s="56">
        <v>0</v>
      </c>
      <c r="P48" s="56">
        <v>1.6513899999999999</v>
      </c>
      <c r="Q48" s="56">
        <v>2.01559</v>
      </c>
      <c r="R48" s="56">
        <v>0.29599999999999999</v>
      </c>
      <c r="S48" s="56">
        <v>0</v>
      </c>
    </row>
    <row r="49" spans="1:19" s="17" customFormat="1" ht="18" customHeight="1" x14ac:dyDescent="0.2">
      <c r="A49" s="7" t="s">
        <v>71</v>
      </c>
      <c r="B49" s="39"/>
      <c r="C49" s="45">
        <v>0.5</v>
      </c>
      <c r="D49" s="22">
        <v>0</v>
      </c>
      <c r="E49" s="22">
        <v>0.5</v>
      </c>
      <c r="F49" s="22">
        <v>0</v>
      </c>
      <c r="G49" s="22">
        <v>0</v>
      </c>
      <c r="H49" s="22">
        <v>0</v>
      </c>
      <c r="I49" s="22">
        <v>0</v>
      </c>
      <c r="K49" s="7" t="s">
        <v>71</v>
      </c>
      <c r="L49" s="39"/>
      <c r="M49" s="45">
        <v>0</v>
      </c>
      <c r="N49" s="22">
        <v>0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168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169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285.34159</v>
      </c>
      <c r="D57" s="22">
        <v>53.152349999999998</v>
      </c>
      <c r="E57" s="22">
        <v>77.946979999999996</v>
      </c>
      <c r="F57" s="22">
        <v>0</v>
      </c>
      <c r="G57" s="22">
        <v>30.539400000000001</v>
      </c>
      <c r="H57" s="22">
        <v>2.3111899999999999</v>
      </c>
      <c r="I57" s="22">
        <v>4.42591</v>
      </c>
      <c r="J57" s="9"/>
      <c r="K57" s="7" t="s">
        <v>68</v>
      </c>
      <c r="L57" s="7"/>
      <c r="M57" s="45">
        <v>18.27214</v>
      </c>
      <c r="N57" s="22">
        <v>2.3446600000000002</v>
      </c>
      <c r="O57" s="22">
        <v>0</v>
      </c>
      <c r="P57" s="22">
        <v>4.2869099999999998</v>
      </c>
      <c r="Q57" s="22">
        <v>1.6596</v>
      </c>
      <c r="R57" s="22">
        <v>39.556959999999997</v>
      </c>
      <c r="S57" s="22">
        <v>50.845500000000001</v>
      </c>
    </row>
    <row r="58" spans="1:19" s="6" customFormat="1" ht="18" customHeight="1" x14ac:dyDescent="0.2">
      <c r="A58" s="10" t="s">
        <v>55</v>
      </c>
      <c r="B58" s="39"/>
      <c r="C58" s="20">
        <v>285.34159</v>
      </c>
      <c r="D58" s="18">
        <v>53.152349999999998</v>
      </c>
      <c r="E58" s="18">
        <v>77.946979999999996</v>
      </c>
      <c r="F58" s="18">
        <v>0</v>
      </c>
      <c r="G58" s="18">
        <v>30.539400000000001</v>
      </c>
      <c r="H58" s="18">
        <v>2.3111899999999999</v>
      </c>
      <c r="I58" s="18">
        <v>4.42591</v>
      </c>
      <c r="K58" s="10" t="s">
        <v>55</v>
      </c>
      <c r="L58" s="39"/>
      <c r="M58" s="20">
        <v>18.27214</v>
      </c>
      <c r="N58" s="18">
        <v>2.3446600000000002</v>
      </c>
      <c r="O58" s="18">
        <v>0</v>
      </c>
      <c r="P58" s="18">
        <v>4.2869099999999998</v>
      </c>
      <c r="Q58" s="18">
        <v>1.6596</v>
      </c>
      <c r="R58" s="18">
        <v>39.556959999999997</v>
      </c>
      <c r="S58" s="18">
        <v>50.845500000000001</v>
      </c>
    </row>
    <row r="59" spans="1:19" s="6" customFormat="1" x14ac:dyDescent="0.2">
      <c r="A59" s="37" t="s">
        <v>58</v>
      </c>
      <c r="B59" s="39"/>
      <c r="C59" s="20">
        <v>284.31159000000002</v>
      </c>
      <c r="D59" s="18">
        <v>52.372349999999997</v>
      </c>
      <c r="E59" s="18">
        <v>77.696979999999996</v>
      </c>
      <c r="F59" s="18">
        <v>0</v>
      </c>
      <c r="G59" s="18">
        <v>30.539400000000001</v>
      </c>
      <c r="H59" s="18">
        <v>2.3111899999999999</v>
      </c>
      <c r="I59" s="18">
        <v>4.42591</v>
      </c>
      <c r="K59" s="37" t="s">
        <v>58</v>
      </c>
      <c r="L59" s="39"/>
      <c r="M59" s="20">
        <v>18.27214</v>
      </c>
      <c r="N59" s="18">
        <v>2.3446600000000002</v>
      </c>
      <c r="O59" s="18">
        <v>0</v>
      </c>
      <c r="P59" s="18">
        <v>4.2869099999999998</v>
      </c>
      <c r="Q59" s="18">
        <v>1.6596</v>
      </c>
      <c r="R59" s="18">
        <v>39.556959999999997</v>
      </c>
      <c r="S59" s="18">
        <v>50.845500000000001</v>
      </c>
    </row>
    <row r="60" spans="1:19" s="6" customFormat="1" x14ac:dyDescent="0.2">
      <c r="A60" s="37" t="s">
        <v>97</v>
      </c>
      <c r="B60" s="39"/>
      <c r="C60" s="20">
        <v>1.03</v>
      </c>
      <c r="D60" s="18">
        <v>0.78</v>
      </c>
      <c r="E60" s="18">
        <v>0.25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K61" s="10" t="s">
        <v>56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</v>
      </c>
      <c r="S61" s="18">
        <v>0</v>
      </c>
    </row>
    <row r="62" spans="1:19" s="6" customFormat="1" x14ac:dyDescent="0.2">
      <c r="A62" s="10" t="s">
        <v>57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285.34159</v>
      </c>
      <c r="D67" s="56">
        <v>53.152349999999998</v>
      </c>
      <c r="E67" s="56">
        <v>77.946979999999996</v>
      </c>
      <c r="F67" s="56">
        <v>0</v>
      </c>
      <c r="G67" s="56">
        <v>30.539400000000001</v>
      </c>
      <c r="H67" s="56">
        <v>2.3111899999999999</v>
      </c>
      <c r="I67" s="56">
        <v>4.42591</v>
      </c>
      <c r="K67" s="93" t="s">
        <v>70</v>
      </c>
      <c r="L67" s="39"/>
      <c r="M67" s="55">
        <v>18.27214</v>
      </c>
      <c r="N67" s="56">
        <v>2.3446600000000002</v>
      </c>
      <c r="O67" s="56">
        <v>0</v>
      </c>
      <c r="P67" s="56">
        <v>4.2869099999999998</v>
      </c>
      <c r="Q67" s="56">
        <v>1.6596</v>
      </c>
      <c r="R67" s="56">
        <v>39.556959999999997</v>
      </c>
      <c r="S67" s="56">
        <v>50.845500000000001</v>
      </c>
    </row>
    <row r="68" spans="1:19" s="17" customFormat="1" ht="18" customHeight="1" x14ac:dyDescent="0.2">
      <c r="A68" s="7" t="s">
        <v>71</v>
      </c>
      <c r="B68" s="39"/>
      <c r="C68" s="45">
        <v>8.0290599999999994</v>
      </c>
      <c r="D68" s="22">
        <v>1.22906</v>
      </c>
      <c r="E68" s="22">
        <v>0</v>
      </c>
      <c r="F68" s="22">
        <v>0</v>
      </c>
      <c r="G68" s="22">
        <v>1.7</v>
      </c>
      <c r="H68" s="22">
        <v>0</v>
      </c>
      <c r="I68" s="22">
        <v>0</v>
      </c>
      <c r="K68" s="7" t="s">
        <v>71</v>
      </c>
      <c r="L68" s="39"/>
      <c r="M68" s="45">
        <v>0</v>
      </c>
      <c r="N68" s="22">
        <v>0</v>
      </c>
      <c r="O68" s="22">
        <v>0</v>
      </c>
      <c r="P68" s="22">
        <v>0</v>
      </c>
      <c r="Q68" s="22">
        <v>0</v>
      </c>
      <c r="R68" s="22">
        <v>5.0999999999999996</v>
      </c>
      <c r="S68" s="22">
        <v>0</v>
      </c>
    </row>
    <row r="69" spans="1:19" s="34" customFormat="1" ht="17.25" customHeight="1" x14ac:dyDescent="0.2">
      <c r="A69" s="8"/>
      <c r="B69" s="8"/>
      <c r="C69" s="22"/>
      <c r="D69" s="22"/>
      <c r="J69" s="9"/>
      <c r="K69" s="8"/>
      <c r="L69" s="8"/>
      <c r="M69" s="22"/>
      <c r="N69" s="22"/>
    </row>
    <row r="70" spans="1:19" s="197" customFormat="1" x14ac:dyDescent="0.2">
      <c r="A70" s="199"/>
      <c r="B70" s="199"/>
      <c r="C70" s="200"/>
      <c r="D70" s="200"/>
      <c r="E70" s="200"/>
      <c r="F70" s="200"/>
      <c r="G70" s="200"/>
      <c r="H70" s="201"/>
      <c r="I70" s="202"/>
      <c r="J70" s="200"/>
      <c r="K70" s="200"/>
      <c r="L70" s="200"/>
      <c r="M70" s="200"/>
      <c r="N70" s="200"/>
      <c r="O70" s="200"/>
      <c r="P70" s="200"/>
      <c r="Q70" s="200"/>
      <c r="R70" s="200"/>
      <c r="S70" s="200"/>
    </row>
    <row r="71" spans="1:19" s="197" customFormat="1" x14ac:dyDescent="0.2">
      <c r="A71" s="199"/>
      <c r="B71" s="199"/>
      <c r="C71" s="200"/>
      <c r="D71" s="200"/>
      <c r="E71" s="200"/>
      <c r="F71" s="200"/>
      <c r="G71" s="200"/>
      <c r="H71" s="201"/>
      <c r="I71" s="202"/>
      <c r="J71" s="200"/>
      <c r="K71" s="200"/>
      <c r="L71" s="200"/>
      <c r="M71" s="200"/>
      <c r="N71" s="200"/>
      <c r="O71" s="200"/>
      <c r="P71" s="200"/>
      <c r="Q71" s="200"/>
      <c r="R71" s="200"/>
      <c r="S71" s="200"/>
    </row>
    <row r="72" spans="1:19" s="197" customFormat="1" x14ac:dyDescent="0.2">
      <c r="A72" s="199"/>
      <c r="B72" s="199"/>
      <c r="C72" s="200"/>
      <c r="D72" s="200"/>
      <c r="E72" s="200"/>
      <c r="F72" s="200"/>
      <c r="G72" s="200"/>
      <c r="H72" s="201"/>
      <c r="I72" s="202"/>
      <c r="J72" s="200"/>
      <c r="K72" s="200"/>
      <c r="L72" s="200"/>
      <c r="M72" s="200"/>
      <c r="N72" s="200"/>
      <c r="O72" s="200"/>
      <c r="P72" s="200"/>
      <c r="Q72" s="200"/>
      <c r="R72" s="200"/>
      <c r="S72" s="200"/>
    </row>
    <row r="73" spans="1:19" s="197" customFormat="1" x14ac:dyDescent="0.2">
      <c r="A73" s="199"/>
      <c r="B73" s="199"/>
      <c r="C73" s="200"/>
      <c r="D73" s="200"/>
      <c r="E73" s="200"/>
      <c r="F73" s="200"/>
      <c r="G73" s="200"/>
      <c r="H73" s="201"/>
      <c r="I73" s="202"/>
      <c r="J73" s="200"/>
      <c r="K73" s="200"/>
      <c r="L73" s="200"/>
      <c r="M73" s="200"/>
      <c r="N73" s="200"/>
      <c r="O73" s="200"/>
      <c r="P73" s="200"/>
      <c r="Q73" s="200"/>
      <c r="R73" s="200"/>
      <c r="S73" s="200"/>
    </row>
    <row r="74" spans="1:19" s="197" customFormat="1" x14ac:dyDescent="0.2">
      <c r="A74" s="199"/>
      <c r="B74" s="199"/>
      <c r="C74" s="200"/>
      <c r="D74" s="200"/>
      <c r="E74" s="200"/>
      <c r="F74" s="200"/>
      <c r="G74" s="200"/>
      <c r="H74" s="201"/>
      <c r="I74" s="202"/>
      <c r="J74" s="200"/>
      <c r="K74" s="200"/>
      <c r="L74" s="200"/>
      <c r="M74" s="200"/>
      <c r="N74" s="200"/>
      <c r="O74" s="200"/>
      <c r="P74" s="200"/>
      <c r="Q74" s="200"/>
      <c r="R74" s="200"/>
      <c r="S74" s="200"/>
    </row>
    <row r="75" spans="1:19" s="197" customFormat="1" x14ac:dyDescent="0.2">
      <c r="A75" s="199"/>
      <c r="B75" s="199"/>
      <c r="C75" s="200"/>
      <c r="D75" s="200"/>
      <c r="E75" s="200"/>
      <c r="F75" s="200"/>
      <c r="G75" s="200"/>
      <c r="H75" s="201"/>
      <c r="I75" s="202"/>
      <c r="J75" s="200"/>
      <c r="K75" s="200"/>
      <c r="L75" s="200"/>
      <c r="M75" s="200"/>
      <c r="N75" s="200"/>
      <c r="O75" s="200"/>
      <c r="P75" s="200"/>
      <c r="Q75" s="200"/>
      <c r="R75" s="200"/>
      <c r="S75" s="200"/>
    </row>
    <row r="76" spans="1:19" s="197" customFormat="1" x14ac:dyDescent="0.2">
      <c r="A76" s="199"/>
      <c r="B76" s="199"/>
      <c r="C76" s="200"/>
      <c r="D76" s="200"/>
      <c r="E76" s="200"/>
      <c r="F76" s="200"/>
      <c r="G76" s="200"/>
      <c r="H76" s="201"/>
      <c r="I76" s="202"/>
      <c r="J76" s="200"/>
      <c r="K76" s="200"/>
      <c r="L76" s="200"/>
      <c r="M76" s="200"/>
      <c r="N76" s="200"/>
      <c r="O76" s="200"/>
      <c r="P76" s="200"/>
      <c r="Q76" s="200"/>
      <c r="R76" s="200"/>
      <c r="S76" s="200"/>
    </row>
    <row r="77" spans="1:19" s="197" customFormat="1" x14ac:dyDescent="0.2">
      <c r="A77" s="199"/>
      <c r="B77" s="199"/>
      <c r="C77" s="200"/>
      <c r="D77" s="200"/>
      <c r="E77" s="200"/>
      <c r="F77" s="200"/>
      <c r="G77" s="200"/>
      <c r="H77" s="201"/>
      <c r="I77" s="202"/>
      <c r="J77" s="200"/>
      <c r="K77" s="200"/>
      <c r="L77" s="200"/>
      <c r="M77" s="200"/>
      <c r="N77" s="200"/>
      <c r="O77" s="200"/>
      <c r="P77" s="200"/>
      <c r="Q77" s="200"/>
      <c r="R77" s="200"/>
      <c r="S77" s="200"/>
    </row>
    <row r="78" spans="1:19" s="197" customFormat="1" x14ac:dyDescent="0.2">
      <c r="A78" s="199"/>
      <c r="B78" s="199"/>
      <c r="C78" s="200"/>
      <c r="D78" s="200"/>
      <c r="E78" s="200"/>
      <c r="F78" s="200"/>
      <c r="G78" s="200"/>
      <c r="H78" s="201"/>
      <c r="I78" s="202"/>
      <c r="J78" s="200"/>
      <c r="K78" s="200"/>
      <c r="L78" s="200"/>
      <c r="M78" s="200"/>
      <c r="N78" s="200"/>
      <c r="O78" s="200"/>
      <c r="P78" s="200"/>
      <c r="Q78" s="200"/>
      <c r="R78" s="200"/>
      <c r="S78" s="200"/>
    </row>
    <row r="79" spans="1:19" s="197" customFormat="1" x14ac:dyDescent="0.2">
      <c r="A79" s="199"/>
      <c r="B79" s="199"/>
      <c r="C79" s="200"/>
      <c r="D79" s="200"/>
      <c r="E79" s="200"/>
      <c r="F79" s="200"/>
      <c r="G79" s="200"/>
      <c r="H79" s="201"/>
      <c r="I79" s="202"/>
      <c r="J79" s="200"/>
      <c r="K79" s="200"/>
      <c r="L79" s="200"/>
      <c r="M79" s="200"/>
      <c r="N79" s="200"/>
      <c r="O79" s="200"/>
      <c r="P79" s="200"/>
      <c r="Q79" s="200"/>
      <c r="R79" s="200"/>
      <c r="S79" s="200"/>
    </row>
    <row r="80" spans="1:19" s="197" customFormat="1" x14ac:dyDescent="0.2">
      <c r="A80" s="199"/>
      <c r="B80" s="199"/>
      <c r="C80" s="200"/>
      <c r="D80" s="200"/>
      <c r="E80" s="200"/>
      <c r="F80" s="200"/>
      <c r="G80" s="200"/>
      <c r="H80" s="201"/>
      <c r="I80" s="202"/>
      <c r="J80" s="200"/>
      <c r="K80" s="200"/>
      <c r="L80" s="200"/>
      <c r="M80" s="200"/>
      <c r="N80" s="200"/>
      <c r="O80" s="200"/>
      <c r="P80" s="200"/>
      <c r="Q80" s="200"/>
      <c r="R80" s="200"/>
      <c r="S80" s="200"/>
    </row>
    <row r="81" spans="1:19" s="197" customFormat="1" x14ac:dyDescent="0.2">
      <c r="A81" s="199"/>
      <c r="B81" s="199"/>
      <c r="C81" s="200"/>
      <c r="D81" s="200"/>
      <c r="E81" s="200"/>
      <c r="F81" s="200"/>
      <c r="G81" s="200"/>
      <c r="H81" s="201"/>
      <c r="I81" s="202"/>
      <c r="J81" s="200"/>
      <c r="K81" s="200"/>
      <c r="L81" s="200"/>
      <c r="M81" s="200"/>
      <c r="N81" s="200"/>
      <c r="O81" s="200"/>
      <c r="P81" s="200"/>
      <c r="Q81" s="200"/>
      <c r="R81" s="200"/>
      <c r="S81" s="200"/>
    </row>
    <row r="82" spans="1:19" s="197" customFormat="1" ht="12" customHeight="1" x14ac:dyDescent="0.2">
      <c r="A82" s="199"/>
      <c r="B82" s="199"/>
      <c r="C82" s="203"/>
      <c r="D82" s="203"/>
      <c r="E82" s="203"/>
      <c r="F82" s="203"/>
      <c r="G82" s="203"/>
      <c r="H82" s="203"/>
      <c r="I82" s="203"/>
      <c r="J82" s="203"/>
      <c r="K82" s="203"/>
      <c r="L82" s="203"/>
      <c r="M82" s="203"/>
      <c r="N82" s="203"/>
      <c r="O82" s="203"/>
      <c r="P82" s="203"/>
      <c r="Q82" s="203"/>
      <c r="R82" s="203"/>
      <c r="S82" s="203"/>
    </row>
    <row r="83" spans="1:19" s="197" customFormat="1" ht="12" customHeight="1" x14ac:dyDescent="0.2">
      <c r="A83" s="204"/>
      <c r="B83" s="164"/>
      <c r="C83" s="199"/>
      <c r="D83" s="200"/>
      <c r="E83" s="200"/>
      <c r="F83" s="200"/>
      <c r="G83" s="200"/>
      <c r="H83" s="200"/>
      <c r="I83" s="200"/>
      <c r="J83" s="200"/>
      <c r="K83" s="200"/>
      <c r="L83" s="200"/>
      <c r="M83" s="200"/>
      <c r="N83" s="200"/>
      <c r="O83" s="200"/>
      <c r="P83" s="200"/>
      <c r="Q83" s="200"/>
      <c r="R83" s="200"/>
      <c r="S83" s="200"/>
    </row>
    <row r="84" spans="1:19" s="197" customFormat="1" ht="12" customHeight="1" x14ac:dyDescent="0.2">
      <c r="A84" s="205"/>
      <c r="B84" s="206"/>
      <c r="C84" s="204"/>
      <c r="D84" s="207"/>
      <c r="E84" s="207"/>
      <c r="F84" s="207"/>
      <c r="G84" s="207"/>
      <c r="H84" s="207"/>
      <c r="I84" s="207"/>
      <c r="J84" s="207"/>
      <c r="K84" s="207"/>
      <c r="L84" s="207"/>
      <c r="M84" s="207"/>
      <c r="N84" s="207"/>
      <c r="O84" s="207"/>
      <c r="P84" s="207"/>
      <c r="Q84" s="207"/>
      <c r="R84" s="207"/>
      <c r="S84" s="207"/>
    </row>
    <row r="85" spans="1:19" s="214" customFormat="1" ht="12" customHeight="1" x14ac:dyDescent="0.2">
      <c r="A85" s="208"/>
      <c r="B85" s="209"/>
      <c r="C85" s="205"/>
      <c r="D85" s="197"/>
      <c r="E85" s="210"/>
      <c r="F85" s="211"/>
      <c r="G85" s="197"/>
      <c r="H85" s="212"/>
      <c r="I85" s="212"/>
      <c r="J85" s="213"/>
      <c r="K85" s="213"/>
      <c r="L85" s="213"/>
      <c r="M85" s="213"/>
      <c r="N85" s="212"/>
      <c r="O85" s="212"/>
      <c r="P85" s="212"/>
      <c r="Q85" s="212"/>
      <c r="R85" s="212"/>
      <c r="S85" s="212"/>
    </row>
    <row r="86" spans="1:19" s="197" customFormat="1" ht="12" customHeight="1" x14ac:dyDescent="0.2">
      <c r="A86" s="71"/>
      <c r="B86" s="77"/>
      <c r="C86" s="205"/>
      <c r="D86" s="200"/>
      <c r="E86" s="200"/>
      <c r="F86" s="200"/>
      <c r="G86" s="200"/>
      <c r="H86" s="200"/>
      <c r="I86" s="200"/>
      <c r="J86" s="200"/>
      <c r="K86" s="200"/>
      <c r="L86" s="200"/>
      <c r="M86" s="200"/>
      <c r="N86" s="200"/>
      <c r="O86" s="200"/>
      <c r="P86" s="200"/>
      <c r="Q86" s="200"/>
      <c r="R86" s="200"/>
      <c r="S86" s="200"/>
    </row>
    <row r="87" spans="1:19" s="214" customFormat="1" x14ac:dyDescent="0.2">
      <c r="A87" s="215"/>
      <c r="B87" s="197"/>
      <c r="E87" s="208"/>
      <c r="F87" s="208"/>
      <c r="G87" s="197"/>
      <c r="J87" s="197"/>
      <c r="K87" s="208"/>
      <c r="L87" s="197"/>
      <c r="M87" s="197"/>
      <c r="N87" s="216"/>
      <c r="O87" s="216"/>
      <c r="P87" s="216"/>
      <c r="Q87" s="217"/>
      <c r="R87" s="217"/>
      <c r="S87" s="217"/>
    </row>
    <row r="88" spans="1:19" s="197" customFormat="1" x14ac:dyDescent="0.2"/>
    <row r="89" spans="1:19" s="197" customFormat="1" x14ac:dyDescent="0.2"/>
    <row r="90" spans="1:19" s="197" customFormat="1" x14ac:dyDescent="0.2"/>
    <row r="91" spans="1:19" x14ac:dyDescent="0.2">
      <c r="A91" s="198"/>
      <c r="B91" s="198"/>
      <c r="C91" s="197"/>
      <c r="D91" s="198"/>
      <c r="E91" s="198"/>
      <c r="F91" s="198"/>
      <c r="G91" s="197"/>
      <c r="H91" s="197"/>
      <c r="I91" s="197"/>
      <c r="J91" s="197"/>
      <c r="K91" s="197"/>
      <c r="L91" s="197"/>
      <c r="M91" s="197"/>
      <c r="N91" s="197"/>
      <c r="O91" s="197"/>
      <c r="P91" s="197"/>
      <c r="Q91" s="197"/>
      <c r="R91" s="197"/>
      <c r="S91" s="197"/>
    </row>
    <row r="92" spans="1:19" x14ac:dyDescent="0.2">
      <c r="C92" s="19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A5:B7"/>
    <mergeCell ref="H5:H6"/>
    <mergeCell ref="K5:L7"/>
    <mergeCell ref="C5:C6"/>
    <mergeCell ref="D5:D6"/>
    <mergeCell ref="E5:E6"/>
    <mergeCell ref="F5:F6"/>
    <mergeCell ref="I5:I6"/>
    <mergeCell ref="G5:G6"/>
    <mergeCell ref="P5:P6"/>
    <mergeCell ref="Q5:Q6"/>
    <mergeCell ref="R5:R6"/>
    <mergeCell ref="M37:S37"/>
    <mergeCell ref="M46:S46"/>
    <mergeCell ref="M5:M6"/>
    <mergeCell ref="N5:N6"/>
    <mergeCell ref="M7:S7"/>
    <mergeCell ref="S5:S6"/>
    <mergeCell ref="O5:O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 enableFormatConditionsCalculation="0">
    <pageSetUpPr fitToPage="1"/>
  </sheetPr>
  <dimension ref="A1:S78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71" customWidth="1" collapsed="1"/>
    <col min="2" max="2" width="1.7109375" style="71" customWidth="1" collapsed="1"/>
    <col min="3" max="9" width="12.7109375" style="71" customWidth="1" collapsed="1"/>
    <col min="10" max="10" width="2.7109375" style="77" customWidth="1" collapsed="1"/>
    <col min="11" max="11" width="35.7109375" style="77" customWidth="1" collapsed="1"/>
    <col min="12" max="12" width="1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115</v>
      </c>
      <c r="C1" s="159"/>
      <c r="D1" s="159"/>
      <c r="E1" s="159"/>
      <c r="F1" s="159"/>
      <c r="K1" s="158" t="s">
        <v>115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817</v>
      </c>
      <c r="C2" s="161"/>
      <c r="D2" s="161"/>
      <c r="E2" s="161"/>
      <c r="F2" s="161"/>
      <c r="K2" s="160" t="s">
        <v>817</v>
      </c>
      <c r="O2" s="161"/>
      <c r="P2" s="161"/>
      <c r="Q2" s="161"/>
      <c r="R2" s="161"/>
      <c r="S2" s="161"/>
    </row>
    <row r="3" spans="1:19" s="160" customFormat="1" ht="20.100000000000001" hidden="1" customHeight="1" x14ac:dyDescent="0.25">
      <c r="C3" s="161"/>
      <c r="D3" s="161"/>
      <c r="E3" s="161"/>
      <c r="F3" s="161"/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161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162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174"/>
    </row>
    <row r="8" spans="1:19" s="74" customFormat="1" ht="39.75" customHeight="1" x14ac:dyDescent="0.2">
      <c r="A8" s="1151" t="s">
        <v>252</v>
      </c>
      <c r="B8" s="1154"/>
      <c r="C8" s="1154"/>
      <c r="D8" s="1154"/>
      <c r="E8" s="1154"/>
      <c r="F8" s="1154"/>
      <c r="G8" s="1154"/>
      <c r="H8" s="1154"/>
      <c r="I8" s="1154"/>
      <c r="K8" s="1151" t="s">
        <v>251</v>
      </c>
      <c r="L8" s="1154"/>
      <c r="M8" s="1154"/>
      <c r="N8" s="1154"/>
      <c r="O8" s="1154"/>
      <c r="P8" s="1154"/>
      <c r="Q8" s="1154"/>
      <c r="R8" s="1154"/>
      <c r="S8" s="1154"/>
    </row>
    <row r="9" spans="1:19" s="8" customFormat="1" ht="18" customHeight="1" x14ac:dyDescent="0.2">
      <c r="A9" s="7" t="s">
        <v>302</v>
      </c>
      <c r="B9" s="7"/>
      <c r="C9" s="45"/>
      <c r="D9" s="22"/>
      <c r="E9" s="22"/>
      <c r="F9" s="22"/>
      <c r="G9" s="22"/>
      <c r="H9" s="22"/>
      <c r="I9" s="22"/>
      <c r="J9" s="9"/>
      <c r="K9" s="7" t="s">
        <v>302</v>
      </c>
      <c r="L9" s="7"/>
      <c r="M9" s="45"/>
      <c r="N9" s="22"/>
      <c r="O9" s="22"/>
      <c r="P9" s="22"/>
      <c r="Q9" s="22"/>
      <c r="R9" s="22"/>
      <c r="S9" s="22"/>
    </row>
    <row r="10" spans="1:19" s="11" customFormat="1" ht="18" customHeight="1" x14ac:dyDescent="0.2">
      <c r="A10" s="10" t="s">
        <v>59</v>
      </c>
      <c r="B10" s="10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9"/>
      <c r="K10" s="10" t="s">
        <v>59</v>
      </c>
      <c r="L10" s="10"/>
      <c r="M10" s="20">
        <v>0</v>
      </c>
      <c r="N10" s="18">
        <v>0</v>
      </c>
      <c r="O10" s="18">
        <v>0</v>
      </c>
      <c r="P10" s="18">
        <v>0</v>
      </c>
      <c r="Q10" s="18">
        <v>0</v>
      </c>
      <c r="R10" s="18">
        <v>0</v>
      </c>
      <c r="S10" s="18">
        <v>0</v>
      </c>
    </row>
    <row r="11" spans="1:19" s="6" customFormat="1" x14ac:dyDescent="0.2">
      <c r="A11" s="37" t="s">
        <v>58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K11" s="37" t="s">
        <v>58</v>
      </c>
      <c r="L11" s="39"/>
      <c r="M11" s="20">
        <v>0</v>
      </c>
      <c r="N11" s="18">
        <v>0</v>
      </c>
      <c r="O11" s="18">
        <v>0</v>
      </c>
      <c r="P11" s="18">
        <v>0</v>
      </c>
      <c r="Q11" s="18">
        <v>0</v>
      </c>
      <c r="R11" s="18">
        <v>0</v>
      </c>
      <c r="S11" s="18">
        <v>0</v>
      </c>
    </row>
    <row r="12" spans="1:19" s="6" customFormat="1" x14ac:dyDescent="0.2">
      <c r="A12" s="37" t="s">
        <v>97</v>
      </c>
      <c r="B12" s="39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K12" s="37" t="s">
        <v>97</v>
      </c>
      <c r="L12" s="39"/>
      <c r="M12" s="20">
        <v>0</v>
      </c>
      <c r="N12" s="18">
        <v>0</v>
      </c>
      <c r="O12" s="18">
        <v>0</v>
      </c>
      <c r="P12" s="18">
        <v>0</v>
      </c>
      <c r="Q12" s="18">
        <v>0</v>
      </c>
      <c r="R12" s="18">
        <v>0</v>
      </c>
      <c r="S12" s="18">
        <v>0</v>
      </c>
    </row>
    <row r="13" spans="1:19" s="11" customFormat="1" x14ac:dyDescent="0.2">
      <c r="A13" s="10" t="s">
        <v>60</v>
      </c>
      <c r="B13" s="10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9"/>
      <c r="K13" s="10" t="s">
        <v>60</v>
      </c>
      <c r="L13" s="10"/>
      <c r="M13" s="20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</row>
    <row r="14" spans="1:19" s="6" customFormat="1" x14ac:dyDescent="0.2">
      <c r="A14" s="37" t="s">
        <v>58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K14" s="37" t="s">
        <v>58</v>
      </c>
      <c r="L14" s="39"/>
      <c r="M14" s="20">
        <v>0</v>
      </c>
      <c r="N14" s="18">
        <v>0</v>
      </c>
      <c r="O14" s="18">
        <v>0</v>
      </c>
      <c r="P14" s="18">
        <v>0</v>
      </c>
      <c r="Q14" s="18">
        <v>0</v>
      </c>
      <c r="R14" s="18">
        <v>0</v>
      </c>
      <c r="S14" s="18">
        <v>0</v>
      </c>
    </row>
    <row r="15" spans="1:19" s="6" customFormat="1" x14ac:dyDescent="0.2">
      <c r="A15" s="37" t="s">
        <v>97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K15" s="37" t="s">
        <v>97</v>
      </c>
      <c r="L15" s="39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17" customFormat="1" ht="18" customHeight="1" x14ac:dyDescent="0.2">
      <c r="A16" s="13" t="s">
        <v>14</v>
      </c>
      <c r="B16" s="39"/>
      <c r="C16" s="45">
        <v>0</v>
      </c>
      <c r="D16" s="22">
        <v>0</v>
      </c>
      <c r="E16" s="22">
        <v>0</v>
      </c>
      <c r="F16" s="22">
        <v>0</v>
      </c>
      <c r="G16" s="22">
        <v>0</v>
      </c>
      <c r="H16" s="22">
        <v>0</v>
      </c>
      <c r="I16" s="22">
        <v>0</v>
      </c>
      <c r="K16" s="13" t="s">
        <v>14</v>
      </c>
      <c r="L16" s="39"/>
      <c r="M16" s="45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</row>
    <row r="17" spans="1:19" s="8" customFormat="1" ht="18" customHeight="1" x14ac:dyDescent="0.2">
      <c r="A17" s="7" t="s">
        <v>68</v>
      </c>
      <c r="B17" s="7"/>
      <c r="C17" s="45"/>
      <c r="D17" s="22"/>
      <c r="E17" s="22"/>
      <c r="F17" s="22"/>
      <c r="G17" s="22"/>
      <c r="H17" s="22"/>
      <c r="I17" s="22"/>
      <c r="J17" s="9"/>
      <c r="K17" s="7" t="s">
        <v>68</v>
      </c>
      <c r="L17" s="7"/>
      <c r="M17" s="45"/>
      <c r="N17" s="22"/>
      <c r="O17" s="22"/>
      <c r="P17" s="22"/>
      <c r="Q17" s="22"/>
      <c r="R17" s="22"/>
      <c r="S17" s="22"/>
    </row>
    <row r="18" spans="1:19" s="6" customFormat="1" ht="18" customHeight="1" x14ac:dyDescent="0.2">
      <c r="A18" s="10" t="s">
        <v>55</v>
      </c>
      <c r="B18" s="39"/>
      <c r="C18" s="20">
        <v>286.07224000000002</v>
      </c>
      <c r="D18" s="18">
        <v>60.191009999999999</v>
      </c>
      <c r="E18" s="18">
        <v>75.486509999999996</v>
      </c>
      <c r="F18" s="18">
        <v>0.14721000000000001</v>
      </c>
      <c r="G18" s="18">
        <v>24.442139999999998</v>
      </c>
      <c r="H18" s="18">
        <v>5.4279400000000004</v>
      </c>
      <c r="I18" s="18">
        <v>9.9936399999999992</v>
      </c>
      <c r="K18" s="10" t="s">
        <v>55</v>
      </c>
      <c r="L18" s="39"/>
      <c r="M18" s="20">
        <v>15.198560000000001</v>
      </c>
      <c r="N18" s="18">
        <v>4.0426500000000001</v>
      </c>
      <c r="O18" s="18">
        <v>0</v>
      </c>
      <c r="P18" s="18">
        <v>10.99808</v>
      </c>
      <c r="Q18" s="18">
        <v>2.40402</v>
      </c>
      <c r="R18" s="18">
        <v>15.414899999999999</v>
      </c>
      <c r="S18" s="18">
        <v>62.325580000000002</v>
      </c>
    </row>
    <row r="19" spans="1:19" s="6" customFormat="1" x14ac:dyDescent="0.2">
      <c r="A19" s="37" t="s">
        <v>58</v>
      </c>
      <c r="B19" s="39"/>
      <c r="C19" s="20">
        <v>286.07224000000002</v>
      </c>
      <c r="D19" s="18">
        <v>60.191009999999999</v>
      </c>
      <c r="E19" s="18">
        <v>75.486509999999996</v>
      </c>
      <c r="F19" s="18">
        <v>0.14721000000000001</v>
      </c>
      <c r="G19" s="18">
        <v>24.442139999999998</v>
      </c>
      <c r="H19" s="18">
        <v>5.4279400000000004</v>
      </c>
      <c r="I19" s="18">
        <v>9.9936399999999992</v>
      </c>
      <c r="K19" s="37" t="s">
        <v>58</v>
      </c>
      <c r="L19" s="39"/>
      <c r="M19" s="20">
        <v>15.198560000000001</v>
      </c>
      <c r="N19" s="18">
        <v>4.0426500000000001</v>
      </c>
      <c r="O19" s="18">
        <v>0</v>
      </c>
      <c r="P19" s="18">
        <v>10.99808</v>
      </c>
      <c r="Q19" s="18">
        <v>2.40402</v>
      </c>
      <c r="R19" s="18">
        <v>15.414899999999999</v>
      </c>
      <c r="S19" s="18">
        <v>62.325580000000002</v>
      </c>
    </row>
    <row r="20" spans="1:19" s="6" customFormat="1" x14ac:dyDescent="0.2">
      <c r="A20" s="37" t="s">
        <v>97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K20" s="37" t="s">
        <v>97</v>
      </c>
      <c r="L20" s="39"/>
      <c r="M20" s="20">
        <v>0</v>
      </c>
      <c r="N20" s="18">
        <v>0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</row>
    <row r="21" spans="1:19" s="6" customFormat="1" x14ac:dyDescent="0.2">
      <c r="A21" s="10" t="s">
        <v>56</v>
      </c>
      <c r="B21" s="39"/>
      <c r="C21" s="20">
        <v>4.7015399999999996</v>
      </c>
      <c r="D21" s="18">
        <v>1.7829999999999999E-2</v>
      </c>
      <c r="E21" s="18">
        <v>4.4154200000000001</v>
      </c>
      <c r="F21" s="18">
        <v>0</v>
      </c>
      <c r="G21" s="18">
        <v>0</v>
      </c>
      <c r="H21" s="18">
        <v>0</v>
      </c>
      <c r="I21" s="18">
        <v>0</v>
      </c>
      <c r="K21" s="10" t="s">
        <v>56</v>
      </c>
      <c r="L21" s="39"/>
      <c r="M21" s="20">
        <v>0</v>
      </c>
      <c r="N21" s="18">
        <v>0</v>
      </c>
      <c r="O21" s="18">
        <v>0</v>
      </c>
      <c r="P21" s="18">
        <v>0</v>
      </c>
      <c r="Q21" s="18">
        <v>0</v>
      </c>
      <c r="R21" s="18">
        <v>0.26828000000000002</v>
      </c>
      <c r="S21" s="18">
        <v>0</v>
      </c>
    </row>
    <row r="22" spans="1:19" s="6" customFormat="1" x14ac:dyDescent="0.2">
      <c r="A22" s="10" t="s">
        <v>57</v>
      </c>
      <c r="B22" s="39"/>
      <c r="C22" s="20">
        <v>4.5999999999999999E-2</v>
      </c>
      <c r="D22" s="18">
        <v>4.5999999999999999E-2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10" t="s">
        <v>57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37" t="s">
        <v>58</v>
      </c>
      <c r="B23" s="39"/>
      <c r="C23" s="20">
        <v>4.5999999999999999E-2</v>
      </c>
      <c r="D23" s="18">
        <v>4.5999999999999999E-2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K23" s="37" t="s">
        <v>58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37" t="s">
        <v>97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37" t="s">
        <v>97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17" customFormat="1" ht="18" customHeight="1" x14ac:dyDescent="0.2">
      <c r="A25" s="13" t="s">
        <v>14</v>
      </c>
      <c r="B25" s="39"/>
      <c r="C25" s="45">
        <v>290.81977000000001</v>
      </c>
      <c r="D25" s="22">
        <v>60.254840000000002</v>
      </c>
      <c r="E25" s="22">
        <v>79.901939999999996</v>
      </c>
      <c r="F25" s="22">
        <v>0.14721000000000001</v>
      </c>
      <c r="G25" s="22">
        <v>24.442139999999998</v>
      </c>
      <c r="H25" s="22">
        <v>5.4279400000000004</v>
      </c>
      <c r="I25" s="22">
        <v>9.9936399999999992</v>
      </c>
      <c r="K25" s="13" t="s">
        <v>14</v>
      </c>
      <c r="L25" s="39"/>
      <c r="M25" s="45">
        <v>15.198560000000001</v>
      </c>
      <c r="N25" s="22">
        <v>4.0426500000000001</v>
      </c>
      <c r="O25" s="22">
        <v>0</v>
      </c>
      <c r="P25" s="22">
        <v>10.99808</v>
      </c>
      <c r="Q25" s="22">
        <v>2.40402</v>
      </c>
      <c r="R25" s="22">
        <v>15.68319</v>
      </c>
      <c r="S25" s="22">
        <v>62.325580000000002</v>
      </c>
    </row>
    <row r="26" spans="1:19" s="6" customFormat="1" ht="8.25" customHeight="1" x14ac:dyDescent="0.2">
      <c r="A26" s="13"/>
      <c r="B26" s="39"/>
      <c r="C26" s="1165"/>
      <c r="D26" s="1166"/>
      <c r="E26" s="1166"/>
      <c r="F26" s="1166"/>
      <c r="G26" s="1166"/>
      <c r="H26" s="1166"/>
      <c r="I26" s="1166"/>
      <c r="K26" s="13"/>
      <c r="L26" s="39"/>
      <c r="M26" s="1165"/>
      <c r="N26" s="1166"/>
      <c r="O26" s="1166"/>
      <c r="P26" s="1166"/>
      <c r="Q26" s="1166"/>
      <c r="R26" s="1166"/>
      <c r="S26" s="1166"/>
    </row>
    <row r="27" spans="1:19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K27" s="7" t="s">
        <v>69</v>
      </c>
      <c r="L27" s="39"/>
      <c r="M27" s="45"/>
      <c r="N27" s="22"/>
      <c r="O27" s="22"/>
      <c r="P27" s="22"/>
      <c r="Q27" s="22"/>
      <c r="R27" s="22"/>
      <c r="S27" s="22"/>
    </row>
    <row r="28" spans="1:19" s="17" customFormat="1" ht="18" customHeight="1" x14ac:dyDescent="0.2">
      <c r="A28" s="93" t="s">
        <v>70</v>
      </c>
      <c r="B28" s="39"/>
      <c r="C28" s="55">
        <v>290.81977000000001</v>
      </c>
      <c r="D28" s="56">
        <v>60.254840000000002</v>
      </c>
      <c r="E28" s="56">
        <v>79.901939999999996</v>
      </c>
      <c r="F28" s="56">
        <v>0.14721000000000001</v>
      </c>
      <c r="G28" s="56">
        <v>24.442139999999998</v>
      </c>
      <c r="H28" s="56">
        <v>5.4279400000000004</v>
      </c>
      <c r="I28" s="56">
        <v>9.9936399999999992</v>
      </c>
      <c r="K28" s="93" t="s">
        <v>70</v>
      </c>
      <c r="L28" s="39"/>
      <c r="M28" s="55">
        <v>15.198560000000001</v>
      </c>
      <c r="N28" s="56">
        <v>4.0426500000000001</v>
      </c>
      <c r="O28" s="56">
        <v>0</v>
      </c>
      <c r="P28" s="56">
        <v>10.99808</v>
      </c>
      <c r="Q28" s="56">
        <v>2.40402</v>
      </c>
      <c r="R28" s="56">
        <v>15.68319</v>
      </c>
      <c r="S28" s="56">
        <v>62.325580000000002</v>
      </c>
    </row>
    <row r="29" spans="1:19" s="17" customFormat="1" ht="18" customHeight="1" x14ac:dyDescent="0.2">
      <c r="A29" s="7" t="s">
        <v>71</v>
      </c>
      <c r="B29" s="39"/>
      <c r="C29" s="45"/>
      <c r="D29" s="22"/>
      <c r="E29" s="22"/>
      <c r="F29" s="22"/>
      <c r="G29" s="22"/>
      <c r="H29" s="22"/>
      <c r="I29" s="22"/>
      <c r="K29" s="7" t="s">
        <v>71</v>
      </c>
      <c r="L29" s="39"/>
      <c r="M29" s="45"/>
      <c r="N29" s="22"/>
      <c r="O29" s="22"/>
      <c r="P29" s="22"/>
      <c r="Q29" s="22"/>
      <c r="R29" s="22"/>
      <c r="S29" s="22"/>
    </row>
    <row r="30" spans="1:19" s="6" customFormat="1" ht="18" customHeight="1" x14ac:dyDescent="0.2">
      <c r="A30" s="10" t="s">
        <v>62</v>
      </c>
      <c r="B30" s="39"/>
      <c r="C30" s="20">
        <v>2.3570000000000001E-2</v>
      </c>
      <c r="D30" s="18">
        <v>2.3570000000000001E-2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K30" s="10" t="s">
        <v>62</v>
      </c>
      <c r="L30" s="39"/>
      <c r="M30" s="20">
        <v>0</v>
      </c>
      <c r="N30" s="18">
        <v>0</v>
      </c>
      <c r="O30" s="18">
        <v>0</v>
      </c>
      <c r="P30" s="18">
        <v>0</v>
      </c>
      <c r="Q30" s="18">
        <v>0</v>
      </c>
      <c r="R30" s="18">
        <v>0</v>
      </c>
      <c r="S30" s="18">
        <v>0</v>
      </c>
    </row>
    <row r="31" spans="1:19" s="6" customFormat="1" x14ac:dyDescent="0.2">
      <c r="A31" s="10" t="s">
        <v>15</v>
      </c>
      <c r="B31" s="39"/>
      <c r="C31" s="20">
        <v>0.29488999999999999</v>
      </c>
      <c r="D31" s="18">
        <v>0</v>
      </c>
      <c r="E31" s="18">
        <v>1.418E-2</v>
      </c>
      <c r="F31" s="18">
        <v>0</v>
      </c>
      <c r="G31" s="18">
        <v>0</v>
      </c>
      <c r="H31" s="18">
        <v>0</v>
      </c>
      <c r="I31" s="18">
        <v>0</v>
      </c>
      <c r="K31" s="10" t="s">
        <v>15</v>
      </c>
      <c r="L31" s="39"/>
      <c r="M31" s="20">
        <v>0</v>
      </c>
      <c r="N31" s="18">
        <v>1.7799999999999999E-3</v>
      </c>
      <c r="O31" s="18">
        <v>0</v>
      </c>
      <c r="P31" s="18">
        <v>0.15</v>
      </c>
      <c r="Q31" s="18">
        <v>0</v>
      </c>
      <c r="R31" s="18">
        <v>0.12892999999999999</v>
      </c>
      <c r="S31" s="18">
        <v>0</v>
      </c>
    </row>
    <row r="32" spans="1:19" s="6" customFormat="1" x14ac:dyDescent="0.2">
      <c r="A32" s="10" t="s">
        <v>16</v>
      </c>
      <c r="B32" s="39"/>
      <c r="C32" s="20">
        <v>5.0249699999999997</v>
      </c>
      <c r="D32" s="18">
        <v>0.19500000000000001</v>
      </c>
      <c r="E32" s="18">
        <v>4.6274300000000004</v>
      </c>
      <c r="F32" s="18">
        <v>0</v>
      </c>
      <c r="G32" s="18">
        <v>3.8850000000000003E-2</v>
      </c>
      <c r="H32" s="18">
        <v>0</v>
      </c>
      <c r="I32" s="18">
        <v>0</v>
      </c>
      <c r="K32" s="10" t="s">
        <v>16</v>
      </c>
      <c r="L32" s="39"/>
      <c r="M32" s="20">
        <v>0.13117999999999999</v>
      </c>
      <c r="N32" s="18">
        <v>1.95E-2</v>
      </c>
      <c r="O32" s="18">
        <v>0</v>
      </c>
      <c r="P32" s="18">
        <v>3.0200000000000001E-3</v>
      </c>
      <c r="Q32" s="18">
        <v>0</v>
      </c>
      <c r="R32" s="18">
        <v>0.01</v>
      </c>
      <c r="S32" s="18">
        <v>0</v>
      </c>
    </row>
    <row r="33" spans="1:19" s="6" customFormat="1" x14ac:dyDescent="0.2">
      <c r="A33" s="10" t="s">
        <v>63</v>
      </c>
      <c r="B33" s="39"/>
      <c r="C33" s="20">
        <v>8.4900000000000003E-2</v>
      </c>
      <c r="D33" s="18">
        <v>3.32E-3</v>
      </c>
      <c r="E33" s="18">
        <v>0</v>
      </c>
      <c r="F33" s="18">
        <v>0</v>
      </c>
      <c r="G33" s="18">
        <v>0</v>
      </c>
      <c r="H33" s="18">
        <v>0</v>
      </c>
      <c r="I33" s="18">
        <v>8.158E-2</v>
      </c>
      <c r="K33" s="10" t="s">
        <v>63</v>
      </c>
      <c r="L33" s="39"/>
      <c r="M33" s="20">
        <v>0</v>
      </c>
      <c r="N33" s="18">
        <v>0</v>
      </c>
      <c r="O33" s="18">
        <v>0</v>
      </c>
      <c r="P33" s="18">
        <v>0</v>
      </c>
      <c r="Q33" s="18">
        <v>0</v>
      </c>
      <c r="R33" s="18">
        <v>0</v>
      </c>
      <c r="S33" s="18">
        <v>0</v>
      </c>
    </row>
    <row r="34" spans="1:19" s="6" customFormat="1" x14ac:dyDescent="0.2">
      <c r="A34" s="10" t="s">
        <v>740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K34" s="10" t="s">
        <v>740</v>
      </c>
      <c r="L34" s="39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10" t="s">
        <v>64</v>
      </c>
      <c r="B35" s="39"/>
      <c r="C35" s="20"/>
      <c r="D35" s="18"/>
      <c r="E35" s="18"/>
      <c r="F35" s="18"/>
      <c r="G35" s="18"/>
      <c r="H35" s="18"/>
      <c r="I35" s="18"/>
      <c r="K35" s="10" t="s">
        <v>64</v>
      </c>
      <c r="L35" s="39"/>
      <c r="M35" s="20"/>
      <c r="N35" s="18"/>
      <c r="O35" s="18"/>
      <c r="P35" s="18"/>
      <c r="Q35" s="18"/>
      <c r="R35" s="18"/>
      <c r="S35" s="18"/>
    </row>
    <row r="36" spans="1:19" s="6" customFormat="1" x14ac:dyDescent="0.2">
      <c r="A36" s="10" t="s">
        <v>65</v>
      </c>
      <c r="B36" s="39"/>
      <c r="C36" s="20">
        <v>2.1799400000000002</v>
      </c>
      <c r="D36" s="18">
        <v>0</v>
      </c>
      <c r="E36" s="18">
        <v>0</v>
      </c>
      <c r="F36" s="18">
        <v>0</v>
      </c>
      <c r="G36" s="18">
        <v>5.0000000000000001E-3</v>
      </c>
      <c r="H36" s="18">
        <v>0</v>
      </c>
      <c r="I36" s="18">
        <v>0</v>
      </c>
      <c r="K36" s="10" t="s">
        <v>65</v>
      </c>
      <c r="L36" s="39"/>
      <c r="M36" s="20">
        <v>0</v>
      </c>
      <c r="N36" s="18">
        <v>0</v>
      </c>
      <c r="O36" s="18">
        <v>0</v>
      </c>
      <c r="P36" s="18">
        <v>2.1679400000000002</v>
      </c>
      <c r="Q36" s="18">
        <v>0</v>
      </c>
      <c r="R36" s="18">
        <v>7.0000000000000001E-3</v>
      </c>
      <c r="S36" s="18">
        <v>0</v>
      </c>
    </row>
    <row r="37" spans="1:19" s="6" customFormat="1" x14ac:dyDescent="0.2">
      <c r="A37" s="10" t="s">
        <v>66</v>
      </c>
      <c r="B37" s="39"/>
      <c r="C37" s="20"/>
      <c r="D37" s="18"/>
      <c r="E37" s="18"/>
      <c r="F37" s="18"/>
      <c r="G37" s="18"/>
      <c r="H37" s="18"/>
      <c r="I37" s="18"/>
      <c r="K37" s="10" t="s">
        <v>66</v>
      </c>
      <c r="L37" s="39"/>
      <c r="M37" s="20"/>
      <c r="N37" s="18"/>
      <c r="O37" s="18"/>
      <c r="P37" s="18"/>
      <c r="Q37" s="18"/>
      <c r="R37" s="18"/>
      <c r="S37" s="18"/>
    </row>
    <row r="38" spans="1:19" s="6" customFormat="1" x14ac:dyDescent="0.2">
      <c r="A38" s="10" t="s">
        <v>67</v>
      </c>
      <c r="B38" s="39"/>
      <c r="C38" s="20">
        <v>6.4635199999999999</v>
      </c>
      <c r="D38" s="18">
        <v>0.27771000000000001</v>
      </c>
      <c r="E38" s="18">
        <v>0.10185</v>
      </c>
      <c r="F38" s="18">
        <v>0</v>
      </c>
      <c r="G38" s="18">
        <v>0.15975</v>
      </c>
      <c r="H38" s="18">
        <v>0.28922999999999999</v>
      </c>
      <c r="I38" s="18">
        <v>1.5101500000000001</v>
      </c>
      <c r="K38" s="10" t="s">
        <v>67</v>
      </c>
      <c r="L38" s="39"/>
      <c r="M38" s="20">
        <v>4.231E-2</v>
      </c>
      <c r="N38" s="18">
        <v>1.788E-2</v>
      </c>
      <c r="O38" s="18">
        <v>0</v>
      </c>
      <c r="P38" s="18">
        <v>1.3333299999999999</v>
      </c>
      <c r="Q38" s="18">
        <v>0</v>
      </c>
      <c r="R38" s="18">
        <v>2.7313200000000002</v>
      </c>
      <c r="S38" s="18">
        <v>0</v>
      </c>
    </row>
    <row r="39" spans="1:19" s="17" customFormat="1" ht="18" customHeight="1" x14ac:dyDescent="0.2">
      <c r="A39" s="13" t="s">
        <v>14</v>
      </c>
      <c r="B39" s="39"/>
      <c r="C39" s="45">
        <v>14.07179</v>
      </c>
      <c r="D39" s="22">
        <v>0.49961</v>
      </c>
      <c r="E39" s="22">
        <v>4.7434599999999998</v>
      </c>
      <c r="F39" s="22">
        <v>0</v>
      </c>
      <c r="G39" s="22">
        <v>0.20358999999999999</v>
      </c>
      <c r="H39" s="22">
        <v>0.28922999999999999</v>
      </c>
      <c r="I39" s="22">
        <v>1.5917300000000001</v>
      </c>
      <c r="K39" s="13" t="s">
        <v>14</v>
      </c>
      <c r="L39" s="39"/>
      <c r="M39" s="45">
        <v>0.17349000000000001</v>
      </c>
      <c r="N39" s="22">
        <v>3.9149999999999997E-2</v>
      </c>
      <c r="O39" s="22">
        <v>0</v>
      </c>
      <c r="P39" s="22">
        <v>3.65428</v>
      </c>
      <c r="Q39" s="22">
        <v>0</v>
      </c>
      <c r="R39" s="22">
        <v>2.8772500000000001</v>
      </c>
      <c r="S39" s="22">
        <v>0</v>
      </c>
    </row>
    <row r="40" spans="1:19" s="6" customFormat="1" x14ac:dyDescent="0.2">
      <c r="A40" s="13"/>
      <c r="B40" s="39"/>
      <c r="C40" s="20"/>
      <c r="D40" s="18"/>
      <c r="E40" s="18"/>
      <c r="F40" s="18"/>
      <c r="G40" s="18"/>
      <c r="H40" s="18"/>
      <c r="I40" s="18"/>
      <c r="K40" s="13"/>
      <c r="L40" s="39"/>
      <c r="M40" s="20"/>
      <c r="N40" s="18"/>
      <c r="O40" s="18"/>
      <c r="P40" s="18"/>
      <c r="Q40" s="18"/>
      <c r="R40" s="18"/>
      <c r="S40" s="18"/>
    </row>
    <row r="41" spans="1:19" s="17" customFormat="1" ht="18" customHeight="1" x14ac:dyDescent="0.2">
      <c r="A41" s="13" t="s">
        <v>272</v>
      </c>
      <c r="B41" s="39"/>
      <c r="C41" s="45">
        <v>304.89157</v>
      </c>
      <c r="D41" s="22">
        <v>60.754449999999999</v>
      </c>
      <c r="E41" s="22">
        <v>84.645399999999995</v>
      </c>
      <c r="F41" s="22">
        <v>0.14721000000000001</v>
      </c>
      <c r="G41" s="22">
        <v>24.64573</v>
      </c>
      <c r="H41" s="22">
        <v>5.7171599999999998</v>
      </c>
      <c r="I41" s="22">
        <v>11.585369999999999</v>
      </c>
      <c r="K41" s="13" t="s">
        <v>272</v>
      </c>
      <c r="L41" s="39"/>
      <c r="M41" s="45">
        <v>15.37205</v>
      </c>
      <c r="N41" s="22">
        <v>4.0818099999999999</v>
      </c>
      <c r="O41" s="22">
        <v>0</v>
      </c>
      <c r="P41" s="22">
        <v>14.65236</v>
      </c>
      <c r="Q41" s="22">
        <v>2.40402</v>
      </c>
      <c r="R41" s="22">
        <v>18.56043</v>
      </c>
      <c r="S41" s="22">
        <v>62.325580000000002</v>
      </c>
    </row>
    <row r="42" spans="1:19" s="74" customFormat="1" ht="39.950000000000003" customHeight="1" x14ac:dyDescent="0.2">
      <c r="A42" s="1145" t="s">
        <v>147</v>
      </c>
      <c r="B42" s="1153"/>
      <c r="C42" s="1153"/>
      <c r="D42" s="1153"/>
      <c r="E42" s="1153"/>
      <c r="F42" s="1153"/>
      <c r="G42" s="1153"/>
      <c r="H42" s="1153"/>
      <c r="I42" s="1153"/>
      <c r="J42" s="127"/>
      <c r="K42" s="1145" t="s">
        <v>172</v>
      </c>
      <c r="L42" s="1153"/>
      <c r="M42" s="1153"/>
      <c r="N42" s="1153"/>
      <c r="O42" s="1153"/>
      <c r="P42" s="1153"/>
      <c r="Q42" s="1153"/>
      <c r="R42" s="1153"/>
      <c r="S42" s="1153"/>
    </row>
    <row r="43" spans="1:19" s="8" customFormat="1" ht="18" customHeight="1" x14ac:dyDescent="0.2">
      <c r="A43" s="7" t="s">
        <v>302</v>
      </c>
      <c r="B43" s="7"/>
      <c r="C43" s="45"/>
      <c r="D43" s="22"/>
      <c r="E43" s="22"/>
      <c r="F43" s="22"/>
      <c r="G43" s="22"/>
      <c r="H43" s="22"/>
      <c r="I43" s="22"/>
      <c r="J43" s="9"/>
      <c r="K43" s="7" t="s">
        <v>302</v>
      </c>
      <c r="L43" s="7"/>
      <c r="M43" s="45"/>
      <c r="N43" s="22"/>
      <c r="O43" s="22"/>
      <c r="P43" s="22"/>
      <c r="Q43" s="22"/>
      <c r="R43" s="22"/>
      <c r="S43" s="22"/>
    </row>
    <row r="44" spans="1:19" s="11" customFormat="1" ht="18" customHeight="1" x14ac:dyDescent="0.2">
      <c r="A44" s="10" t="s">
        <v>59</v>
      </c>
      <c r="B44" s="10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9"/>
      <c r="K44" s="10" t="s">
        <v>59</v>
      </c>
      <c r="L44" s="10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58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58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x14ac:dyDescent="0.2">
      <c r="A46" s="37" t="s">
        <v>97</v>
      </c>
      <c r="B46" s="39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K46" s="37" t="s">
        <v>97</v>
      </c>
      <c r="L46" s="39"/>
      <c r="M46" s="20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</row>
    <row r="47" spans="1:19" s="11" customFormat="1" x14ac:dyDescent="0.2">
      <c r="A47" s="10" t="s">
        <v>60</v>
      </c>
      <c r="B47" s="10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9"/>
      <c r="K47" s="10" t="s">
        <v>60</v>
      </c>
      <c r="L47" s="10"/>
      <c r="M47" s="20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</row>
    <row r="48" spans="1:19" s="6" customFormat="1" x14ac:dyDescent="0.2">
      <c r="A48" s="37" t="s">
        <v>58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K48" s="37" t="s">
        <v>58</v>
      </c>
      <c r="L48" s="39"/>
      <c r="M48" s="20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</row>
    <row r="49" spans="1:19" s="6" customFormat="1" x14ac:dyDescent="0.2">
      <c r="A49" s="37" t="s">
        <v>97</v>
      </c>
      <c r="B49" s="39"/>
      <c r="C49" s="20">
        <v>0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K49" s="37" t="s">
        <v>97</v>
      </c>
      <c r="L49" s="39"/>
      <c r="M49" s="20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</row>
    <row r="50" spans="1:19" s="17" customFormat="1" ht="18" customHeight="1" x14ac:dyDescent="0.2">
      <c r="A50" s="13" t="s">
        <v>14</v>
      </c>
      <c r="B50" s="39"/>
      <c r="C50" s="45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</v>
      </c>
      <c r="K50" s="13" t="s">
        <v>14</v>
      </c>
      <c r="L50" s="39"/>
      <c r="M50" s="45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</row>
    <row r="51" spans="1:19" s="8" customFormat="1" ht="18" customHeight="1" x14ac:dyDescent="0.2">
      <c r="A51" s="7" t="s">
        <v>68</v>
      </c>
      <c r="B51" s="7"/>
      <c r="C51" s="45"/>
      <c r="D51" s="22"/>
      <c r="E51" s="22"/>
      <c r="F51" s="22"/>
      <c r="G51" s="22"/>
      <c r="H51" s="22"/>
      <c r="I51" s="22"/>
      <c r="J51" s="9"/>
      <c r="K51" s="7" t="s">
        <v>68</v>
      </c>
      <c r="L51" s="7"/>
      <c r="M51" s="45"/>
      <c r="N51" s="22"/>
      <c r="O51" s="22"/>
      <c r="P51" s="22"/>
      <c r="Q51" s="22"/>
      <c r="R51" s="22"/>
      <c r="S51" s="22"/>
    </row>
    <row r="52" spans="1:19" s="6" customFormat="1" ht="18" customHeight="1" x14ac:dyDescent="0.2">
      <c r="A52" s="10" t="s">
        <v>55</v>
      </c>
      <c r="B52" s="39"/>
      <c r="C52" s="20">
        <v>16.665479999999999</v>
      </c>
      <c r="D52" s="18">
        <v>3.9944999999999999</v>
      </c>
      <c r="E52" s="18">
        <v>7.6369999999999993E-2</v>
      </c>
      <c r="F52" s="18">
        <v>0</v>
      </c>
      <c r="G52" s="18">
        <v>0.74480999999999997</v>
      </c>
      <c r="H52" s="18">
        <v>0</v>
      </c>
      <c r="I52" s="18">
        <v>0</v>
      </c>
      <c r="K52" s="10" t="s">
        <v>55</v>
      </c>
      <c r="L52" s="39"/>
      <c r="M52" s="20">
        <v>10.90441</v>
      </c>
      <c r="N52" s="18">
        <v>0.17538999999999999</v>
      </c>
      <c r="O52" s="18">
        <v>0</v>
      </c>
      <c r="P52" s="18">
        <v>0.77</v>
      </c>
      <c r="Q52" s="18">
        <v>0</v>
      </c>
      <c r="R52" s="18">
        <v>0</v>
      </c>
      <c r="S52" s="18">
        <v>0</v>
      </c>
    </row>
    <row r="53" spans="1:19" s="6" customFormat="1" x14ac:dyDescent="0.2">
      <c r="A53" s="37" t="s">
        <v>58</v>
      </c>
      <c r="B53" s="39"/>
      <c r="C53" s="20">
        <v>16.665479999999999</v>
      </c>
      <c r="D53" s="18">
        <v>3.9944999999999999</v>
      </c>
      <c r="E53" s="18">
        <v>7.6369999999999993E-2</v>
      </c>
      <c r="F53" s="18">
        <v>0</v>
      </c>
      <c r="G53" s="18">
        <v>0.74480999999999997</v>
      </c>
      <c r="H53" s="18">
        <v>0</v>
      </c>
      <c r="I53" s="18">
        <v>0</v>
      </c>
      <c r="K53" s="37" t="s">
        <v>58</v>
      </c>
      <c r="L53" s="39"/>
      <c r="M53" s="20">
        <v>10.90441</v>
      </c>
      <c r="N53" s="18">
        <v>0.17538999999999999</v>
      </c>
      <c r="O53" s="18">
        <v>0</v>
      </c>
      <c r="P53" s="18">
        <v>0.77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97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97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10" t="s">
        <v>56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10" t="s">
        <v>56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6" customFormat="1" x14ac:dyDescent="0.2">
      <c r="A56" s="10" t="s">
        <v>57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K56" s="10" t="s">
        <v>57</v>
      </c>
      <c r="L56" s="39"/>
      <c r="M56" s="20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</row>
    <row r="57" spans="1:19" s="6" customFormat="1" x14ac:dyDescent="0.2">
      <c r="A57" s="37" t="s">
        <v>58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K57" s="37" t="s">
        <v>58</v>
      </c>
      <c r="L57" s="39"/>
      <c r="M57" s="20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</row>
    <row r="58" spans="1:19" s="6" customFormat="1" x14ac:dyDescent="0.2">
      <c r="A58" s="37" t="s">
        <v>97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K58" s="37" t="s">
        <v>97</v>
      </c>
      <c r="L58" s="39"/>
      <c r="M58" s="20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</row>
    <row r="59" spans="1:19" s="17" customFormat="1" ht="18" customHeight="1" x14ac:dyDescent="0.2">
      <c r="A59" s="13" t="s">
        <v>14</v>
      </c>
      <c r="B59" s="39"/>
      <c r="C59" s="45">
        <v>16.665479999999999</v>
      </c>
      <c r="D59" s="22">
        <v>3.9944999999999999</v>
      </c>
      <c r="E59" s="22">
        <v>7.6369999999999993E-2</v>
      </c>
      <c r="F59" s="22">
        <v>0</v>
      </c>
      <c r="G59" s="22">
        <v>0.74480999999999997</v>
      </c>
      <c r="H59" s="22">
        <v>0</v>
      </c>
      <c r="I59" s="22">
        <v>0</v>
      </c>
      <c r="K59" s="13" t="s">
        <v>14</v>
      </c>
      <c r="L59" s="39"/>
      <c r="M59" s="45">
        <v>10.90441</v>
      </c>
      <c r="N59" s="22">
        <v>0.17538999999999999</v>
      </c>
      <c r="O59" s="22">
        <v>0</v>
      </c>
      <c r="P59" s="22">
        <v>0.77</v>
      </c>
      <c r="Q59" s="22">
        <v>0</v>
      </c>
      <c r="R59" s="22">
        <v>0</v>
      </c>
      <c r="S59" s="22">
        <v>0</v>
      </c>
    </row>
    <row r="60" spans="1:19" s="6" customFormat="1" ht="8.25" customHeight="1" x14ac:dyDescent="0.2">
      <c r="A60" s="13"/>
      <c r="B60" s="39"/>
      <c r="C60" s="1165"/>
      <c r="D60" s="1166"/>
      <c r="E60" s="1166"/>
      <c r="F60" s="1166"/>
      <c r="G60" s="1166"/>
      <c r="H60" s="1166"/>
      <c r="I60" s="1166"/>
      <c r="K60" s="13"/>
      <c r="L60" s="39"/>
      <c r="M60" s="1165"/>
      <c r="N60" s="1166"/>
      <c r="O60" s="1166"/>
      <c r="P60" s="1166"/>
      <c r="Q60" s="1166"/>
      <c r="R60" s="1166"/>
      <c r="S60" s="1166"/>
    </row>
    <row r="61" spans="1:19" s="17" customFormat="1" ht="18" customHeight="1" x14ac:dyDescent="0.2">
      <c r="A61" s="7" t="s">
        <v>69</v>
      </c>
      <c r="B61" s="39"/>
      <c r="C61" s="45"/>
      <c r="D61" s="22"/>
      <c r="E61" s="22"/>
      <c r="F61" s="22"/>
      <c r="G61" s="22"/>
      <c r="H61" s="22"/>
      <c r="I61" s="22"/>
      <c r="K61" s="7" t="s">
        <v>69</v>
      </c>
      <c r="L61" s="39"/>
      <c r="M61" s="45"/>
      <c r="N61" s="22"/>
      <c r="O61" s="22"/>
      <c r="P61" s="22"/>
      <c r="Q61" s="22"/>
      <c r="R61" s="22"/>
      <c r="S61" s="22"/>
    </row>
    <row r="62" spans="1:19" s="17" customFormat="1" ht="18" customHeight="1" x14ac:dyDescent="0.2">
      <c r="A62" s="93" t="s">
        <v>70</v>
      </c>
      <c r="B62" s="39"/>
      <c r="C62" s="55">
        <v>16.665479999999999</v>
      </c>
      <c r="D62" s="56">
        <v>3.9944999999999999</v>
      </c>
      <c r="E62" s="56">
        <v>7.6369999999999993E-2</v>
      </c>
      <c r="F62" s="56">
        <v>0</v>
      </c>
      <c r="G62" s="56">
        <v>0.74480999999999997</v>
      </c>
      <c r="H62" s="56">
        <v>0</v>
      </c>
      <c r="I62" s="56">
        <v>0</v>
      </c>
      <c r="K62" s="93" t="s">
        <v>70</v>
      </c>
      <c r="L62" s="39"/>
      <c r="M62" s="55">
        <v>10.90441</v>
      </c>
      <c r="N62" s="56">
        <v>0.17538999999999999</v>
      </c>
      <c r="O62" s="56">
        <v>0</v>
      </c>
      <c r="P62" s="56">
        <v>0.77</v>
      </c>
      <c r="Q62" s="56">
        <v>0</v>
      </c>
      <c r="R62" s="56">
        <v>0</v>
      </c>
      <c r="S62" s="56">
        <v>0</v>
      </c>
    </row>
    <row r="63" spans="1:19" s="17" customFormat="1" ht="18" customHeight="1" x14ac:dyDescent="0.2">
      <c r="A63" s="7" t="s">
        <v>71</v>
      </c>
      <c r="B63" s="39"/>
      <c r="C63" s="45"/>
      <c r="D63" s="22"/>
      <c r="E63" s="22"/>
      <c r="F63" s="22"/>
      <c r="G63" s="22"/>
      <c r="H63" s="22"/>
      <c r="I63" s="22"/>
      <c r="K63" s="7" t="s">
        <v>71</v>
      </c>
      <c r="L63" s="39"/>
      <c r="M63" s="45"/>
      <c r="N63" s="22"/>
      <c r="O63" s="22"/>
      <c r="P63" s="22"/>
      <c r="Q63" s="22"/>
      <c r="R63" s="22"/>
      <c r="S63" s="22"/>
    </row>
    <row r="64" spans="1:19" s="6" customFormat="1" ht="18" customHeight="1" x14ac:dyDescent="0.2">
      <c r="A64" s="10" t="s">
        <v>62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10" t="s">
        <v>62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x14ac:dyDescent="0.2">
      <c r="A65" s="10" t="s">
        <v>15</v>
      </c>
      <c r="B65" s="39"/>
      <c r="C65" s="20">
        <v>0.12299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K65" s="10" t="s">
        <v>15</v>
      </c>
      <c r="L65" s="39"/>
      <c r="M65" s="20">
        <v>0</v>
      </c>
      <c r="N65" s="18">
        <v>0.12299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</row>
    <row r="66" spans="1:19" s="6" customFormat="1" x14ac:dyDescent="0.2">
      <c r="A66" s="10" t="s">
        <v>16</v>
      </c>
      <c r="B66" s="39"/>
      <c r="C66" s="20">
        <v>2.3789999999999999E-2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K66" s="10" t="s">
        <v>16</v>
      </c>
      <c r="L66" s="39"/>
      <c r="M66" s="20">
        <v>0</v>
      </c>
      <c r="N66" s="18">
        <v>0</v>
      </c>
      <c r="O66" s="18">
        <v>0</v>
      </c>
      <c r="P66" s="18">
        <v>2.3789999999999999E-2</v>
      </c>
      <c r="Q66" s="18">
        <v>0</v>
      </c>
      <c r="R66" s="18">
        <v>0</v>
      </c>
      <c r="S66" s="18">
        <v>0</v>
      </c>
    </row>
    <row r="67" spans="1:19" s="6" customFormat="1" x14ac:dyDescent="0.2">
      <c r="A67" s="10" t="s">
        <v>63</v>
      </c>
      <c r="B67" s="39"/>
      <c r="C67" s="20">
        <v>0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K67" s="10" t="s">
        <v>63</v>
      </c>
      <c r="L67" s="39"/>
      <c r="M67" s="20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</row>
    <row r="68" spans="1:19" s="6" customFormat="1" x14ac:dyDescent="0.2">
      <c r="A68" s="10" t="s">
        <v>740</v>
      </c>
      <c r="B68" s="39"/>
      <c r="C68" s="20">
        <v>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K68" s="10" t="s">
        <v>740</v>
      </c>
      <c r="L68" s="39"/>
      <c r="M68" s="20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</row>
    <row r="69" spans="1:19" s="6" customFormat="1" x14ac:dyDescent="0.2">
      <c r="A69" s="10" t="s">
        <v>64</v>
      </c>
      <c r="B69" s="39"/>
      <c r="C69" s="20"/>
      <c r="D69" s="18"/>
      <c r="E69" s="18"/>
      <c r="F69" s="18"/>
      <c r="G69" s="18"/>
      <c r="H69" s="18"/>
      <c r="I69" s="18"/>
      <c r="K69" s="10" t="s">
        <v>64</v>
      </c>
      <c r="L69" s="39"/>
      <c r="M69" s="20"/>
      <c r="N69" s="18"/>
      <c r="O69" s="18"/>
      <c r="P69" s="18"/>
      <c r="Q69" s="18"/>
      <c r="R69" s="18"/>
      <c r="S69" s="18"/>
    </row>
    <row r="70" spans="1:19" s="6" customFormat="1" x14ac:dyDescent="0.2">
      <c r="A70" s="10" t="s">
        <v>65</v>
      </c>
      <c r="B70" s="39"/>
      <c r="C70" s="20">
        <v>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K70" s="10" t="s">
        <v>65</v>
      </c>
      <c r="L70" s="39"/>
      <c r="M70" s="20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</row>
    <row r="71" spans="1:19" s="6" customFormat="1" x14ac:dyDescent="0.2">
      <c r="A71" s="10" t="s">
        <v>66</v>
      </c>
      <c r="B71" s="39"/>
      <c r="C71" s="20"/>
      <c r="D71" s="18"/>
      <c r="E71" s="18"/>
      <c r="F71" s="18"/>
      <c r="G71" s="18"/>
      <c r="H71" s="18"/>
      <c r="I71" s="18"/>
      <c r="K71" s="10" t="s">
        <v>66</v>
      </c>
      <c r="L71" s="39"/>
      <c r="M71" s="20"/>
      <c r="N71" s="18"/>
      <c r="O71" s="18"/>
      <c r="P71" s="18"/>
      <c r="Q71" s="18"/>
      <c r="R71" s="18"/>
      <c r="S71" s="18"/>
    </row>
    <row r="72" spans="1:19" s="6" customFormat="1" x14ac:dyDescent="0.2">
      <c r="A72" s="10" t="s">
        <v>67</v>
      </c>
      <c r="B72" s="39"/>
      <c r="C72" s="20">
        <v>0</v>
      </c>
      <c r="D72" s="18">
        <v>0</v>
      </c>
      <c r="E72" s="18">
        <v>0</v>
      </c>
      <c r="F72" s="18">
        <v>0</v>
      </c>
      <c r="G72" s="18">
        <v>0</v>
      </c>
      <c r="H72" s="18">
        <v>0</v>
      </c>
      <c r="I72" s="18">
        <v>0</v>
      </c>
      <c r="K72" s="10" t="s">
        <v>67</v>
      </c>
      <c r="L72" s="39"/>
      <c r="M72" s="20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</row>
    <row r="73" spans="1:19" s="17" customFormat="1" ht="18" customHeight="1" x14ac:dyDescent="0.2">
      <c r="A73" s="13" t="s">
        <v>14</v>
      </c>
      <c r="B73" s="39"/>
      <c r="C73" s="45">
        <v>0.14677999999999999</v>
      </c>
      <c r="D73" s="22">
        <v>0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K73" s="13" t="s">
        <v>14</v>
      </c>
      <c r="L73" s="39"/>
      <c r="M73" s="45">
        <v>0</v>
      </c>
      <c r="N73" s="22">
        <v>0.12299</v>
      </c>
      <c r="O73" s="22">
        <v>0</v>
      </c>
      <c r="P73" s="22">
        <v>2.3789999999999999E-2</v>
      </c>
      <c r="Q73" s="22">
        <v>0</v>
      </c>
      <c r="R73" s="22">
        <v>0</v>
      </c>
      <c r="S73" s="22">
        <v>0</v>
      </c>
    </row>
    <row r="74" spans="1:19" s="6" customFormat="1" x14ac:dyDescent="0.2">
      <c r="A74" s="13"/>
      <c r="B74" s="39"/>
      <c r="C74" s="20"/>
      <c r="D74" s="18"/>
      <c r="E74" s="18"/>
      <c r="F74" s="18"/>
      <c r="G74" s="18"/>
      <c r="H74" s="18"/>
      <c r="I74" s="18"/>
      <c r="K74" s="13"/>
      <c r="L74" s="39"/>
      <c r="M74" s="20"/>
      <c r="N74" s="18"/>
      <c r="O74" s="18"/>
      <c r="P74" s="18"/>
      <c r="Q74" s="18"/>
      <c r="R74" s="18"/>
      <c r="S74" s="18"/>
    </row>
    <row r="75" spans="1:19" s="17" customFormat="1" ht="18" customHeight="1" x14ac:dyDescent="0.2">
      <c r="A75" s="13" t="s">
        <v>272</v>
      </c>
      <c r="B75" s="39"/>
      <c r="C75" s="45">
        <v>16.812259999999998</v>
      </c>
      <c r="D75" s="22">
        <v>3.9944999999999999</v>
      </c>
      <c r="E75" s="22">
        <v>7.6369999999999993E-2</v>
      </c>
      <c r="F75" s="22">
        <v>0</v>
      </c>
      <c r="G75" s="22">
        <v>0.74480999999999997</v>
      </c>
      <c r="H75" s="22">
        <v>0</v>
      </c>
      <c r="I75" s="22">
        <v>0</v>
      </c>
      <c r="K75" s="13" t="s">
        <v>272</v>
      </c>
      <c r="L75" s="39"/>
      <c r="M75" s="45">
        <v>10.90441</v>
      </c>
      <c r="N75" s="22">
        <v>0.29837999999999998</v>
      </c>
      <c r="O75" s="22">
        <v>0</v>
      </c>
      <c r="P75" s="22">
        <v>0.79379</v>
      </c>
      <c r="Q75" s="22">
        <v>0</v>
      </c>
      <c r="R75" s="22">
        <v>0</v>
      </c>
      <c r="S75" s="22">
        <v>0</v>
      </c>
    </row>
    <row r="76" spans="1:19" s="197" customFormat="1" x14ac:dyDescent="0.2"/>
    <row r="77" spans="1:19" x14ac:dyDescent="0.2">
      <c r="A77" s="198"/>
      <c r="B77" s="198"/>
      <c r="C77" s="197"/>
      <c r="D77" s="198"/>
      <c r="E77" s="198"/>
      <c r="F77" s="198"/>
      <c r="G77" s="197"/>
      <c r="H77" s="197"/>
      <c r="I77" s="197"/>
      <c r="J77" s="197"/>
      <c r="K77" s="197"/>
      <c r="L77" s="197"/>
      <c r="M77" s="197"/>
      <c r="N77" s="197"/>
      <c r="O77" s="197"/>
      <c r="P77" s="197"/>
      <c r="Q77" s="197"/>
      <c r="R77" s="197"/>
      <c r="S77" s="197"/>
    </row>
    <row r="78" spans="1:19" x14ac:dyDescent="0.2">
      <c r="C78" s="198"/>
      <c r="N78" s="77"/>
      <c r="O78" s="77"/>
    </row>
  </sheetData>
  <mergeCells count="25">
    <mergeCell ref="A8:I8"/>
    <mergeCell ref="K8:S8"/>
    <mergeCell ref="C26:I26"/>
    <mergeCell ref="C60:I60"/>
    <mergeCell ref="M60:S60"/>
    <mergeCell ref="M26:S26"/>
    <mergeCell ref="A42:I42"/>
    <mergeCell ref="K42:S42"/>
    <mergeCell ref="A5:B7"/>
    <mergeCell ref="I5:I6"/>
    <mergeCell ref="M5:M6"/>
    <mergeCell ref="N5:N6"/>
    <mergeCell ref="C5:C6"/>
    <mergeCell ref="D5:D6"/>
    <mergeCell ref="E5:E6"/>
    <mergeCell ref="F5:F6"/>
    <mergeCell ref="R5:R6"/>
    <mergeCell ref="G5:G6"/>
    <mergeCell ref="H5:H6"/>
    <mergeCell ref="K5:L7"/>
    <mergeCell ref="M7:S7"/>
    <mergeCell ref="S5:S6"/>
    <mergeCell ref="O5:O6"/>
    <mergeCell ref="P5:P6"/>
    <mergeCell ref="Q5:Q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4" fitToWidth="2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9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 enableFormatConditionsCalculation="0">
    <pageSetUpPr fitToPage="1"/>
  </sheetPr>
  <dimension ref="A1:S92"/>
  <sheetViews>
    <sheetView showGridLines="0" zoomScaleNormal="100" zoomScaleSheetLayoutView="75" workbookViewId="0"/>
  </sheetViews>
  <sheetFormatPr baseColWidth="10" defaultRowHeight="12.75" x14ac:dyDescent="0.2"/>
  <cols>
    <col min="1" max="1" width="34.5703125" style="71" customWidth="1" collapsed="1"/>
    <col min="2" max="2" width="3.7109375" style="71" customWidth="1" collapsed="1"/>
    <col min="3" max="9" width="12.7109375" style="71" customWidth="1" collapsed="1"/>
    <col min="10" max="10" width="2.7109375" style="77" hidden="1" customWidth="1" collapsed="1"/>
    <col min="11" max="11" width="33.7109375" style="77" customWidth="1" collapsed="1"/>
    <col min="12" max="12" width="2.7109375" style="77" customWidth="1" collapsed="1"/>
    <col min="13" max="13" width="12.7109375" style="77" customWidth="1" collapsed="1"/>
    <col min="14" max="19" width="12.7109375" style="71" customWidth="1" collapsed="1"/>
    <col min="20" max="16384" width="11.42578125" style="77" collapsed="1"/>
  </cols>
  <sheetData>
    <row r="1" spans="1:19" s="158" customFormat="1" ht="20.100000000000001" customHeight="1" x14ac:dyDescent="0.2">
      <c r="A1" s="158" t="s">
        <v>115</v>
      </c>
      <c r="C1" s="159"/>
      <c r="D1" s="159"/>
      <c r="E1" s="159"/>
      <c r="F1" s="159"/>
      <c r="K1" s="158" t="s">
        <v>115</v>
      </c>
      <c r="O1" s="159"/>
      <c r="P1" s="159"/>
      <c r="Q1" s="159"/>
      <c r="R1" s="159"/>
      <c r="S1" s="159"/>
    </row>
    <row r="2" spans="1:19" s="160" customFormat="1" ht="20.100000000000001" customHeight="1" x14ac:dyDescent="0.25">
      <c r="A2" s="160" t="s">
        <v>818</v>
      </c>
      <c r="C2" s="161"/>
      <c r="D2" s="161"/>
      <c r="E2" s="161"/>
      <c r="F2" s="161"/>
      <c r="K2" s="160" t="s">
        <v>818</v>
      </c>
      <c r="O2" s="161"/>
      <c r="P2" s="161"/>
      <c r="Q2" s="161"/>
      <c r="R2" s="161"/>
      <c r="S2" s="161"/>
    </row>
    <row r="3" spans="1:19" s="160" customFormat="1" ht="20.100000000000001" hidden="1" customHeight="1" x14ac:dyDescent="0.25">
      <c r="C3" s="161"/>
      <c r="D3" s="161"/>
      <c r="E3" s="161"/>
      <c r="F3" s="161"/>
      <c r="O3" s="161"/>
      <c r="P3" s="161"/>
      <c r="Q3" s="161"/>
      <c r="R3" s="161"/>
      <c r="S3" s="161"/>
    </row>
    <row r="4" spans="1:19" s="164" customFormat="1" ht="15" x14ac:dyDescent="0.2">
      <c r="A4" s="162"/>
      <c r="B4" s="162"/>
      <c r="C4" s="163"/>
      <c r="D4" s="163"/>
      <c r="E4" s="163"/>
      <c r="F4" s="163"/>
      <c r="O4" s="159"/>
      <c r="P4" s="159"/>
      <c r="Q4" s="159"/>
      <c r="R4" s="163"/>
      <c r="S4" s="163"/>
    </row>
    <row r="5" spans="1:19" s="164" customFormat="1" ht="12" customHeight="1" x14ac:dyDescent="0.2">
      <c r="A5" s="1217" t="s">
        <v>5</v>
      </c>
      <c r="B5" s="1167"/>
      <c r="C5" s="1221" t="s">
        <v>6</v>
      </c>
      <c r="D5" s="1161" t="s">
        <v>7</v>
      </c>
      <c r="E5" s="1161" t="s">
        <v>257</v>
      </c>
      <c r="F5" s="1161" t="s">
        <v>258</v>
      </c>
      <c r="G5" s="1161" t="s">
        <v>259</v>
      </c>
      <c r="H5" s="1155" t="s">
        <v>8</v>
      </c>
      <c r="I5" s="1155" t="s">
        <v>9</v>
      </c>
      <c r="J5" s="53"/>
      <c r="K5" s="1217" t="s">
        <v>5</v>
      </c>
      <c r="L5" s="1167"/>
      <c r="M5" s="1223" t="s">
        <v>10</v>
      </c>
      <c r="N5" s="1213" t="s">
        <v>11</v>
      </c>
      <c r="O5" s="1161" t="s">
        <v>264</v>
      </c>
      <c r="P5" s="1161" t="s">
        <v>265</v>
      </c>
      <c r="Q5" s="1161" t="s">
        <v>12</v>
      </c>
      <c r="R5" s="1155" t="s">
        <v>13</v>
      </c>
      <c r="S5" s="1155" t="s">
        <v>268</v>
      </c>
    </row>
    <row r="6" spans="1:19" s="164" customFormat="1" ht="35.1" customHeight="1" x14ac:dyDescent="0.2">
      <c r="A6" s="1218"/>
      <c r="B6" s="1168"/>
      <c r="C6" s="1222"/>
      <c r="D6" s="1162"/>
      <c r="E6" s="1162"/>
      <c r="F6" s="1162"/>
      <c r="G6" s="1162"/>
      <c r="H6" s="1160"/>
      <c r="I6" s="1160"/>
      <c r="J6" s="53"/>
      <c r="K6" s="1218"/>
      <c r="L6" s="1168"/>
      <c r="M6" s="1224"/>
      <c r="N6" s="1213"/>
      <c r="O6" s="1162"/>
      <c r="P6" s="1162"/>
      <c r="Q6" s="1162"/>
      <c r="R6" s="1160"/>
      <c r="S6" s="1160"/>
    </row>
    <row r="7" spans="1:19" s="174" customFormat="1" ht="15" customHeight="1" x14ac:dyDescent="0.2">
      <c r="A7" s="1219"/>
      <c r="B7" s="1169"/>
      <c r="C7" s="169" t="s">
        <v>301</v>
      </c>
      <c r="D7" s="169"/>
      <c r="E7" s="169"/>
      <c r="F7" s="169"/>
      <c r="G7" s="169"/>
      <c r="H7" s="169"/>
      <c r="I7" s="170"/>
      <c r="J7" s="171"/>
      <c r="K7" s="1219"/>
      <c r="L7" s="1169"/>
      <c r="M7" s="1175" t="s">
        <v>301</v>
      </c>
      <c r="N7" s="1174"/>
      <c r="O7" s="1174"/>
      <c r="P7" s="1174"/>
      <c r="Q7" s="1174"/>
      <c r="R7" s="1174"/>
      <c r="S7" s="1219"/>
    </row>
    <row r="8" spans="1:19" s="8" customFormat="1" ht="33.75" customHeight="1" x14ac:dyDescent="0.2">
      <c r="A8" s="1137" t="s">
        <v>216</v>
      </c>
      <c r="B8" s="1154"/>
      <c r="C8" s="1154"/>
      <c r="D8" s="1154"/>
      <c r="E8" s="1154"/>
      <c r="F8" s="1154"/>
      <c r="G8" s="1154"/>
      <c r="H8" s="1154"/>
      <c r="I8" s="1154"/>
      <c r="J8" s="9"/>
      <c r="K8" s="1137" t="s">
        <v>216</v>
      </c>
      <c r="L8" s="1154"/>
      <c r="M8" s="1154"/>
      <c r="N8" s="1154"/>
      <c r="O8" s="1154"/>
      <c r="P8" s="1154"/>
      <c r="Q8" s="1154"/>
      <c r="R8" s="1154"/>
      <c r="S8" s="1154"/>
    </row>
    <row r="9" spans="1:19" s="17" customFormat="1" ht="18" customHeight="1" x14ac:dyDescent="0.2">
      <c r="A9" s="7" t="s">
        <v>69</v>
      </c>
      <c r="B9" s="39"/>
      <c r="C9" s="45"/>
      <c r="D9" s="22"/>
      <c r="E9" s="22"/>
      <c r="F9" s="22"/>
      <c r="G9" s="22"/>
      <c r="H9" s="22"/>
      <c r="I9" s="22"/>
      <c r="K9" s="7" t="s">
        <v>69</v>
      </c>
      <c r="L9" s="39"/>
      <c r="M9" s="45"/>
      <c r="N9" s="22"/>
      <c r="O9" s="22"/>
      <c r="P9" s="22"/>
      <c r="Q9" s="22"/>
      <c r="R9" s="22"/>
      <c r="S9" s="22"/>
    </row>
    <row r="10" spans="1:19" s="17" customFormat="1" ht="18" customHeight="1" x14ac:dyDescent="0.2">
      <c r="A10" s="93" t="s">
        <v>70</v>
      </c>
      <c r="B10" s="39"/>
      <c r="C10" s="55">
        <v>290.81977000000001</v>
      </c>
      <c r="D10" s="56">
        <v>60.254840000000002</v>
      </c>
      <c r="E10" s="56">
        <v>79.901939999999996</v>
      </c>
      <c r="F10" s="56">
        <v>0.14721000000000001</v>
      </c>
      <c r="G10" s="56">
        <v>24.442139999999998</v>
      </c>
      <c r="H10" s="56">
        <v>5.4279400000000004</v>
      </c>
      <c r="I10" s="56">
        <v>9.9936399999999992</v>
      </c>
      <c r="K10" s="93" t="s">
        <v>70</v>
      </c>
      <c r="L10" s="39"/>
      <c r="M10" s="55">
        <v>15.198560000000001</v>
      </c>
      <c r="N10" s="56">
        <v>4.0426500000000001</v>
      </c>
      <c r="O10" s="56">
        <v>0</v>
      </c>
      <c r="P10" s="56">
        <v>10.99808</v>
      </c>
      <c r="Q10" s="56">
        <v>2.40402</v>
      </c>
      <c r="R10" s="56">
        <v>15.68319</v>
      </c>
      <c r="S10" s="56">
        <v>62.325580000000002</v>
      </c>
    </row>
    <row r="11" spans="1:19" s="17" customFormat="1" ht="18" customHeight="1" x14ac:dyDescent="0.2">
      <c r="A11" s="7" t="s">
        <v>71</v>
      </c>
      <c r="B11" s="39"/>
      <c r="C11" s="45">
        <v>14.07179</v>
      </c>
      <c r="D11" s="22">
        <v>0.49961</v>
      </c>
      <c r="E11" s="22">
        <v>4.7434599999999998</v>
      </c>
      <c r="F11" s="22">
        <v>0</v>
      </c>
      <c r="G11" s="22">
        <v>0.20358999999999999</v>
      </c>
      <c r="H11" s="22">
        <v>0.28922999999999999</v>
      </c>
      <c r="I11" s="22">
        <v>1.5917300000000001</v>
      </c>
      <c r="K11" s="7" t="s">
        <v>71</v>
      </c>
      <c r="L11" s="39"/>
      <c r="M11" s="45">
        <v>0.17349000000000001</v>
      </c>
      <c r="N11" s="22">
        <v>3.9149999999999997E-2</v>
      </c>
      <c r="O11" s="22">
        <v>0</v>
      </c>
      <c r="P11" s="22">
        <v>3.65428</v>
      </c>
      <c r="Q11" s="22">
        <v>0</v>
      </c>
      <c r="R11" s="22">
        <v>2.8772500000000001</v>
      </c>
      <c r="S11" s="22">
        <v>0</v>
      </c>
    </row>
    <row r="12" spans="1:19" s="11" customFormat="1" ht="8.1" customHeight="1" x14ac:dyDescent="0.2">
      <c r="A12" s="94"/>
      <c r="B12" s="94"/>
      <c r="C12" s="1129"/>
      <c r="D12" s="1179"/>
      <c r="E12" s="1179"/>
      <c r="F12" s="1179"/>
      <c r="G12" s="1179"/>
      <c r="H12" s="1179"/>
      <c r="I12" s="1179"/>
      <c r="J12" s="9"/>
      <c r="K12" s="94"/>
      <c r="L12" s="94"/>
      <c r="M12" s="1129"/>
      <c r="N12" s="1179"/>
      <c r="O12" s="1179"/>
      <c r="P12" s="1179"/>
      <c r="Q12" s="1179"/>
      <c r="R12" s="1179"/>
      <c r="S12" s="1179"/>
    </row>
    <row r="13" spans="1:19" s="8" customFormat="1" ht="24.95" customHeight="1" x14ac:dyDescent="0.2">
      <c r="A13" s="1138" t="s">
        <v>180</v>
      </c>
      <c r="B13" s="1153"/>
      <c r="C13" s="1153"/>
      <c r="D13" s="1153"/>
      <c r="E13" s="1153"/>
      <c r="F13" s="1153"/>
      <c r="G13" s="1153"/>
      <c r="H13" s="1153"/>
      <c r="I13" s="1153"/>
      <c r="J13" s="9"/>
      <c r="K13" s="1138" t="s">
        <v>157</v>
      </c>
      <c r="L13" s="1153"/>
      <c r="M13" s="1153"/>
      <c r="N13" s="1153"/>
      <c r="O13" s="1153"/>
      <c r="P13" s="1153"/>
      <c r="Q13" s="1153"/>
      <c r="R13" s="1153"/>
      <c r="S13" s="1153"/>
    </row>
    <row r="14" spans="1:19" s="8" customFormat="1" ht="18" customHeight="1" x14ac:dyDescent="0.2">
      <c r="A14" s="7" t="s">
        <v>302</v>
      </c>
      <c r="B14" s="7"/>
      <c r="C14" s="45">
        <v>0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9"/>
      <c r="K14" s="7" t="s">
        <v>302</v>
      </c>
      <c r="L14" s="7"/>
      <c r="M14" s="45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</row>
    <row r="15" spans="1:19" s="11" customFormat="1" ht="18" customHeight="1" x14ac:dyDescent="0.2">
      <c r="A15" s="10" t="s">
        <v>59</v>
      </c>
      <c r="B15" s="10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9"/>
      <c r="K15" s="10" t="s">
        <v>59</v>
      </c>
      <c r="L15" s="10"/>
      <c r="M15" s="20">
        <v>0</v>
      </c>
      <c r="N15" s="18">
        <v>0</v>
      </c>
      <c r="O15" s="18">
        <v>0</v>
      </c>
      <c r="P15" s="18">
        <v>0</v>
      </c>
      <c r="Q15" s="18">
        <v>0</v>
      </c>
      <c r="R15" s="18">
        <v>0</v>
      </c>
      <c r="S15" s="18">
        <v>0</v>
      </c>
    </row>
    <row r="16" spans="1:19" s="6" customFormat="1" x14ac:dyDescent="0.2">
      <c r="A16" s="37" t="s">
        <v>58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K16" s="37" t="s">
        <v>58</v>
      </c>
      <c r="L16" s="39"/>
      <c r="M16" s="20">
        <v>0</v>
      </c>
      <c r="N16" s="18">
        <v>0</v>
      </c>
      <c r="O16" s="18">
        <v>0</v>
      </c>
      <c r="P16" s="18">
        <v>0</v>
      </c>
      <c r="Q16" s="18">
        <v>0</v>
      </c>
      <c r="R16" s="18">
        <v>0</v>
      </c>
      <c r="S16" s="18">
        <v>0</v>
      </c>
    </row>
    <row r="17" spans="1:19" s="6" customFormat="1" x14ac:dyDescent="0.2">
      <c r="A17" s="37" t="s">
        <v>97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K17" s="37" t="s">
        <v>97</v>
      </c>
      <c r="L17" s="39"/>
      <c r="M17" s="20">
        <v>0</v>
      </c>
      <c r="N17" s="18">
        <v>0</v>
      </c>
      <c r="O17" s="18">
        <v>0</v>
      </c>
      <c r="P17" s="18">
        <v>0</v>
      </c>
      <c r="Q17" s="18">
        <v>0</v>
      </c>
      <c r="R17" s="18">
        <v>0</v>
      </c>
      <c r="S17" s="18">
        <v>0</v>
      </c>
    </row>
    <row r="18" spans="1:19" s="11" customFormat="1" ht="8.1" customHeight="1" x14ac:dyDescent="0.2">
      <c r="A18" s="94"/>
      <c r="B18" s="94"/>
      <c r="C18" s="1165"/>
      <c r="D18" s="1179"/>
      <c r="E18" s="1179"/>
      <c r="F18" s="1179"/>
      <c r="G18" s="1179"/>
      <c r="H18" s="1179"/>
      <c r="I18" s="1179"/>
      <c r="J18" s="9"/>
      <c r="K18" s="94"/>
      <c r="L18" s="94"/>
      <c r="M18" s="1165"/>
      <c r="N18" s="1179"/>
      <c r="O18" s="1179"/>
      <c r="P18" s="1179"/>
      <c r="Q18" s="1179"/>
      <c r="R18" s="1179"/>
      <c r="S18" s="1179"/>
    </row>
    <row r="19" spans="1:19" s="8" customFormat="1" ht="18" customHeight="1" x14ac:dyDescent="0.2">
      <c r="A19" s="7" t="s">
        <v>68</v>
      </c>
      <c r="B19" s="7"/>
      <c r="C19" s="45">
        <v>23.0871</v>
      </c>
      <c r="D19" s="22">
        <v>7.8777600000000003</v>
      </c>
      <c r="E19" s="22">
        <v>9.6902000000000008</v>
      </c>
      <c r="F19" s="22">
        <v>0</v>
      </c>
      <c r="G19" s="22">
        <v>0</v>
      </c>
      <c r="H19" s="22">
        <v>0</v>
      </c>
      <c r="I19" s="22">
        <v>1.92689</v>
      </c>
      <c r="J19" s="9"/>
      <c r="K19" s="7" t="s">
        <v>68</v>
      </c>
      <c r="L19" s="7"/>
      <c r="M19" s="45">
        <v>0.25546000000000002</v>
      </c>
      <c r="N19" s="22">
        <v>0</v>
      </c>
      <c r="O19" s="22">
        <v>0</v>
      </c>
      <c r="P19" s="22">
        <v>0.24</v>
      </c>
      <c r="Q19" s="22">
        <v>2</v>
      </c>
      <c r="R19" s="22">
        <v>1.0967899999999999</v>
      </c>
      <c r="S19" s="22">
        <v>0</v>
      </c>
    </row>
    <row r="20" spans="1:19" s="6" customFormat="1" ht="18" customHeight="1" x14ac:dyDescent="0.2">
      <c r="A20" s="10" t="s">
        <v>55</v>
      </c>
      <c r="B20" s="39"/>
      <c r="C20" s="20">
        <v>18.853120000000001</v>
      </c>
      <c r="D20" s="18">
        <v>7.8777600000000003</v>
      </c>
      <c r="E20" s="18">
        <v>5.4562200000000001</v>
      </c>
      <c r="F20" s="18">
        <v>0</v>
      </c>
      <c r="G20" s="18">
        <v>0</v>
      </c>
      <c r="H20" s="18">
        <v>0</v>
      </c>
      <c r="I20" s="18">
        <v>1.92689</v>
      </c>
      <c r="K20" s="10" t="s">
        <v>55</v>
      </c>
      <c r="L20" s="39"/>
      <c r="M20" s="20">
        <v>0.25546000000000002</v>
      </c>
      <c r="N20" s="18">
        <v>0</v>
      </c>
      <c r="O20" s="18">
        <v>0</v>
      </c>
      <c r="P20" s="18">
        <v>0.24</v>
      </c>
      <c r="Q20" s="18">
        <v>2</v>
      </c>
      <c r="R20" s="18">
        <v>1.0967899999999999</v>
      </c>
      <c r="S20" s="18">
        <v>0</v>
      </c>
    </row>
    <row r="21" spans="1:19" s="6" customFormat="1" x14ac:dyDescent="0.2">
      <c r="A21" s="37" t="s">
        <v>58</v>
      </c>
      <c r="B21" s="39"/>
      <c r="C21" s="20">
        <v>18.853120000000001</v>
      </c>
      <c r="D21" s="18">
        <v>7.8777600000000003</v>
      </c>
      <c r="E21" s="18">
        <v>5.4562200000000001</v>
      </c>
      <c r="F21" s="18">
        <v>0</v>
      </c>
      <c r="G21" s="18">
        <v>0</v>
      </c>
      <c r="H21" s="18">
        <v>0</v>
      </c>
      <c r="I21" s="18">
        <v>1.92689</v>
      </c>
      <c r="K21" s="37" t="s">
        <v>58</v>
      </c>
      <c r="L21" s="39"/>
      <c r="M21" s="20">
        <v>0.25546000000000002</v>
      </c>
      <c r="N21" s="18">
        <v>0</v>
      </c>
      <c r="O21" s="18">
        <v>0</v>
      </c>
      <c r="P21" s="18">
        <v>0.24</v>
      </c>
      <c r="Q21" s="18">
        <v>2</v>
      </c>
      <c r="R21" s="18">
        <v>1.0967899999999999</v>
      </c>
      <c r="S21" s="18">
        <v>0</v>
      </c>
    </row>
    <row r="22" spans="1:19" s="6" customFormat="1" x14ac:dyDescent="0.2">
      <c r="A22" s="37" t="s">
        <v>97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K22" s="37" t="s">
        <v>97</v>
      </c>
      <c r="L22" s="39"/>
      <c r="M22" s="20">
        <v>0</v>
      </c>
      <c r="N22" s="18">
        <v>0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</row>
    <row r="23" spans="1:19" s="6" customFormat="1" x14ac:dyDescent="0.2">
      <c r="A23" s="10" t="s">
        <v>56</v>
      </c>
      <c r="B23" s="39"/>
      <c r="C23" s="20">
        <v>4.2339700000000002</v>
      </c>
      <c r="D23" s="18">
        <v>0</v>
      </c>
      <c r="E23" s="18">
        <v>4.2339700000000002</v>
      </c>
      <c r="F23" s="18">
        <v>0</v>
      </c>
      <c r="G23" s="18">
        <v>0</v>
      </c>
      <c r="H23" s="18">
        <v>0</v>
      </c>
      <c r="I23" s="18">
        <v>0</v>
      </c>
      <c r="K23" s="10" t="s">
        <v>56</v>
      </c>
      <c r="L23" s="39"/>
      <c r="M23" s="20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</row>
    <row r="24" spans="1:19" s="6" customFormat="1" x14ac:dyDescent="0.2">
      <c r="A24" s="10" t="s">
        <v>57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K24" s="10" t="s">
        <v>57</v>
      </c>
      <c r="L24" s="39"/>
      <c r="M24" s="20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</row>
    <row r="25" spans="1:19" s="6" customFormat="1" x14ac:dyDescent="0.2">
      <c r="A25" s="37" t="s">
        <v>58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K25" s="37" t="s">
        <v>58</v>
      </c>
      <c r="L25" s="39"/>
      <c r="M25" s="20">
        <v>0</v>
      </c>
      <c r="N25" s="18">
        <v>0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</row>
    <row r="26" spans="1:19" s="6" customFormat="1" x14ac:dyDescent="0.2">
      <c r="A26" s="37" t="s">
        <v>97</v>
      </c>
      <c r="B26" s="39"/>
      <c r="C26" s="20">
        <v>0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K26" s="37" t="s">
        <v>97</v>
      </c>
      <c r="L26" s="39"/>
      <c r="M26" s="20">
        <v>0</v>
      </c>
      <c r="N26" s="18">
        <v>0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</row>
    <row r="27" spans="1:19" s="6" customFormat="1" ht="8.25" customHeight="1" x14ac:dyDescent="0.2">
      <c r="A27" s="13"/>
      <c r="B27" s="39"/>
      <c r="C27" s="1165"/>
      <c r="D27" s="1179"/>
      <c r="E27" s="1179"/>
      <c r="F27" s="1179"/>
      <c r="G27" s="1179"/>
      <c r="H27" s="1179"/>
      <c r="I27" s="1179"/>
      <c r="K27" s="13"/>
      <c r="L27" s="39"/>
      <c r="M27" s="1165"/>
      <c r="N27" s="1179"/>
      <c r="O27" s="1179"/>
      <c r="P27" s="1179"/>
      <c r="Q27" s="1179"/>
      <c r="R27" s="1179"/>
      <c r="S27" s="1179"/>
    </row>
    <row r="28" spans="1:19" s="17" customFormat="1" ht="18" customHeight="1" x14ac:dyDescent="0.2">
      <c r="A28" s="7" t="s">
        <v>69</v>
      </c>
      <c r="B28" s="39"/>
      <c r="C28" s="45"/>
      <c r="D28" s="22"/>
      <c r="E28" s="22"/>
      <c r="F28" s="22"/>
      <c r="G28" s="22"/>
      <c r="H28" s="22"/>
      <c r="I28" s="22"/>
      <c r="K28" s="7" t="s">
        <v>69</v>
      </c>
      <c r="L28" s="39"/>
      <c r="M28" s="45"/>
      <c r="N28" s="22"/>
      <c r="O28" s="22"/>
      <c r="P28" s="22"/>
      <c r="Q28" s="22"/>
      <c r="R28" s="22"/>
      <c r="S28" s="22"/>
    </row>
    <row r="29" spans="1:19" s="17" customFormat="1" ht="18" customHeight="1" x14ac:dyDescent="0.2">
      <c r="A29" s="93" t="s">
        <v>70</v>
      </c>
      <c r="B29" s="39"/>
      <c r="C29" s="55">
        <v>23.0871</v>
      </c>
      <c r="D29" s="56">
        <v>7.8777600000000003</v>
      </c>
      <c r="E29" s="56">
        <v>9.6902000000000008</v>
      </c>
      <c r="F29" s="56">
        <v>0</v>
      </c>
      <c r="G29" s="56">
        <v>0</v>
      </c>
      <c r="H29" s="56">
        <v>0</v>
      </c>
      <c r="I29" s="56">
        <v>1.92689</v>
      </c>
      <c r="K29" s="93" t="s">
        <v>70</v>
      </c>
      <c r="L29" s="39"/>
      <c r="M29" s="55">
        <v>0.25546000000000002</v>
      </c>
      <c r="N29" s="56">
        <v>0</v>
      </c>
      <c r="O29" s="56">
        <v>0</v>
      </c>
      <c r="P29" s="56">
        <v>0.24</v>
      </c>
      <c r="Q29" s="56">
        <v>2</v>
      </c>
      <c r="R29" s="56">
        <v>1.0967899999999999</v>
      </c>
      <c r="S29" s="56">
        <v>0</v>
      </c>
    </row>
    <row r="30" spans="1:19" s="17" customFormat="1" ht="18" customHeight="1" x14ac:dyDescent="0.2">
      <c r="A30" s="7" t="s">
        <v>71</v>
      </c>
      <c r="B30" s="39"/>
      <c r="C30" s="45">
        <v>0.04</v>
      </c>
      <c r="D30" s="22">
        <v>0.04</v>
      </c>
      <c r="E30" s="22">
        <v>0</v>
      </c>
      <c r="F30" s="22">
        <v>0</v>
      </c>
      <c r="G30" s="22">
        <v>0</v>
      </c>
      <c r="H30" s="22">
        <v>0</v>
      </c>
      <c r="I30" s="22">
        <v>0</v>
      </c>
      <c r="K30" s="7" t="s">
        <v>71</v>
      </c>
      <c r="L30" s="39"/>
      <c r="M30" s="45">
        <v>0</v>
      </c>
      <c r="N30" s="22">
        <v>0</v>
      </c>
      <c r="O30" s="22">
        <v>0</v>
      </c>
      <c r="P30" s="22">
        <v>0</v>
      </c>
      <c r="Q30" s="22">
        <v>0</v>
      </c>
      <c r="R30" s="22">
        <v>0</v>
      </c>
      <c r="S30" s="22">
        <v>0</v>
      </c>
    </row>
    <row r="31" spans="1:19" s="8" customFormat="1" ht="8.1" customHeight="1" x14ac:dyDescent="0.2">
      <c r="A31" s="175"/>
      <c r="B31" s="176"/>
      <c r="C31" s="1201"/>
      <c r="D31" s="1179"/>
      <c r="E31" s="1179"/>
      <c r="F31" s="1179"/>
      <c r="G31" s="1179"/>
      <c r="H31" s="1179"/>
      <c r="I31" s="1179"/>
      <c r="J31" s="9"/>
      <c r="K31" s="175"/>
      <c r="L31" s="176"/>
      <c r="M31" s="1201"/>
      <c r="N31" s="1179"/>
      <c r="O31" s="1179"/>
      <c r="P31" s="1179"/>
      <c r="Q31" s="1179"/>
      <c r="R31" s="1179"/>
      <c r="S31" s="1179"/>
    </row>
    <row r="32" spans="1:19" s="8" customFormat="1" ht="24.95" customHeight="1" x14ac:dyDescent="0.2">
      <c r="A32" s="1138" t="s">
        <v>181</v>
      </c>
      <c r="B32" s="1153"/>
      <c r="C32" s="1153"/>
      <c r="D32" s="1153"/>
      <c r="E32" s="1153"/>
      <c r="F32" s="1153"/>
      <c r="G32" s="1153"/>
      <c r="H32" s="1153"/>
      <c r="I32" s="1153"/>
      <c r="J32" s="9"/>
      <c r="K32" s="1138" t="s">
        <v>158</v>
      </c>
      <c r="L32" s="1153"/>
      <c r="M32" s="1153"/>
      <c r="N32" s="1153"/>
      <c r="O32" s="1153"/>
      <c r="P32" s="1153"/>
      <c r="Q32" s="1153"/>
      <c r="R32" s="1153"/>
      <c r="S32" s="1153"/>
    </row>
    <row r="33" spans="1:19" s="8" customFormat="1" ht="18" customHeight="1" x14ac:dyDescent="0.2">
      <c r="A33" s="7" t="s">
        <v>302</v>
      </c>
      <c r="B33" s="7"/>
      <c r="C33" s="45">
        <v>0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9"/>
      <c r="K33" s="7" t="s">
        <v>302</v>
      </c>
      <c r="L33" s="7"/>
      <c r="M33" s="45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</row>
    <row r="34" spans="1:19" s="11" customFormat="1" ht="18" customHeight="1" x14ac:dyDescent="0.2">
      <c r="A34" s="10" t="s">
        <v>60</v>
      </c>
      <c r="B34" s="10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9"/>
      <c r="K34" s="10" t="s">
        <v>60</v>
      </c>
      <c r="L34" s="10"/>
      <c r="M34" s="20">
        <v>0</v>
      </c>
      <c r="N34" s="18">
        <v>0</v>
      </c>
      <c r="O34" s="18">
        <v>0</v>
      </c>
      <c r="P34" s="18">
        <v>0</v>
      </c>
      <c r="Q34" s="18">
        <v>0</v>
      </c>
      <c r="R34" s="18">
        <v>0</v>
      </c>
      <c r="S34" s="18">
        <v>0</v>
      </c>
    </row>
    <row r="35" spans="1:19" s="6" customFormat="1" x14ac:dyDescent="0.2">
      <c r="A35" s="37" t="s">
        <v>58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K35" s="37" t="s">
        <v>58</v>
      </c>
      <c r="L35" s="39"/>
      <c r="M35" s="45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</row>
    <row r="36" spans="1:19" s="6" customFormat="1" x14ac:dyDescent="0.2">
      <c r="A36" s="37" t="s">
        <v>97</v>
      </c>
      <c r="B36" s="39"/>
      <c r="C36" s="20">
        <v>0</v>
      </c>
      <c r="D36" s="18">
        <v>0</v>
      </c>
      <c r="E36" s="18">
        <v>0</v>
      </c>
      <c r="F36" s="18">
        <v>0</v>
      </c>
      <c r="G36" s="18">
        <v>0</v>
      </c>
      <c r="H36" s="18">
        <v>0</v>
      </c>
      <c r="I36" s="18">
        <v>0</v>
      </c>
      <c r="K36" s="37" t="s">
        <v>97</v>
      </c>
      <c r="L36" s="39"/>
      <c r="M36" s="20">
        <v>0</v>
      </c>
      <c r="N36" s="18">
        <v>0</v>
      </c>
      <c r="O36" s="18">
        <v>0</v>
      </c>
      <c r="P36" s="18">
        <v>0</v>
      </c>
      <c r="Q36" s="18">
        <v>0</v>
      </c>
      <c r="R36" s="18">
        <v>0</v>
      </c>
      <c r="S36" s="18">
        <v>0</v>
      </c>
    </row>
    <row r="37" spans="1:19" s="11" customFormat="1" ht="8.1" customHeight="1" x14ac:dyDescent="0.2">
      <c r="A37" s="94"/>
      <c r="B37" s="94"/>
      <c r="C37" s="1165"/>
      <c r="D37" s="1166"/>
      <c r="E37" s="1166"/>
      <c r="F37" s="1166"/>
      <c r="G37" s="1166"/>
      <c r="H37" s="1166"/>
      <c r="I37" s="1166"/>
      <c r="J37" s="9"/>
      <c r="K37" s="94"/>
      <c r="L37" s="94"/>
      <c r="M37" s="1165"/>
      <c r="N37" s="1166"/>
      <c r="O37" s="1166"/>
      <c r="P37" s="1166"/>
      <c r="Q37" s="1166"/>
      <c r="R37" s="1166"/>
      <c r="S37" s="1166"/>
    </row>
    <row r="38" spans="1:19" s="8" customFormat="1" ht="18" customHeight="1" x14ac:dyDescent="0.2">
      <c r="A38" s="7" t="s">
        <v>68</v>
      </c>
      <c r="B38" s="7"/>
      <c r="C38" s="45">
        <v>19.429749999999999</v>
      </c>
      <c r="D38" s="22">
        <v>4.9442199999999996</v>
      </c>
      <c r="E38" s="22">
        <v>7.7192400000000001</v>
      </c>
      <c r="F38" s="22">
        <v>2.99E-3</v>
      </c>
      <c r="G38" s="22">
        <v>0.10588</v>
      </c>
      <c r="H38" s="22">
        <v>0</v>
      </c>
      <c r="I38" s="22">
        <v>1.17947</v>
      </c>
      <c r="J38" s="9"/>
      <c r="K38" s="7" t="s">
        <v>68</v>
      </c>
      <c r="L38" s="7"/>
      <c r="M38" s="45">
        <v>0.78815999999999997</v>
      </c>
      <c r="N38" s="22">
        <v>0.17465</v>
      </c>
      <c r="O38" s="22">
        <v>0</v>
      </c>
      <c r="P38" s="22">
        <v>1.1927399999999999</v>
      </c>
      <c r="Q38" s="22">
        <v>1.966E-2</v>
      </c>
      <c r="R38" s="22">
        <v>3.2470400000000001</v>
      </c>
      <c r="S38" s="22">
        <v>5.57E-2</v>
      </c>
    </row>
    <row r="39" spans="1:19" s="6" customFormat="1" ht="18" customHeight="1" x14ac:dyDescent="0.2">
      <c r="A39" s="10" t="s">
        <v>55</v>
      </c>
      <c r="B39" s="39"/>
      <c r="C39" s="20">
        <v>19.424689999999998</v>
      </c>
      <c r="D39" s="18">
        <v>4.9391600000000002</v>
      </c>
      <c r="E39" s="18">
        <v>7.7192400000000001</v>
      </c>
      <c r="F39" s="18">
        <v>2.99E-3</v>
      </c>
      <c r="G39" s="18">
        <v>0.10588</v>
      </c>
      <c r="H39" s="18">
        <v>0</v>
      </c>
      <c r="I39" s="18">
        <v>1.17947</v>
      </c>
      <c r="K39" s="10" t="s">
        <v>55</v>
      </c>
      <c r="L39" s="39"/>
      <c r="M39" s="20">
        <v>0.78815999999999997</v>
      </c>
      <c r="N39" s="18">
        <v>0.17465</v>
      </c>
      <c r="O39" s="18">
        <v>0</v>
      </c>
      <c r="P39" s="18">
        <v>1.1927399999999999</v>
      </c>
      <c r="Q39" s="18">
        <v>1.966E-2</v>
      </c>
      <c r="R39" s="18">
        <v>3.2470400000000001</v>
      </c>
      <c r="S39" s="18">
        <v>5.57E-2</v>
      </c>
    </row>
    <row r="40" spans="1:19" s="6" customFormat="1" x14ac:dyDescent="0.2">
      <c r="A40" s="37" t="s">
        <v>58</v>
      </c>
      <c r="B40" s="39"/>
      <c r="C40" s="20">
        <v>19.424689999999998</v>
      </c>
      <c r="D40" s="18">
        <v>4.9391600000000002</v>
      </c>
      <c r="E40" s="18">
        <v>7.7192400000000001</v>
      </c>
      <c r="F40" s="18">
        <v>2.99E-3</v>
      </c>
      <c r="G40" s="18">
        <v>0.10588</v>
      </c>
      <c r="H40" s="18">
        <v>0</v>
      </c>
      <c r="I40" s="18">
        <v>1.17947</v>
      </c>
      <c r="K40" s="37" t="s">
        <v>58</v>
      </c>
      <c r="L40" s="39"/>
      <c r="M40" s="20">
        <v>0.78815999999999997</v>
      </c>
      <c r="N40" s="18">
        <v>0.17465</v>
      </c>
      <c r="O40" s="18">
        <v>0</v>
      </c>
      <c r="P40" s="18">
        <v>1.1927399999999999</v>
      </c>
      <c r="Q40" s="18">
        <v>1.966E-2</v>
      </c>
      <c r="R40" s="18">
        <v>3.2470400000000001</v>
      </c>
      <c r="S40" s="18">
        <v>5.57E-2</v>
      </c>
    </row>
    <row r="41" spans="1:19" s="6" customFormat="1" x14ac:dyDescent="0.2">
      <c r="A41" s="37" t="s">
        <v>97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K41" s="37" t="s">
        <v>97</v>
      </c>
      <c r="L41" s="39"/>
      <c r="M41" s="20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</row>
    <row r="42" spans="1:19" s="6" customFormat="1" x14ac:dyDescent="0.2">
      <c r="A42" s="10" t="s">
        <v>56</v>
      </c>
      <c r="B42" s="39"/>
      <c r="C42" s="20">
        <v>5.0600000000000003E-3</v>
      </c>
      <c r="D42" s="18">
        <v>5.0600000000000003E-3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K42" s="10" t="s">
        <v>56</v>
      </c>
      <c r="L42" s="39"/>
      <c r="M42" s="20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</row>
    <row r="43" spans="1:19" s="6" customFormat="1" x14ac:dyDescent="0.2">
      <c r="A43" s="10" t="s">
        <v>57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K43" s="10" t="s">
        <v>57</v>
      </c>
      <c r="L43" s="39"/>
      <c r="M43" s="20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</row>
    <row r="44" spans="1:19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K44" s="37" t="s">
        <v>58</v>
      </c>
      <c r="L44" s="39"/>
      <c r="M44" s="20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</row>
    <row r="45" spans="1:19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K45" s="37" t="s">
        <v>97</v>
      </c>
      <c r="L45" s="39"/>
      <c r="M45" s="20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</row>
    <row r="46" spans="1:19" s="6" customFormat="1" ht="8.25" customHeight="1" x14ac:dyDescent="0.2">
      <c r="A46" s="13"/>
      <c r="B46" s="39"/>
      <c r="C46" s="1165"/>
      <c r="D46" s="1166"/>
      <c r="E46" s="1166"/>
      <c r="F46" s="1166"/>
      <c r="G46" s="1166"/>
      <c r="H46" s="1166"/>
      <c r="I46" s="1166"/>
      <c r="K46" s="13"/>
      <c r="L46" s="39"/>
      <c r="M46" s="1165"/>
      <c r="N46" s="1166"/>
      <c r="O46" s="1166"/>
      <c r="P46" s="1166"/>
      <c r="Q46" s="1166"/>
      <c r="R46" s="1166"/>
      <c r="S46" s="1166"/>
    </row>
    <row r="47" spans="1:19" s="17" customFormat="1" ht="18" customHeight="1" x14ac:dyDescent="0.2">
      <c r="A47" s="7" t="s">
        <v>69</v>
      </c>
      <c r="B47" s="39"/>
      <c r="C47" s="45"/>
      <c r="D47" s="22"/>
      <c r="E47" s="22"/>
      <c r="F47" s="22"/>
      <c r="G47" s="22"/>
      <c r="H47" s="22"/>
      <c r="I47" s="22"/>
      <c r="K47" s="7" t="s">
        <v>69</v>
      </c>
      <c r="L47" s="39"/>
      <c r="M47" s="45"/>
      <c r="N47" s="22"/>
      <c r="O47" s="22"/>
      <c r="P47" s="22"/>
      <c r="Q47" s="22"/>
      <c r="R47" s="22"/>
      <c r="S47" s="22"/>
    </row>
    <row r="48" spans="1:19" s="17" customFormat="1" ht="18" customHeight="1" x14ac:dyDescent="0.2">
      <c r="A48" s="93" t="s">
        <v>70</v>
      </c>
      <c r="B48" s="39"/>
      <c r="C48" s="55">
        <v>19.429749999999999</v>
      </c>
      <c r="D48" s="56">
        <v>4.9442199999999996</v>
      </c>
      <c r="E48" s="56">
        <v>7.7192400000000001</v>
      </c>
      <c r="F48" s="56">
        <v>2.99E-3</v>
      </c>
      <c r="G48" s="56">
        <v>0.10588</v>
      </c>
      <c r="H48" s="56">
        <v>0</v>
      </c>
      <c r="I48" s="56">
        <v>1.17947</v>
      </c>
      <c r="K48" s="93" t="s">
        <v>70</v>
      </c>
      <c r="L48" s="39"/>
      <c r="M48" s="55">
        <v>0.78815999999999997</v>
      </c>
      <c r="N48" s="56">
        <v>0.17465</v>
      </c>
      <c r="O48" s="56">
        <v>0</v>
      </c>
      <c r="P48" s="56">
        <v>1.1927399999999999</v>
      </c>
      <c r="Q48" s="56">
        <v>1.966E-2</v>
      </c>
      <c r="R48" s="56">
        <v>3.2470400000000001</v>
      </c>
      <c r="S48" s="56">
        <v>5.57E-2</v>
      </c>
    </row>
    <row r="49" spans="1:19" s="17" customFormat="1" ht="18" customHeight="1" x14ac:dyDescent="0.2">
      <c r="A49" s="7" t="s">
        <v>71</v>
      </c>
      <c r="B49" s="39"/>
      <c r="C49" s="45">
        <v>0.26691999999999999</v>
      </c>
      <c r="D49" s="22">
        <v>0</v>
      </c>
      <c r="E49" s="22">
        <v>0.13417999999999999</v>
      </c>
      <c r="F49" s="22">
        <v>0</v>
      </c>
      <c r="G49" s="22">
        <v>5.0000000000000001E-3</v>
      </c>
      <c r="H49" s="22">
        <v>0</v>
      </c>
      <c r="I49" s="22">
        <v>7.8140000000000001E-2</v>
      </c>
      <c r="K49" s="7" t="s">
        <v>71</v>
      </c>
      <c r="L49" s="39"/>
      <c r="M49" s="45">
        <v>4.231E-2</v>
      </c>
      <c r="N49" s="22">
        <v>3.0000000000000001E-3</v>
      </c>
      <c r="O49" s="22">
        <v>0</v>
      </c>
      <c r="P49" s="22">
        <v>0</v>
      </c>
      <c r="Q49" s="22">
        <v>0</v>
      </c>
      <c r="R49" s="22">
        <v>4.3E-3</v>
      </c>
      <c r="S49" s="22">
        <v>0</v>
      </c>
    </row>
    <row r="50" spans="1:19" s="11" customFormat="1" ht="8.1" customHeight="1" x14ac:dyDescent="0.2">
      <c r="C50" s="1129"/>
      <c r="D50" s="1179"/>
      <c r="E50" s="1179"/>
      <c r="F50" s="1179"/>
      <c r="G50" s="1179"/>
      <c r="H50" s="1179"/>
      <c r="I50" s="1179"/>
      <c r="J50" s="9"/>
      <c r="M50" s="1129"/>
      <c r="N50" s="1179"/>
      <c r="O50" s="1179"/>
      <c r="P50" s="1179"/>
      <c r="Q50" s="1179"/>
      <c r="R50" s="1179"/>
      <c r="S50" s="1179"/>
    </row>
    <row r="51" spans="1:19" s="8" customFormat="1" ht="24.95" customHeight="1" x14ac:dyDescent="0.2">
      <c r="A51" s="1138" t="s">
        <v>155</v>
      </c>
      <c r="B51" s="1153"/>
      <c r="C51" s="1153"/>
      <c r="D51" s="1153"/>
      <c r="E51" s="1153"/>
      <c r="F51" s="1153"/>
      <c r="G51" s="1153"/>
      <c r="H51" s="1153"/>
      <c r="I51" s="1153"/>
      <c r="J51" s="9"/>
      <c r="K51" s="1138" t="s">
        <v>169</v>
      </c>
      <c r="L51" s="1153"/>
      <c r="M51" s="1153"/>
      <c r="N51" s="1153"/>
      <c r="O51" s="1153"/>
      <c r="P51" s="1153"/>
      <c r="Q51" s="1153"/>
      <c r="R51" s="1153"/>
      <c r="S51" s="1153"/>
    </row>
    <row r="52" spans="1:19" s="8" customFormat="1" ht="18" customHeight="1" x14ac:dyDescent="0.2">
      <c r="A52" s="7" t="s">
        <v>302</v>
      </c>
      <c r="B52" s="7"/>
      <c r="C52" s="45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9"/>
      <c r="K52" s="7" t="s">
        <v>302</v>
      </c>
      <c r="L52" s="7"/>
      <c r="M52" s="45">
        <v>0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0</v>
      </c>
    </row>
    <row r="53" spans="1:19" s="11" customFormat="1" ht="18" customHeight="1" x14ac:dyDescent="0.2">
      <c r="A53" s="10" t="s">
        <v>60</v>
      </c>
      <c r="B53" s="10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9"/>
      <c r="K53" s="10" t="s">
        <v>60</v>
      </c>
      <c r="L53" s="10"/>
      <c r="M53" s="20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</row>
    <row r="54" spans="1:19" s="6" customFormat="1" x14ac:dyDescent="0.2">
      <c r="A54" s="37" t="s">
        <v>58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K54" s="37" t="s">
        <v>58</v>
      </c>
      <c r="L54" s="39"/>
      <c r="M54" s="20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</row>
    <row r="55" spans="1:19" s="6" customFormat="1" x14ac:dyDescent="0.2">
      <c r="A55" s="37" t="s">
        <v>97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K55" s="37" t="s">
        <v>97</v>
      </c>
      <c r="L55" s="39"/>
      <c r="M55" s="20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</row>
    <row r="56" spans="1:19" s="11" customFormat="1" ht="8.1" customHeight="1" x14ac:dyDescent="0.2">
      <c r="A56" s="94"/>
      <c r="B56" s="94"/>
      <c r="C56" s="1165"/>
      <c r="D56" s="1166"/>
      <c r="E56" s="1166"/>
      <c r="F56" s="1166"/>
      <c r="G56" s="1166"/>
      <c r="H56" s="1166"/>
      <c r="I56" s="1166"/>
      <c r="J56" s="9"/>
      <c r="K56" s="94"/>
      <c r="L56" s="94"/>
      <c r="M56" s="1165"/>
      <c r="N56" s="1166"/>
      <c r="O56" s="1166"/>
      <c r="P56" s="1166"/>
      <c r="Q56" s="1166"/>
      <c r="R56" s="1166"/>
      <c r="S56" s="1166"/>
    </row>
    <row r="57" spans="1:19" s="8" customFormat="1" ht="18" customHeight="1" x14ac:dyDescent="0.2">
      <c r="A57" s="7" t="s">
        <v>68</v>
      </c>
      <c r="B57" s="7"/>
      <c r="C57" s="45">
        <v>248.30293</v>
      </c>
      <c r="D57" s="22">
        <v>47.432859999999998</v>
      </c>
      <c r="E57" s="22">
        <v>62.4925</v>
      </c>
      <c r="F57" s="22">
        <v>0.14421999999999999</v>
      </c>
      <c r="G57" s="22">
        <v>24.336259999999999</v>
      </c>
      <c r="H57" s="22">
        <v>5.4279400000000004</v>
      </c>
      <c r="I57" s="22">
        <v>6.8872799999999996</v>
      </c>
      <c r="J57" s="9"/>
      <c r="K57" s="7" t="s">
        <v>68</v>
      </c>
      <c r="L57" s="7"/>
      <c r="M57" s="45">
        <v>14.15494</v>
      </c>
      <c r="N57" s="22">
        <v>3.8679999999999999</v>
      </c>
      <c r="O57" s="22">
        <v>0</v>
      </c>
      <c r="P57" s="22">
        <v>9.5653400000000008</v>
      </c>
      <c r="Q57" s="22">
        <v>0.38435999999999998</v>
      </c>
      <c r="R57" s="22">
        <v>11.339359999999999</v>
      </c>
      <c r="S57" s="22">
        <v>62.269880000000001</v>
      </c>
    </row>
    <row r="58" spans="1:19" s="6" customFormat="1" ht="18" customHeight="1" x14ac:dyDescent="0.2">
      <c r="A58" s="10" t="s">
        <v>55</v>
      </c>
      <c r="B58" s="39"/>
      <c r="C58" s="20">
        <v>247.79443000000001</v>
      </c>
      <c r="D58" s="18">
        <v>47.374090000000002</v>
      </c>
      <c r="E58" s="18">
        <v>62.311050000000002</v>
      </c>
      <c r="F58" s="18">
        <v>0.14421999999999999</v>
      </c>
      <c r="G58" s="18">
        <v>24.336259999999999</v>
      </c>
      <c r="H58" s="18">
        <v>5.4279400000000004</v>
      </c>
      <c r="I58" s="18">
        <v>6.8872799999999996</v>
      </c>
      <c r="K58" s="10" t="s">
        <v>55</v>
      </c>
      <c r="L58" s="39"/>
      <c r="M58" s="20">
        <v>14.15494</v>
      </c>
      <c r="N58" s="18">
        <v>3.8679999999999999</v>
      </c>
      <c r="O58" s="18">
        <v>0</v>
      </c>
      <c r="P58" s="18">
        <v>9.5653400000000008</v>
      </c>
      <c r="Q58" s="18">
        <v>0.38435999999999998</v>
      </c>
      <c r="R58" s="18">
        <v>11.071070000000001</v>
      </c>
      <c r="S58" s="18">
        <v>62.269880000000001</v>
      </c>
    </row>
    <row r="59" spans="1:19" s="6" customFormat="1" x14ac:dyDescent="0.2">
      <c r="A59" s="37" t="s">
        <v>58</v>
      </c>
      <c r="B59" s="39"/>
      <c r="C59" s="20">
        <v>247.79443000000001</v>
      </c>
      <c r="D59" s="18">
        <v>47.374090000000002</v>
      </c>
      <c r="E59" s="18">
        <v>62.311050000000002</v>
      </c>
      <c r="F59" s="18">
        <v>0.14421999999999999</v>
      </c>
      <c r="G59" s="18">
        <v>24.336259999999999</v>
      </c>
      <c r="H59" s="18">
        <v>5.4279400000000004</v>
      </c>
      <c r="I59" s="18">
        <v>6.8872799999999996</v>
      </c>
      <c r="K59" s="37" t="s">
        <v>58</v>
      </c>
      <c r="L59" s="39"/>
      <c r="M59" s="20">
        <v>14.15494</v>
      </c>
      <c r="N59" s="18">
        <v>3.8679999999999999</v>
      </c>
      <c r="O59" s="18">
        <v>0</v>
      </c>
      <c r="P59" s="18">
        <v>9.5653400000000008</v>
      </c>
      <c r="Q59" s="18">
        <v>0.38435999999999998</v>
      </c>
      <c r="R59" s="18">
        <v>11.071070000000001</v>
      </c>
      <c r="S59" s="18">
        <v>62.269880000000001</v>
      </c>
    </row>
    <row r="60" spans="1:19" s="6" customFormat="1" x14ac:dyDescent="0.2">
      <c r="A60" s="37" t="s">
        <v>97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K60" s="37" t="s">
        <v>97</v>
      </c>
      <c r="L60" s="39"/>
      <c r="M60" s="20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</row>
    <row r="61" spans="1:19" s="6" customFormat="1" x14ac:dyDescent="0.2">
      <c r="A61" s="10" t="s">
        <v>56</v>
      </c>
      <c r="B61" s="39"/>
      <c r="C61" s="20">
        <v>0.46250999999999998</v>
      </c>
      <c r="D61" s="18">
        <v>1.277E-2</v>
      </c>
      <c r="E61" s="18">
        <v>0.18145</v>
      </c>
      <c r="F61" s="18">
        <v>0</v>
      </c>
      <c r="G61" s="18">
        <v>0</v>
      </c>
      <c r="H61" s="18">
        <v>0</v>
      </c>
      <c r="I61" s="18">
        <v>0</v>
      </c>
      <c r="K61" s="10" t="s">
        <v>56</v>
      </c>
      <c r="L61" s="39"/>
      <c r="M61" s="20">
        <v>0</v>
      </c>
      <c r="N61" s="18">
        <v>0</v>
      </c>
      <c r="O61" s="18">
        <v>0</v>
      </c>
      <c r="P61" s="18">
        <v>0</v>
      </c>
      <c r="Q61" s="18">
        <v>0</v>
      </c>
      <c r="R61" s="18">
        <v>0.26828000000000002</v>
      </c>
      <c r="S61" s="18">
        <v>0</v>
      </c>
    </row>
    <row r="62" spans="1:19" s="6" customFormat="1" x14ac:dyDescent="0.2">
      <c r="A62" s="10" t="s">
        <v>57</v>
      </c>
      <c r="B62" s="39"/>
      <c r="C62" s="20">
        <v>4.5999999999999999E-2</v>
      </c>
      <c r="D62" s="18">
        <v>4.5999999999999999E-2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K62" s="10" t="s">
        <v>57</v>
      </c>
      <c r="L62" s="39"/>
      <c r="M62" s="20">
        <v>0</v>
      </c>
      <c r="N62" s="18">
        <v>0</v>
      </c>
      <c r="O62" s="18">
        <v>0</v>
      </c>
      <c r="P62" s="18">
        <v>0</v>
      </c>
      <c r="Q62" s="18">
        <v>0</v>
      </c>
      <c r="R62" s="18">
        <v>0</v>
      </c>
      <c r="S62" s="18">
        <v>0</v>
      </c>
    </row>
    <row r="63" spans="1:19" s="6" customFormat="1" x14ac:dyDescent="0.2">
      <c r="A63" s="37" t="s">
        <v>58</v>
      </c>
      <c r="B63" s="39"/>
      <c r="C63" s="20">
        <v>4.5999999999999999E-2</v>
      </c>
      <c r="D63" s="18">
        <v>4.5999999999999999E-2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K63" s="37" t="s">
        <v>58</v>
      </c>
      <c r="L63" s="39"/>
      <c r="M63" s="20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</row>
    <row r="64" spans="1:19" s="6" customFormat="1" x14ac:dyDescent="0.2">
      <c r="A64" s="37" t="s">
        <v>97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K64" s="37" t="s">
        <v>97</v>
      </c>
      <c r="L64" s="39"/>
      <c r="M64" s="20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</row>
    <row r="65" spans="1:19" s="6" customFormat="1" ht="8.25" customHeight="1" x14ac:dyDescent="0.2">
      <c r="A65" s="13"/>
      <c r="B65" s="39"/>
      <c r="C65" s="1165"/>
      <c r="D65" s="1166"/>
      <c r="E65" s="1166"/>
      <c r="F65" s="1166"/>
      <c r="G65" s="1166"/>
      <c r="H65" s="1166"/>
      <c r="I65" s="1166"/>
      <c r="K65" s="13"/>
      <c r="L65" s="39"/>
      <c r="M65" s="1165"/>
      <c r="N65" s="1166"/>
      <c r="O65" s="1166"/>
      <c r="P65" s="1166"/>
      <c r="Q65" s="1166"/>
      <c r="R65" s="1166"/>
      <c r="S65" s="1166"/>
    </row>
    <row r="66" spans="1:19" s="17" customFormat="1" ht="18" customHeight="1" x14ac:dyDescent="0.2">
      <c r="A66" s="7" t="s">
        <v>69</v>
      </c>
      <c r="B66" s="39"/>
      <c r="C66" s="45"/>
      <c r="D66" s="22"/>
      <c r="E66" s="22"/>
      <c r="F66" s="22"/>
      <c r="G66" s="22"/>
      <c r="H66" s="22"/>
      <c r="I66" s="22"/>
      <c r="K66" s="7" t="s">
        <v>69</v>
      </c>
      <c r="L66" s="39"/>
      <c r="M66" s="45"/>
      <c r="N66" s="22"/>
      <c r="O66" s="22"/>
      <c r="P66" s="22"/>
      <c r="Q66" s="22"/>
      <c r="R66" s="22"/>
      <c r="S66" s="22"/>
    </row>
    <row r="67" spans="1:19" s="17" customFormat="1" ht="18" customHeight="1" x14ac:dyDescent="0.2">
      <c r="A67" s="93" t="s">
        <v>70</v>
      </c>
      <c r="B67" s="39"/>
      <c r="C67" s="55">
        <v>248.30293</v>
      </c>
      <c r="D67" s="56">
        <v>47.432859999999998</v>
      </c>
      <c r="E67" s="56">
        <v>62.4925</v>
      </c>
      <c r="F67" s="56">
        <v>0.14421999999999999</v>
      </c>
      <c r="G67" s="56">
        <v>24.336259999999999</v>
      </c>
      <c r="H67" s="56">
        <v>5.4279400000000004</v>
      </c>
      <c r="I67" s="56">
        <v>6.8872799999999996</v>
      </c>
      <c r="K67" s="93" t="s">
        <v>70</v>
      </c>
      <c r="L67" s="39"/>
      <c r="M67" s="55">
        <v>14.15494</v>
      </c>
      <c r="N67" s="56">
        <v>3.8679999999999999</v>
      </c>
      <c r="O67" s="56">
        <v>0</v>
      </c>
      <c r="P67" s="56">
        <v>9.5653400000000008</v>
      </c>
      <c r="Q67" s="56">
        <v>0.38435999999999998</v>
      </c>
      <c r="R67" s="56">
        <v>11.339359999999999</v>
      </c>
      <c r="S67" s="56">
        <v>62.269880000000001</v>
      </c>
    </row>
    <row r="68" spans="1:19" s="17" customFormat="1" ht="18" customHeight="1" x14ac:dyDescent="0.2">
      <c r="A68" s="7" t="s">
        <v>71</v>
      </c>
      <c r="B68" s="39"/>
      <c r="C68" s="45">
        <v>13.76487</v>
      </c>
      <c r="D68" s="22">
        <v>0.45961000000000002</v>
      </c>
      <c r="E68" s="22">
        <v>4.60928</v>
      </c>
      <c r="F68" s="22">
        <v>0</v>
      </c>
      <c r="G68" s="22">
        <v>0.19858999999999999</v>
      </c>
      <c r="H68" s="22">
        <v>0.28922999999999999</v>
      </c>
      <c r="I68" s="22">
        <v>1.51359</v>
      </c>
      <c r="K68" s="7" t="s">
        <v>71</v>
      </c>
      <c r="L68" s="39"/>
      <c r="M68" s="45">
        <v>0.13117999999999999</v>
      </c>
      <c r="N68" s="22">
        <v>3.6159999999999998E-2</v>
      </c>
      <c r="O68" s="22">
        <v>0</v>
      </c>
      <c r="P68" s="22">
        <v>3.65428</v>
      </c>
      <c r="Q68" s="22">
        <v>0</v>
      </c>
      <c r="R68" s="22">
        <v>2.8729499999999999</v>
      </c>
      <c r="S68" s="22">
        <v>0</v>
      </c>
    </row>
    <row r="69" spans="1:19" s="98" customFormat="1" x14ac:dyDescent="0.2">
      <c r="A69" s="8"/>
      <c r="B69" s="8"/>
      <c r="C69" s="22"/>
      <c r="D69" s="22"/>
      <c r="E69" s="34"/>
      <c r="F69" s="34"/>
      <c r="J69" s="30"/>
      <c r="K69" s="8"/>
      <c r="L69" s="8"/>
      <c r="M69" s="22"/>
      <c r="N69" s="22"/>
      <c r="O69" s="34"/>
      <c r="P69" s="34"/>
    </row>
    <row r="70" spans="1:19" s="181" customFormat="1" ht="12" x14ac:dyDescent="0.2">
      <c r="A70" s="177"/>
      <c r="B70" s="177"/>
      <c r="C70" s="178"/>
      <c r="D70" s="178"/>
      <c r="E70" s="178"/>
      <c r="F70" s="178"/>
      <c r="G70" s="178"/>
      <c r="H70" s="179"/>
      <c r="I70" s="180"/>
      <c r="J70" s="178"/>
      <c r="K70" s="178"/>
      <c r="L70" s="178"/>
      <c r="M70" s="178"/>
      <c r="N70" s="178"/>
      <c r="O70" s="178"/>
      <c r="P70" s="178"/>
      <c r="Q70" s="178"/>
      <c r="R70" s="178"/>
      <c r="S70" s="178"/>
    </row>
    <row r="71" spans="1:19" s="181" customFormat="1" ht="12" x14ac:dyDescent="0.2">
      <c r="A71" s="177"/>
      <c r="B71" s="177"/>
      <c r="C71" s="178"/>
      <c r="D71" s="178"/>
      <c r="E71" s="178"/>
      <c r="F71" s="178"/>
      <c r="G71" s="178"/>
      <c r="H71" s="179"/>
      <c r="I71" s="180"/>
      <c r="J71" s="178"/>
      <c r="K71" s="178"/>
      <c r="L71" s="178"/>
      <c r="M71" s="178"/>
      <c r="N71" s="178"/>
      <c r="O71" s="178"/>
      <c r="P71" s="178"/>
      <c r="Q71" s="178"/>
      <c r="R71" s="178"/>
      <c r="S71" s="178"/>
    </row>
    <row r="72" spans="1:19" s="181" customFormat="1" ht="12" x14ac:dyDescent="0.2">
      <c r="A72" s="177"/>
      <c r="B72" s="177"/>
      <c r="C72" s="178"/>
      <c r="D72" s="178"/>
      <c r="E72" s="178"/>
      <c r="F72" s="178"/>
      <c r="G72" s="178"/>
      <c r="H72" s="179"/>
      <c r="I72" s="180"/>
      <c r="J72" s="178"/>
      <c r="K72" s="178"/>
      <c r="L72" s="178"/>
      <c r="M72" s="178"/>
      <c r="N72" s="178"/>
      <c r="O72" s="178"/>
      <c r="P72" s="178"/>
      <c r="Q72" s="178"/>
      <c r="R72" s="178"/>
      <c r="S72" s="178"/>
    </row>
    <row r="73" spans="1:19" s="181" customFormat="1" ht="12" x14ac:dyDescent="0.2">
      <c r="A73" s="177"/>
      <c r="B73" s="177"/>
      <c r="C73" s="178"/>
      <c r="D73" s="178"/>
      <c r="E73" s="178"/>
      <c r="F73" s="178"/>
      <c r="G73" s="178"/>
      <c r="H73" s="179"/>
      <c r="I73" s="180"/>
      <c r="J73" s="178"/>
      <c r="K73" s="178"/>
      <c r="L73" s="178"/>
      <c r="M73" s="178"/>
      <c r="N73" s="178"/>
      <c r="O73" s="178"/>
      <c r="P73" s="178"/>
      <c r="Q73" s="178"/>
      <c r="R73" s="178"/>
      <c r="S73" s="178"/>
    </row>
    <row r="74" spans="1:19" s="181" customFormat="1" ht="12" x14ac:dyDescent="0.2">
      <c r="A74" s="177"/>
      <c r="B74" s="177"/>
      <c r="C74" s="178"/>
      <c r="D74" s="178"/>
      <c r="E74" s="178"/>
      <c r="F74" s="178"/>
      <c r="G74" s="178"/>
      <c r="H74" s="179"/>
      <c r="I74" s="180"/>
      <c r="J74" s="178"/>
      <c r="K74" s="178"/>
      <c r="L74" s="178"/>
      <c r="M74" s="178"/>
      <c r="N74" s="178"/>
      <c r="O74" s="178"/>
      <c r="P74" s="178"/>
      <c r="Q74" s="178"/>
      <c r="R74" s="178"/>
      <c r="S74" s="178"/>
    </row>
    <row r="75" spans="1:19" s="181" customFormat="1" ht="12" x14ac:dyDescent="0.2">
      <c r="A75" s="177"/>
      <c r="B75" s="177"/>
      <c r="C75" s="178"/>
      <c r="D75" s="178"/>
      <c r="E75" s="178"/>
      <c r="F75" s="178"/>
      <c r="G75" s="178"/>
      <c r="H75" s="179"/>
      <c r="I75" s="180"/>
      <c r="J75" s="178"/>
      <c r="K75" s="178"/>
      <c r="L75" s="178"/>
      <c r="M75" s="178"/>
      <c r="N75" s="178"/>
      <c r="O75" s="178"/>
      <c r="P75" s="178"/>
      <c r="Q75" s="178"/>
      <c r="R75" s="178"/>
      <c r="S75" s="178"/>
    </row>
    <row r="76" spans="1:19" s="181" customFormat="1" ht="12" x14ac:dyDescent="0.2">
      <c r="A76" s="177"/>
      <c r="B76" s="177"/>
      <c r="C76" s="178"/>
      <c r="D76" s="178"/>
      <c r="E76" s="178"/>
      <c r="F76" s="178"/>
      <c r="G76" s="178"/>
      <c r="H76" s="179"/>
      <c r="I76" s="180"/>
      <c r="J76" s="178"/>
      <c r="K76" s="178"/>
      <c r="L76" s="178"/>
      <c r="M76" s="178"/>
      <c r="N76" s="178"/>
      <c r="O76" s="178"/>
      <c r="P76" s="178"/>
      <c r="Q76" s="178"/>
      <c r="R76" s="178"/>
      <c r="S76" s="178"/>
    </row>
    <row r="77" spans="1:19" s="181" customFormat="1" ht="12" x14ac:dyDescent="0.2">
      <c r="A77" s="177"/>
      <c r="B77" s="177"/>
      <c r="C77" s="178"/>
      <c r="D77" s="178"/>
      <c r="E77" s="178"/>
      <c r="F77" s="178"/>
      <c r="G77" s="178"/>
      <c r="H77" s="179"/>
      <c r="I77" s="180"/>
      <c r="J77" s="178"/>
      <c r="K77" s="178"/>
      <c r="L77" s="178"/>
      <c r="M77" s="178"/>
      <c r="N77" s="178"/>
      <c r="O77" s="178"/>
      <c r="P77" s="178"/>
      <c r="Q77" s="178"/>
      <c r="R77" s="178"/>
      <c r="S77" s="178"/>
    </row>
    <row r="78" spans="1:19" s="181" customFormat="1" ht="12" x14ac:dyDescent="0.2">
      <c r="A78" s="177"/>
      <c r="B78" s="177"/>
      <c r="C78" s="178"/>
      <c r="D78" s="178"/>
      <c r="E78" s="178"/>
      <c r="F78" s="178"/>
      <c r="G78" s="178"/>
      <c r="H78" s="179"/>
      <c r="I78" s="180"/>
      <c r="J78" s="178"/>
      <c r="K78" s="178"/>
      <c r="L78" s="178"/>
      <c r="M78" s="178"/>
      <c r="N78" s="178"/>
      <c r="O78" s="178"/>
      <c r="P78" s="178"/>
      <c r="Q78" s="178"/>
      <c r="R78" s="178"/>
      <c r="S78" s="178"/>
    </row>
    <row r="79" spans="1:19" s="181" customFormat="1" ht="12" x14ac:dyDescent="0.2">
      <c r="A79" s="177"/>
      <c r="B79" s="177"/>
      <c r="C79" s="178"/>
      <c r="D79" s="178"/>
      <c r="E79" s="178"/>
      <c r="F79" s="178"/>
      <c r="G79" s="178"/>
      <c r="H79" s="179"/>
      <c r="I79" s="180"/>
      <c r="J79" s="178"/>
      <c r="K79" s="178"/>
      <c r="L79" s="178"/>
      <c r="M79" s="178"/>
      <c r="N79" s="178"/>
      <c r="O79" s="178"/>
      <c r="P79" s="178"/>
      <c r="Q79" s="178"/>
      <c r="R79" s="178"/>
      <c r="S79" s="178"/>
    </row>
    <row r="80" spans="1:19" s="181" customFormat="1" ht="12" x14ac:dyDescent="0.2">
      <c r="A80" s="177"/>
      <c r="B80" s="177"/>
      <c r="C80" s="178"/>
      <c r="D80" s="178"/>
      <c r="E80" s="178"/>
      <c r="F80" s="178"/>
      <c r="G80" s="178"/>
      <c r="H80" s="179"/>
      <c r="I80" s="180"/>
      <c r="J80" s="178"/>
      <c r="K80" s="178"/>
      <c r="L80" s="178"/>
      <c r="M80" s="178"/>
      <c r="N80" s="178"/>
      <c r="O80" s="178"/>
      <c r="P80" s="178"/>
      <c r="Q80" s="178"/>
      <c r="R80" s="178"/>
      <c r="S80" s="178"/>
    </row>
    <row r="81" spans="1:19" s="181" customFormat="1" ht="12" x14ac:dyDescent="0.2">
      <c r="A81" s="177"/>
      <c r="B81" s="177"/>
      <c r="C81" s="178"/>
      <c r="D81" s="178"/>
      <c r="E81" s="178"/>
      <c r="F81" s="178"/>
      <c r="G81" s="178"/>
      <c r="H81" s="179"/>
      <c r="I81" s="180"/>
      <c r="J81" s="178"/>
      <c r="K81" s="178"/>
      <c r="L81" s="178"/>
      <c r="M81" s="178"/>
      <c r="N81" s="178"/>
      <c r="O81" s="178"/>
      <c r="P81" s="178"/>
      <c r="Q81" s="178"/>
      <c r="R81" s="178"/>
      <c r="S81" s="178"/>
    </row>
    <row r="82" spans="1:19" s="181" customFormat="1" ht="12" customHeight="1" x14ac:dyDescent="0.2">
      <c r="A82" s="177"/>
      <c r="B82" s="177"/>
      <c r="C82" s="182"/>
      <c r="D82" s="182"/>
      <c r="E82" s="182"/>
      <c r="F82" s="182"/>
      <c r="G82" s="182"/>
      <c r="H82" s="182"/>
      <c r="I82" s="182"/>
      <c r="J82" s="182"/>
      <c r="K82" s="182"/>
      <c r="L82" s="182"/>
      <c r="M82" s="182"/>
      <c r="N82" s="182"/>
      <c r="O82" s="182"/>
      <c r="P82" s="182"/>
      <c r="Q82" s="182"/>
      <c r="R82" s="182"/>
      <c r="S82" s="182"/>
    </row>
    <row r="83" spans="1:19" s="181" customFormat="1" ht="12" customHeight="1" x14ac:dyDescent="0.2">
      <c r="A83" s="183"/>
      <c r="B83" s="184"/>
      <c r="C83" s="177"/>
      <c r="D83" s="178"/>
      <c r="E83" s="178"/>
      <c r="F83" s="178"/>
      <c r="G83" s="178"/>
      <c r="H83" s="178"/>
      <c r="I83" s="178"/>
      <c r="J83" s="178"/>
      <c r="K83" s="178"/>
      <c r="L83" s="178"/>
      <c r="M83" s="178"/>
      <c r="N83" s="178"/>
      <c r="O83" s="178"/>
      <c r="P83" s="178"/>
      <c r="Q83" s="178"/>
      <c r="R83" s="178"/>
      <c r="S83" s="178"/>
    </row>
    <row r="84" spans="1:19" s="181" customFormat="1" ht="12" customHeight="1" x14ac:dyDescent="0.2">
      <c r="A84" s="185"/>
      <c r="B84" s="58"/>
      <c r="C84" s="183"/>
      <c r="D84" s="186"/>
      <c r="E84" s="186"/>
      <c r="F84" s="186"/>
      <c r="G84" s="186"/>
      <c r="H84" s="186"/>
      <c r="I84" s="186"/>
      <c r="J84" s="186"/>
      <c r="K84" s="186"/>
      <c r="L84" s="186"/>
      <c r="M84" s="186"/>
      <c r="N84" s="186"/>
      <c r="O84" s="186"/>
      <c r="P84" s="186"/>
      <c r="Q84" s="186"/>
      <c r="R84" s="186"/>
      <c r="S84" s="186"/>
    </row>
    <row r="85" spans="1:19" s="192" customFormat="1" ht="12" customHeight="1" x14ac:dyDescent="0.2">
      <c r="A85" s="85"/>
      <c r="B85" s="187"/>
      <c r="C85" s="185"/>
      <c r="D85" s="181"/>
      <c r="E85" s="188"/>
      <c r="F85" s="189"/>
      <c r="G85" s="181"/>
      <c r="H85" s="190"/>
      <c r="I85" s="190"/>
      <c r="J85" s="191"/>
      <c r="K85" s="191"/>
      <c r="L85" s="191"/>
      <c r="M85" s="191"/>
      <c r="N85" s="190"/>
      <c r="O85" s="190"/>
      <c r="P85" s="190"/>
      <c r="Q85" s="190"/>
      <c r="R85" s="190"/>
      <c r="S85" s="190"/>
    </row>
    <row r="86" spans="1:19" s="181" customFormat="1" ht="12" customHeight="1" x14ac:dyDescent="0.2">
      <c r="A86" s="72"/>
      <c r="B86" s="193"/>
      <c r="C86" s="185"/>
      <c r="D86" s="17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178"/>
      <c r="R86" s="178"/>
      <c r="S86" s="178"/>
    </row>
    <row r="87" spans="1:19" s="192" customFormat="1" ht="12" x14ac:dyDescent="0.2">
      <c r="A87" s="194"/>
      <c r="B87" s="181"/>
      <c r="E87" s="85"/>
      <c r="F87" s="85"/>
      <c r="G87" s="181"/>
      <c r="J87" s="181"/>
      <c r="K87" s="85"/>
      <c r="L87" s="181"/>
      <c r="M87" s="181"/>
      <c r="N87" s="195"/>
      <c r="O87" s="195"/>
      <c r="P87" s="195"/>
      <c r="Q87" s="196"/>
      <c r="R87" s="196"/>
      <c r="S87" s="196"/>
    </row>
    <row r="88" spans="1:19" s="197" customFormat="1" x14ac:dyDescent="0.2"/>
    <row r="89" spans="1:19" s="197" customFormat="1" x14ac:dyDescent="0.2"/>
    <row r="90" spans="1:19" s="197" customFormat="1" x14ac:dyDescent="0.2"/>
    <row r="91" spans="1:19" x14ac:dyDescent="0.2">
      <c r="A91" s="198"/>
      <c r="B91" s="198"/>
      <c r="C91" s="197"/>
      <c r="D91" s="198"/>
      <c r="E91" s="198"/>
      <c r="F91" s="198"/>
      <c r="G91" s="197"/>
      <c r="H91" s="197"/>
      <c r="I91" s="197"/>
      <c r="J91" s="197"/>
      <c r="K91" s="197"/>
      <c r="L91" s="197"/>
      <c r="M91" s="197"/>
      <c r="N91" s="197"/>
      <c r="O91" s="197"/>
      <c r="P91" s="197"/>
      <c r="Q91" s="197"/>
      <c r="R91" s="197"/>
      <c r="S91" s="197"/>
    </row>
    <row r="92" spans="1:19" x14ac:dyDescent="0.2">
      <c r="C92" s="198"/>
    </row>
  </sheetData>
  <mergeCells count="43">
    <mergeCell ref="C56:I56"/>
    <mergeCell ref="C65:I65"/>
    <mergeCell ref="A51:I51"/>
    <mergeCell ref="M27:S27"/>
    <mergeCell ref="M31:S31"/>
    <mergeCell ref="M56:S56"/>
    <mergeCell ref="M65:S65"/>
    <mergeCell ref="K32:S32"/>
    <mergeCell ref="K51:S51"/>
    <mergeCell ref="M50:S50"/>
    <mergeCell ref="C50:I50"/>
    <mergeCell ref="C31:I31"/>
    <mergeCell ref="C27:I27"/>
    <mergeCell ref="C37:I37"/>
    <mergeCell ref="C46:I46"/>
    <mergeCell ref="A32:I32"/>
    <mergeCell ref="A8:I8"/>
    <mergeCell ref="K8:S8"/>
    <mergeCell ref="C12:I12"/>
    <mergeCell ref="C18:I18"/>
    <mergeCell ref="A13:I13"/>
    <mergeCell ref="K13:S13"/>
    <mergeCell ref="M12:S12"/>
    <mergeCell ref="M18:S18"/>
    <mergeCell ref="M37:S37"/>
    <mergeCell ref="M46:S46"/>
    <mergeCell ref="M5:M6"/>
    <mergeCell ref="N5:N6"/>
    <mergeCell ref="M7:S7"/>
    <mergeCell ref="S5:S6"/>
    <mergeCell ref="O5:O6"/>
    <mergeCell ref="P5:P6"/>
    <mergeCell ref="Q5:Q6"/>
    <mergeCell ref="R5:R6"/>
    <mergeCell ref="A5:B7"/>
    <mergeCell ref="H5:H6"/>
    <mergeCell ref="K5:L7"/>
    <mergeCell ref="C5:C6"/>
    <mergeCell ref="D5:D6"/>
    <mergeCell ref="E5:E6"/>
    <mergeCell ref="F5:F6"/>
    <mergeCell ref="I5:I6"/>
    <mergeCell ref="G5:G6"/>
  </mergeCells>
  <phoneticPr fontId="21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72" fitToWidth="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13"/>
  <sheetViews>
    <sheetView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6.7109375" style="2" bestFit="1" customWidth="1" collapsed="1"/>
    <col min="10" max="10" width="13.42578125" style="2" customWidth="1" collapsed="1"/>
    <col min="11" max="255" width="11.42578125" style="2" collapsed="1"/>
    <col min="256" max="256" width="35.7109375" style="2" customWidth="1" collapsed="1"/>
    <col min="257" max="257" width="1.7109375" style="2" customWidth="1" collapsed="1"/>
    <col min="258" max="266" width="13.42578125" style="2" customWidth="1" collapsed="1"/>
    <col min="267" max="511" width="11.42578125" style="2" collapsed="1"/>
    <col min="512" max="512" width="35.7109375" style="2" customWidth="1" collapsed="1"/>
    <col min="513" max="513" width="1.7109375" style="2" customWidth="1" collapsed="1"/>
    <col min="514" max="522" width="13.42578125" style="2" customWidth="1" collapsed="1"/>
    <col min="523" max="767" width="11.42578125" style="2" collapsed="1"/>
    <col min="768" max="768" width="35.7109375" style="2" customWidth="1" collapsed="1"/>
    <col min="769" max="769" width="1.7109375" style="2" customWidth="1" collapsed="1"/>
    <col min="770" max="778" width="13.42578125" style="2" customWidth="1" collapsed="1"/>
    <col min="779" max="1023" width="11.42578125" style="2" collapsed="1"/>
    <col min="1024" max="1024" width="35.7109375" style="2" customWidth="1" collapsed="1"/>
    <col min="1025" max="1025" width="1.7109375" style="2" customWidth="1" collapsed="1"/>
    <col min="1026" max="1034" width="13.42578125" style="2" customWidth="1" collapsed="1"/>
    <col min="1035" max="1279" width="11.42578125" style="2" collapsed="1"/>
    <col min="1280" max="1280" width="35.7109375" style="2" customWidth="1" collapsed="1"/>
    <col min="1281" max="1281" width="1.7109375" style="2" customWidth="1" collapsed="1"/>
    <col min="1282" max="1290" width="13.42578125" style="2" customWidth="1" collapsed="1"/>
    <col min="1291" max="1535" width="11.42578125" style="2" collapsed="1"/>
    <col min="1536" max="1536" width="35.7109375" style="2" customWidth="1" collapsed="1"/>
    <col min="1537" max="1537" width="1.7109375" style="2" customWidth="1" collapsed="1"/>
    <col min="1538" max="1546" width="13.42578125" style="2" customWidth="1" collapsed="1"/>
    <col min="1547" max="1791" width="11.42578125" style="2" collapsed="1"/>
    <col min="1792" max="1792" width="35.7109375" style="2" customWidth="1" collapsed="1"/>
    <col min="1793" max="1793" width="1.7109375" style="2" customWidth="1" collapsed="1"/>
    <col min="1794" max="1802" width="13.42578125" style="2" customWidth="1" collapsed="1"/>
    <col min="1803" max="2047" width="11.42578125" style="2" collapsed="1"/>
    <col min="2048" max="2048" width="35.7109375" style="2" customWidth="1" collapsed="1"/>
    <col min="2049" max="2049" width="1.7109375" style="2" customWidth="1" collapsed="1"/>
    <col min="2050" max="2058" width="13.42578125" style="2" customWidth="1" collapsed="1"/>
    <col min="2059" max="2303" width="11.42578125" style="2" collapsed="1"/>
    <col min="2304" max="2304" width="35.7109375" style="2" customWidth="1" collapsed="1"/>
    <col min="2305" max="2305" width="1.7109375" style="2" customWidth="1" collapsed="1"/>
    <col min="2306" max="2314" width="13.42578125" style="2" customWidth="1" collapsed="1"/>
    <col min="2315" max="2559" width="11.42578125" style="2" collapsed="1"/>
    <col min="2560" max="2560" width="35.7109375" style="2" customWidth="1" collapsed="1"/>
    <col min="2561" max="2561" width="1.7109375" style="2" customWidth="1" collapsed="1"/>
    <col min="2562" max="2570" width="13.42578125" style="2" customWidth="1" collapsed="1"/>
    <col min="2571" max="2815" width="11.42578125" style="2" collapsed="1"/>
    <col min="2816" max="2816" width="35.7109375" style="2" customWidth="1" collapsed="1"/>
    <col min="2817" max="2817" width="1.7109375" style="2" customWidth="1" collapsed="1"/>
    <col min="2818" max="2826" width="13.42578125" style="2" customWidth="1" collapsed="1"/>
    <col min="2827" max="3071" width="11.42578125" style="2" collapsed="1"/>
    <col min="3072" max="3072" width="35.7109375" style="2" customWidth="1" collapsed="1"/>
    <col min="3073" max="3073" width="1.7109375" style="2" customWidth="1" collapsed="1"/>
    <col min="3074" max="3082" width="13.42578125" style="2" customWidth="1" collapsed="1"/>
    <col min="3083" max="3327" width="11.42578125" style="2" collapsed="1"/>
    <col min="3328" max="3328" width="35.7109375" style="2" customWidth="1" collapsed="1"/>
    <col min="3329" max="3329" width="1.7109375" style="2" customWidth="1" collapsed="1"/>
    <col min="3330" max="3338" width="13.42578125" style="2" customWidth="1" collapsed="1"/>
    <col min="3339" max="3583" width="11.42578125" style="2" collapsed="1"/>
    <col min="3584" max="3584" width="35.7109375" style="2" customWidth="1" collapsed="1"/>
    <col min="3585" max="3585" width="1.7109375" style="2" customWidth="1" collapsed="1"/>
    <col min="3586" max="3594" width="13.42578125" style="2" customWidth="1" collapsed="1"/>
    <col min="3595" max="3839" width="11.42578125" style="2" collapsed="1"/>
    <col min="3840" max="3840" width="35.7109375" style="2" customWidth="1" collapsed="1"/>
    <col min="3841" max="3841" width="1.7109375" style="2" customWidth="1" collapsed="1"/>
    <col min="3842" max="3850" width="13.42578125" style="2" customWidth="1" collapsed="1"/>
    <col min="3851" max="4095" width="11.42578125" style="2" collapsed="1"/>
    <col min="4096" max="4096" width="35.7109375" style="2" customWidth="1" collapsed="1"/>
    <col min="4097" max="4097" width="1.7109375" style="2" customWidth="1" collapsed="1"/>
    <col min="4098" max="4106" width="13.42578125" style="2" customWidth="1" collapsed="1"/>
    <col min="4107" max="4351" width="11.42578125" style="2" collapsed="1"/>
    <col min="4352" max="4352" width="35.7109375" style="2" customWidth="1" collapsed="1"/>
    <col min="4353" max="4353" width="1.7109375" style="2" customWidth="1" collapsed="1"/>
    <col min="4354" max="4362" width="13.42578125" style="2" customWidth="1" collapsed="1"/>
    <col min="4363" max="4607" width="11.42578125" style="2" collapsed="1"/>
    <col min="4608" max="4608" width="35.7109375" style="2" customWidth="1" collapsed="1"/>
    <col min="4609" max="4609" width="1.7109375" style="2" customWidth="1" collapsed="1"/>
    <col min="4610" max="4618" width="13.42578125" style="2" customWidth="1" collapsed="1"/>
    <col min="4619" max="4863" width="11.42578125" style="2" collapsed="1"/>
    <col min="4864" max="4864" width="35.7109375" style="2" customWidth="1" collapsed="1"/>
    <col min="4865" max="4865" width="1.7109375" style="2" customWidth="1" collapsed="1"/>
    <col min="4866" max="4874" width="13.42578125" style="2" customWidth="1" collapsed="1"/>
    <col min="4875" max="5119" width="11.42578125" style="2" collapsed="1"/>
    <col min="5120" max="5120" width="35.7109375" style="2" customWidth="1" collapsed="1"/>
    <col min="5121" max="5121" width="1.7109375" style="2" customWidth="1" collapsed="1"/>
    <col min="5122" max="5130" width="13.42578125" style="2" customWidth="1" collapsed="1"/>
    <col min="5131" max="5375" width="11.42578125" style="2" collapsed="1"/>
    <col min="5376" max="5376" width="35.7109375" style="2" customWidth="1" collapsed="1"/>
    <col min="5377" max="5377" width="1.7109375" style="2" customWidth="1" collapsed="1"/>
    <col min="5378" max="5386" width="13.42578125" style="2" customWidth="1" collapsed="1"/>
    <col min="5387" max="5631" width="11.42578125" style="2" collapsed="1"/>
    <col min="5632" max="5632" width="35.7109375" style="2" customWidth="1" collapsed="1"/>
    <col min="5633" max="5633" width="1.7109375" style="2" customWidth="1" collapsed="1"/>
    <col min="5634" max="5642" width="13.42578125" style="2" customWidth="1" collapsed="1"/>
    <col min="5643" max="5887" width="11.42578125" style="2" collapsed="1"/>
    <col min="5888" max="5888" width="35.7109375" style="2" customWidth="1" collapsed="1"/>
    <col min="5889" max="5889" width="1.7109375" style="2" customWidth="1" collapsed="1"/>
    <col min="5890" max="5898" width="13.42578125" style="2" customWidth="1" collapsed="1"/>
    <col min="5899" max="6143" width="11.42578125" style="2" collapsed="1"/>
    <col min="6144" max="6144" width="35.7109375" style="2" customWidth="1" collapsed="1"/>
    <col min="6145" max="6145" width="1.7109375" style="2" customWidth="1" collapsed="1"/>
    <col min="6146" max="6154" width="13.42578125" style="2" customWidth="1" collapsed="1"/>
    <col min="6155" max="6399" width="11.42578125" style="2" collapsed="1"/>
    <col min="6400" max="6400" width="35.7109375" style="2" customWidth="1" collapsed="1"/>
    <col min="6401" max="6401" width="1.7109375" style="2" customWidth="1" collapsed="1"/>
    <col min="6402" max="6410" width="13.42578125" style="2" customWidth="1" collapsed="1"/>
    <col min="6411" max="6655" width="11.42578125" style="2" collapsed="1"/>
    <col min="6656" max="6656" width="35.7109375" style="2" customWidth="1" collapsed="1"/>
    <col min="6657" max="6657" width="1.7109375" style="2" customWidth="1" collapsed="1"/>
    <col min="6658" max="6666" width="13.42578125" style="2" customWidth="1" collapsed="1"/>
    <col min="6667" max="6911" width="11.42578125" style="2" collapsed="1"/>
    <col min="6912" max="6912" width="35.7109375" style="2" customWidth="1" collapsed="1"/>
    <col min="6913" max="6913" width="1.7109375" style="2" customWidth="1" collapsed="1"/>
    <col min="6914" max="6922" width="13.42578125" style="2" customWidth="1" collapsed="1"/>
    <col min="6923" max="7167" width="11.42578125" style="2" collapsed="1"/>
    <col min="7168" max="7168" width="35.7109375" style="2" customWidth="1" collapsed="1"/>
    <col min="7169" max="7169" width="1.7109375" style="2" customWidth="1" collapsed="1"/>
    <col min="7170" max="7178" width="13.42578125" style="2" customWidth="1" collapsed="1"/>
    <col min="7179" max="7423" width="11.42578125" style="2" collapsed="1"/>
    <col min="7424" max="7424" width="35.7109375" style="2" customWidth="1" collapsed="1"/>
    <col min="7425" max="7425" width="1.7109375" style="2" customWidth="1" collapsed="1"/>
    <col min="7426" max="7434" width="13.42578125" style="2" customWidth="1" collapsed="1"/>
    <col min="7435" max="7679" width="11.42578125" style="2" collapsed="1"/>
    <col min="7680" max="7680" width="35.7109375" style="2" customWidth="1" collapsed="1"/>
    <col min="7681" max="7681" width="1.7109375" style="2" customWidth="1" collapsed="1"/>
    <col min="7682" max="7690" width="13.42578125" style="2" customWidth="1" collapsed="1"/>
    <col min="7691" max="7935" width="11.42578125" style="2" collapsed="1"/>
    <col min="7936" max="7936" width="35.7109375" style="2" customWidth="1" collapsed="1"/>
    <col min="7937" max="7937" width="1.7109375" style="2" customWidth="1" collapsed="1"/>
    <col min="7938" max="7946" width="13.42578125" style="2" customWidth="1" collapsed="1"/>
    <col min="7947" max="8191" width="11.42578125" style="2" collapsed="1"/>
    <col min="8192" max="8192" width="35.7109375" style="2" customWidth="1" collapsed="1"/>
    <col min="8193" max="8193" width="1.7109375" style="2" customWidth="1" collapsed="1"/>
    <col min="8194" max="8202" width="13.42578125" style="2" customWidth="1" collapsed="1"/>
    <col min="8203" max="8447" width="11.42578125" style="2" collapsed="1"/>
    <col min="8448" max="8448" width="35.7109375" style="2" customWidth="1" collapsed="1"/>
    <col min="8449" max="8449" width="1.7109375" style="2" customWidth="1" collapsed="1"/>
    <col min="8450" max="8458" width="13.42578125" style="2" customWidth="1" collapsed="1"/>
    <col min="8459" max="8703" width="11.42578125" style="2" collapsed="1"/>
    <col min="8704" max="8704" width="35.7109375" style="2" customWidth="1" collapsed="1"/>
    <col min="8705" max="8705" width="1.7109375" style="2" customWidth="1" collapsed="1"/>
    <col min="8706" max="8714" width="13.42578125" style="2" customWidth="1" collapsed="1"/>
    <col min="8715" max="8959" width="11.42578125" style="2" collapsed="1"/>
    <col min="8960" max="8960" width="35.7109375" style="2" customWidth="1" collapsed="1"/>
    <col min="8961" max="8961" width="1.7109375" style="2" customWidth="1" collapsed="1"/>
    <col min="8962" max="8970" width="13.42578125" style="2" customWidth="1" collapsed="1"/>
    <col min="8971" max="9215" width="11.42578125" style="2" collapsed="1"/>
    <col min="9216" max="9216" width="35.7109375" style="2" customWidth="1" collapsed="1"/>
    <col min="9217" max="9217" width="1.7109375" style="2" customWidth="1" collapsed="1"/>
    <col min="9218" max="9226" width="13.42578125" style="2" customWidth="1" collapsed="1"/>
    <col min="9227" max="9471" width="11.42578125" style="2" collapsed="1"/>
    <col min="9472" max="9472" width="35.7109375" style="2" customWidth="1" collapsed="1"/>
    <col min="9473" max="9473" width="1.7109375" style="2" customWidth="1" collapsed="1"/>
    <col min="9474" max="9482" width="13.42578125" style="2" customWidth="1" collapsed="1"/>
    <col min="9483" max="9727" width="11.42578125" style="2" collapsed="1"/>
    <col min="9728" max="9728" width="35.7109375" style="2" customWidth="1" collapsed="1"/>
    <col min="9729" max="9729" width="1.7109375" style="2" customWidth="1" collapsed="1"/>
    <col min="9730" max="9738" width="13.42578125" style="2" customWidth="1" collapsed="1"/>
    <col min="9739" max="9983" width="11.42578125" style="2" collapsed="1"/>
    <col min="9984" max="9984" width="35.7109375" style="2" customWidth="1" collapsed="1"/>
    <col min="9985" max="9985" width="1.7109375" style="2" customWidth="1" collapsed="1"/>
    <col min="9986" max="9994" width="13.42578125" style="2" customWidth="1" collapsed="1"/>
    <col min="9995" max="10239" width="11.42578125" style="2" collapsed="1"/>
    <col min="10240" max="10240" width="35.7109375" style="2" customWidth="1" collapsed="1"/>
    <col min="10241" max="10241" width="1.7109375" style="2" customWidth="1" collapsed="1"/>
    <col min="10242" max="10250" width="13.42578125" style="2" customWidth="1" collapsed="1"/>
    <col min="10251" max="10495" width="11.42578125" style="2" collapsed="1"/>
    <col min="10496" max="10496" width="35.7109375" style="2" customWidth="1" collapsed="1"/>
    <col min="10497" max="10497" width="1.7109375" style="2" customWidth="1" collapsed="1"/>
    <col min="10498" max="10506" width="13.42578125" style="2" customWidth="1" collapsed="1"/>
    <col min="10507" max="10751" width="11.42578125" style="2" collapsed="1"/>
    <col min="10752" max="10752" width="35.7109375" style="2" customWidth="1" collapsed="1"/>
    <col min="10753" max="10753" width="1.7109375" style="2" customWidth="1" collapsed="1"/>
    <col min="10754" max="10762" width="13.42578125" style="2" customWidth="1" collapsed="1"/>
    <col min="10763" max="11007" width="11.42578125" style="2" collapsed="1"/>
    <col min="11008" max="11008" width="35.7109375" style="2" customWidth="1" collapsed="1"/>
    <col min="11009" max="11009" width="1.7109375" style="2" customWidth="1" collapsed="1"/>
    <col min="11010" max="11018" width="13.42578125" style="2" customWidth="1" collapsed="1"/>
    <col min="11019" max="11263" width="11.42578125" style="2" collapsed="1"/>
    <col min="11264" max="11264" width="35.7109375" style="2" customWidth="1" collapsed="1"/>
    <col min="11265" max="11265" width="1.7109375" style="2" customWidth="1" collapsed="1"/>
    <col min="11266" max="11274" width="13.42578125" style="2" customWidth="1" collapsed="1"/>
    <col min="11275" max="11519" width="11.42578125" style="2" collapsed="1"/>
    <col min="11520" max="11520" width="35.7109375" style="2" customWidth="1" collapsed="1"/>
    <col min="11521" max="11521" width="1.7109375" style="2" customWidth="1" collapsed="1"/>
    <col min="11522" max="11530" width="13.42578125" style="2" customWidth="1" collapsed="1"/>
    <col min="11531" max="11775" width="11.42578125" style="2" collapsed="1"/>
    <col min="11776" max="11776" width="35.7109375" style="2" customWidth="1" collapsed="1"/>
    <col min="11777" max="11777" width="1.7109375" style="2" customWidth="1" collapsed="1"/>
    <col min="11778" max="11786" width="13.42578125" style="2" customWidth="1" collapsed="1"/>
    <col min="11787" max="12031" width="11.42578125" style="2" collapsed="1"/>
    <col min="12032" max="12032" width="35.7109375" style="2" customWidth="1" collapsed="1"/>
    <col min="12033" max="12033" width="1.7109375" style="2" customWidth="1" collapsed="1"/>
    <col min="12034" max="12042" width="13.42578125" style="2" customWidth="1" collapsed="1"/>
    <col min="12043" max="12287" width="11.42578125" style="2" collapsed="1"/>
    <col min="12288" max="12288" width="35.7109375" style="2" customWidth="1" collapsed="1"/>
    <col min="12289" max="12289" width="1.7109375" style="2" customWidth="1" collapsed="1"/>
    <col min="12290" max="12298" width="13.42578125" style="2" customWidth="1" collapsed="1"/>
    <col min="12299" max="12543" width="11.42578125" style="2" collapsed="1"/>
    <col min="12544" max="12544" width="35.7109375" style="2" customWidth="1" collapsed="1"/>
    <col min="12545" max="12545" width="1.7109375" style="2" customWidth="1" collapsed="1"/>
    <col min="12546" max="12554" width="13.42578125" style="2" customWidth="1" collapsed="1"/>
    <col min="12555" max="12799" width="11.42578125" style="2" collapsed="1"/>
    <col min="12800" max="12800" width="35.7109375" style="2" customWidth="1" collapsed="1"/>
    <col min="12801" max="12801" width="1.7109375" style="2" customWidth="1" collapsed="1"/>
    <col min="12802" max="12810" width="13.42578125" style="2" customWidth="1" collapsed="1"/>
    <col min="12811" max="13055" width="11.42578125" style="2" collapsed="1"/>
    <col min="13056" max="13056" width="35.7109375" style="2" customWidth="1" collapsed="1"/>
    <col min="13057" max="13057" width="1.7109375" style="2" customWidth="1" collapsed="1"/>
    <col min="13058" max="13066" width="13.42578125" style="2" customWidth="1" collapsed="1"/>
    <col min="13067" max="13311" width="11.42578125" style="2" collapsed="1"/>
    <col min="13312" max="13312" width="35.7109375" style="2" customWidth="1" collapsed="1"/>
    <col min="13313" max="13313" width="1.7109375" style="2" customWidth="1" collapsed="1"/>
    <col min="13314" max="13322" width="13.42578125" style="2" customWidth="1" collapsed="1"/>
    <col min="13323" max="13567" width="11.42578125" style="2" collapsed="1"/>
    <col min="13568" max="13568" width="35.7109375" style="2" customWidth="1" collapsed="1"/>
    <col min="13569" max="13569" width="1.7109375" style="2" customWidth="1" collapsed="1"/>
    <col min="13570" max="13578" width="13.42578125" style="2" customWidth="1" collapsed="1"/>
    <col min="13579" max="13823" width="11.42578125" style="2" collapsed="1"/>
    <col min="13824" max="13824" width="35.7109375" style="2" customWidth="1" collapsed="1"/>
    <col min="13825" max="13825" width="1.7109375" style="2" customWidth="1" collapsed="1"/>
    <col min="13826" max="13834" width="13.42578125" style="2" customWidth="1" collapsed="1"/>
    <col min="13835" max="14079" width="11.42578125" style="2" collapsed="1"/>
    <col min="14080" max="14080" width="35.7109375" style="2" customWidth="1" collapsed="1"/>
    <col min="14081" max="14081" width="1.7109375" style="2" customWidth="1" collapsed="1"/>
    <col min="14082" max="14090" width="13.42578125" style="2" customWidth="1" collapsed="1"/>
    <col min="14091" max="14335" width="11.42578125" style="2" collapsed="1"/>
    <col min="14336" max="14336" width="35.7109375" style="2" customWidth="1" collapsed="1"/>
    <col min="14337" max="14337" width="1.7109375" style="2" customWidth="1" collapsed="1"/>
    <col min="14338" max="14346" width="13.42578125" style="2" customWidth="1" collapsed="1"/>
    <col min="14347" max="14591" width="11.42578125" style="2" collapsed="1"/>
    <col min="14592" max="14592" width="35.7109375" style="2" customWidth="1" collapsed="1"/>
    <col min="14593" max="14593" width="1.7109375" style="2" customWidth="1" collapsed="1"/>
    <col min="14594" max="14602" width="13.42578125" style="2" customWidth="1" collapsed="1"/>
    <col min="14603" max="14847" width="11.42578125" style="2" collapsed="1"/>
    <col min="14848" max="14848" width="35.7109375" style="2" customWidth="1" collapsed="1"/>
    <col min="14849" max="14849" width="1.7109375" style="2" customWidth="1" collapsed="1"/>
    <col min="14850" max="14858" width="13.42578125" style="2" customWidth="1" collapsed="1"/>
    <col min="14859" max="15103" width="11.42578125" style="2" collapsed="1"/>
    <col min="15104" max="15104" width="35.7109375" style="2" customWidth="1" collapsed="1"/>
    <col min="15105" max="15105" width="1.7109375" style="2" customWidth="1" collapsed="1"/>
    <col min="15106" max="15114" width="13.42578125" style="2" customWidth="1" collapsed="1"/>
    <col min="15115" max="15359" width="11.42578125" style="2" collapsed="1"/>
    <col min="15360" max="15360" width="35.7109375" style="2" customWidth="1" collapsed="1"/>
    <col min="15361" max="15361" width="1.7109375" style="2" customWidth="1" collapsed="1"/>
    <col min="15362" max="15370" width="13.42578125" style="2" customWidth="1" collapsed="1"/>
    <col min="15371" max="15615" width="11.42578125" style="2" collapsed="1"/>
    <col min="15616" max="15616" width="35.7109375" style="2" customWidth="1" collapsed="1"/>
    <col min="15617" max="15617" width="1.7109375" style="2" customWidth="1" collapsed="1"/>
    <col min="15618" max="15626" width="13.42578125" style="2" customWidth="1" collapsed="1"/>
    <col min="15627" max="15871" width="11.42578125" style="2" collapsed="1"/>
    <col min="15872" max="15872" width="35.7109375" style="2" customWidth="1" collapsed="1"/>
    <col min="15873" max="15873" width="1.7109375" style="2" customWidth="1" collapsed="1"/>
    <col min="15874" max="15882" width="13.42578125" style="2" customWidth="1" collapsed="1"/>
    <col min="15883" max="16127" width="11.42578125" style="2" collapsed="1"/>
    <col min="16128" max="16128" width="35.7109375" style="2" customWidth="1" collapsed="1"/>
    <col min="16129" max="16129" width="1.7109375" style="2" customWidth="1" collapsed="1"/>
    <col min="16130" max="16138" width="13.42578125" style="2" customWidth="1" collapsed="1"/>
    <col min="16139" max="16384" width="11.42578125" style="2" collapsed="1"/>
  </cols>
  <sheetData>
    <row r="1" spans="1:11" s="50" customFormat="1" ht="20.100000000000001" customHeight="1" x14ac:dyDescent="0.25">
      <c r="A1" s="1" t="s">
        <v>741</v>
      </c>
      <c r="B1" s="38"/>
      <c r="C1" s="38"/>
    </row>
    <row r="2" spans="1:11" s="50" customFormat="1" ht="20.100000000000001" customHeight="1" x14ac:dyDescent="0.25">
      <c r="A2" s="38" t="s">
        <v>819</v>
      </c>
      <c r="B2" s="38"/>
      <c r="C2" s="38"/>
    </row>
    <row r="3" spans="1:11" s="52" customFormat="1" ht="15" x14ac:dyDescent="0.2">
      <c r="A3" s="1"/>
      <c r="B3" s="1"/>
      <c r="C3" s="1"/>
    </row>
    <row r="4" spans="1:11" s="54" customFormat="1" x14ac:dyDescent="0.2">
      <c r="A4" s="1120" t="s">
        <v>5</v>
      </c>
      <c r="B4" s="3"/>
      <c r="C4" s="1123" t="s">
        <v>272</v>
      </c>
      <c r="D4" s="1126" t="s">
        <v>37</v>
      </c>
      <c r="E4" s="1126"/>
      <c r="F4" s="1126"/>
      <c r="G4" s="1126"/>
      <c r="H4" s="1126"/>
      <c r="I4" s="1126"/>
      <c r="J4" s="1115" t="s">
        <v>38</v>
      </c>
      <c r="K4" s="656"/>
    </row>
    <row r="5" spans="1:11" s="54" customFormat="1" ht="38.25" customHeight="1" x14ac:dyDescent="0.2">
      <c r="A5" s="1121"/>
      <c r="B5" s="4"/>
      <c r="C5" s="1124"/>
      <c r="D5" s="639" t="s">
        <v>22</v>
      </c>
      <c r="E5" s="48" t="s">
        <v>76</v>
      </c>
      <c r="F5" s="638" t="s">
        <v>77</v>
      </c>
      <c r="G5" s="638" t="s">
        <v>321</v>
      </c>
      <c r="H5" s="638" t="s">
        <v>78</v>
      </c>
      <c r="I5" s="638" t="s">
        <v>79</v>
      </c>
      <c r="J5" s="1116"/>
      <c r="K5" s="656"/>
    </row>
    <row r="6" spans="1:11" s="54" customFormat="1" x14ac:dyDescent="0.2">
      <c r="A6" s="1122"/>
      <c r="B6" s="5"/>
      <c r="C6" s="1117" t="s">
        <v>301</v>
      </c>
      <c r="D6" s="1118"/>
      <c r="E6" s="1118"/>
      <c r="F6" s="1118"/>
      <c r="G6" s="1118"/>
      <c r="H6" s="1118"/>
      <c r="I6" s="1118"/>
      <c r="J6" s="1119"/>
    </row>
    <row r="7" spans="1:11" s="54" customFormat="1" x14ac:dyDescent="0.2">
      <c r="A7" s="636"/>
      <c r="B7" s="60"/>
      <c r="C7" s="635"/>
      <c r="D7" s="635"/>
      <c r="E7" s="635"/>
      <c r="F7" s="635"/>
      <c r="G7" s="635"/>
      <c r="H7" s="635"/>
      <c r="I7" s="635"/>
      <c r="J7" s="660"/>
    </row>
    <row r="8" spans="1:11" s="6" customFormat="1" ht="25.5" customHeight="1" x14ac:dyDescent="0.2">
      <c r="A8" s="1158" t="s">
        <v>205</v>
      </c>
      <c r="B8" s="1159"/>
      <c r="C8" s="1159"/>
      <c r="D8" s="1159"/>
      <c r="E8" s="1159"/>
      <c r="F8" s="1159"/>
      <c r="G8" s="1159"/>
      <c r="H8" s="1159"/>
      <c r="I8" s="1159"/>
      <c r="J8" s="1159"/>
      <c r="K8" s="2"/>
    </row>
    <row r="9" spans="1:11" s="6" customFormat="1" ht="25.5" customHeight="1" x14ac:dyDescent="0.2">
      <c r="A9" s="1158"/>
      <c r="B9" s="1181"/>
      <c r="C9" s="1181"/>
      <c r="D9" s="1181"/>
      <c r="E9" s="1181"/>
      <c r="F9" s="1181"/>
      <c r="G9" s="1181"/>
      <c r="H9" s="1181"/>
      <c r="I9" s="1181"/>
      <c r="J9" s="1181"/>
      <c r="K9" s="2"/>
    </row>
    <row r="10" spans="1:11" s="17" customFormat="1" x14ac:dyDescent="0.2">
      <c r="A10" s="7" t="s">
        <v>53</v>
      </c>
      <c r="B10" s="39"/>
      <c r="C10" s="644"/>
      <c r="D10" s="643"/>
      <c r="E10" s="643"/>
      <c r="F10" s="643"/>
      <c r="G10" s="643"/>
      <c r="H10" s="643"/>
      <c r="I10" s="643"/>
      <c r="J10" s="643"/>
      <c r="K10" s="2"/>
    </row>
    <row r="11" spans="1:11" s="6" customFormat="1" x14ac:dyDescent="0.2">
      <c r="A11" s="10" t="s">
        <v>55</v>
      </c>
      <c r="B11" s="39"/>
      <c r="C11" s="642">
        <v>0.11437</v>
      </c>
      <c r="D11" s="634">
        <v>0</v>
      </c>
      <c r="E11" s="634">
        <v>0</v>
      </c>
      <c r="F11" s="634">
        <v>0</v>
      </c>
      <c r="G11" s="634">
        <v>0</v>
      </c>
      <c r="H11" s="634">
        <v>0</v>
      </c>
      <c r="I11" s="634">
        <v>0</v>
      </c>
      <c r="J11" s="634">
        <v>0.11437</v>
      </c>
      <c r="K11" s="2"/>
    </row>
    <row r="12" spans="1:11" s="6" customFormat="1" x14ac:dyDescent="0.2">
      <c r="A12" s="37" t="s">
        <v>58</v>
      </c>
      <c r="B12" s="39"/>
      <c r="C12" s="642">
        <v>0.11437</v>
      </c>
      <c r="D12" s="634">
        <v>0</v>
      </c>
      <c r="E12" s="634">
        <v>0</v>
      </c>
      <c r="F12" s="634">
        <v>0</v>
      </c>
      <c r="G12" s="634">
        <v>0</v>
      </c>
      <c r="H12" s="634">
        <v>0</v>
      </c>
      <c r="I12" s="634">
        <v>0</v>
      </c>
      <c r="J12" s="634">
        <v>0.11437</v>
      </c>
      <c r="K12" s="2"/>
    </row>
    <row r="13" spans="1:11" s="6" customFormat="1" x14ac:dyDescent="0.2">
      <c r="A13" s="37" t="s">
        <v>97</v>
      </c>
      <c r="B13" s="39"/>
      <c r="C13" s="642">
        <v>0</v>
      </c>
      <c r="D13" s="634">
        <v>0</v>
      </c>
      <c r="E13" s="634">
        <v>0</v>
      </c>
      <c r="F13" s="634">
        <v>0</v>
      </c>
      <c r="G13" s="634">
        <v>0</v>
      </c>
      <c r="H13" s="634">
        <v>0</v>
      </c>
      <c r="I13" s="634">
        <v>0</v>
      </c>
      <c r="J13" s="634">
        <v>0</v>
      </c>
      <c r="K13" s="2"/>
    </row>
    <row r="14" spans="1:11" s="6" customFormat="1" x14ac:dyDescent="0.2">
      <c r="A14" s="10" t="s">
        <v>56</v>
      </c>
      <c r="B14" s="39"/>
      <c r="C14" s="642">
        <v>0</v>
      </c>
      <c r="D14" s="634">
        <v>0</v>
      </c>
      <c r="E14" s="634">
        <v>0</v>
      </c>
      <c r="F14" s="634">
        <v>0</v>
      </c>
      <c r="G14" s="634">
        <v>0</v>
      </c>
      <c r="H14" s="634">
        <v>0</v>
      </c>
      <c r="I14" s="634">
        <v>0</v>
      </c>
      <c r="J14" s="634">
        <v>0</v>
      </c>
      <c r="K14" s="2"/>
    </row>
    <row r="15" spans="1:11" s="6" customFormat="1" x14ac:dyDescent="0.2">
      <c r="A15" s="10" t="s">
        <v>57</v>
      </c>
      <c r="B15" s="39"/>
      <c r="C15" s="642">
        <v>0</v>
      </c>
      <c r="D15" s="634">
        <v>0</v>
      </c>
      <c r="E15" s="634">
        <v>0</v>
      </c>
      <c r="F15" s="634">
        <v>0</v>
      </c>
      <c r="G15" s="634">
        <v>0</v>
      </c>
      <c r="H15" s="634">
        <v>0</v>
      </c>
      <c r="I15" s="634">
        <v>0</v>
      </c>
      <c r="J15" s="634">
        <v>0</v>
      </c>
      <c r="K15" s="2"/>
    </row>
    <row r="16" spans="1:11" s="6" customFormat="1" x14ac:dyDescent="0.2">
      <c r="A16" s="37" t="s">
        <v>58</v>
      </c>
      <c r="B16" s="39"/>
      <c r="C16" s="642">
        <v>0</v>
      </c>
      <c r="D16" s="634">
        <v>0</v>
      </c>
      <c r="E16" s="634">
        <v>0</v>
      </c>
      <c r="F16" s="634">
        <v>0</v>
      </c>
      <c r="G16" s="634">
        <v>0</v>
      </c>
      <c r="H16" s="634">
        <v>0</v>
      </c>
      <c r="I16" s="634">
        <v>0</v>
      </c>
      <c r="J16" s="634">
        <v>0</v>
      </c>
      <c r="K16" s="2"/>
    </row>
    <row r="17" spans="1:12" s="6" customFormat="1" x14ac:dyDescent="0.2">
      <c r="A17" s="37" t="s">
        <v>97</v>
      </c>
      <c r="B17" s="39"/>
      <c r="C17" s="642">
        <v>0</v>
      </c>
      <c r="D17" s="634">
        <v>0</v>
      </c>
      <c r="E17" s="634">
        <v>0</v>
      </c>
      <c r="F17" s="634">
        <v>0</v>
      </c>
      <c r="G17" s="634">
        <v>0</v>
      </c>
      <c r="H17" s="634">
        <v>0</v>
      </c>
      <c r="I17" s="634">
        <v>0</v>
      </c>
      <c r="J17" s="634">
        <v>0</v>
      </c>
      <c r="K17" s="2"/>
    </row>
    <row r="18" spans="1:12" s="17" customFormat="1" x14ac:dyDescent="0.2">
      <c r="A18" s="13" t="s">
        <v>14</v>
      </c>
      <c r="B18" s="39"/>
      <c r="C18" s="644">
        <v>0.11437</v>
      </c>
      <c r="D18" s="643">
        <v>0</v>
      </c>
      <c r="E18" s="643">
        <v>0</v>
      </c>
      <c r="F18" s="643">
        <v>0</v>
      </c>
      <c r="G18" s="643">
        <v>0</v>
      </c>
      <c r="H18" s="643">
        <v>0</v>
      </c>
      <c r="I18" s="643">
        <v>0</v>
      </c>
      <c r="J18" s="643">
        <v>0.11437</v>
      </c>
      <c r="K18" s="2"/>
    </row>
    <row r="19" spans="1:12" s="8" customFormat="1" x14ac:dyDescent="0.2">
      <c r="A19" s="7" t="s">
        <v>302</v>
      </c>
      <c r="B19" s="7"/>
      <c r="C19" s="644"/>
      <c r="D19" s="643"/>
      <c r="E19" s="643"/>
      <c r="F19" s="643"/>
      <c r="G19" s="643"/>
      <c r="H19" s="643"/>
      <c r="I19" s="643"/>
      <c r="J19" s="643"/>
      <c r="K19" s="9"/>
      <c r="L19" s="9"/>
    </row>
    <row r="20" spans="1:12" s="11" customFormat="1" x14ac:dyDescent="0.2">
      <c r="A20" s="10" t="s">
        <v>59</v>
      </c>
      <c r="B20" s="10"/>
      <c r="C20" s="642">
        <v>0</v>
      </c>
      <c r="D20" s="634">
        <v>0</v>
      </c>
      <c r="E20" s="634">
        <v>0</v>
      </c>
      <c r="F20" s="634">
        <v>0</v>
      </c>
      <c r="G20" s="634">
        <v>0</v>
      </c>
      <c r="H20" s="634">
        <v>0</v>
      </c>
      <c r="I20" s="634">
        <v>0</v>
      </c>
      <c r="J20" s="634">
        <v>0</v>
      </c>
      <c r="K20" s="9"/>
      <c r="L20" s="9"/>
    </row>
    <row r="21" spans="1:12" s="6" customFormat="1" x14ac:dyDescent="0.2">
      <c r="A21" s="37" t="s">
        <v>58</v>
      </c>
      <c r="B21" s="39"/>
      <c r="C21" s="642">
        <v>0</v>
      </c>
      <c r="D21" s="634">
        <v>0</v>
      </c>
      <c r="E21" s="634">
        <v>0</v>
      </c>
      <c r="F21" s="634">
        <v>0</v>
      </c>
      <c r="G21" s="634">
        <v>0</v>
      </c>
      <c r="H21" s="634">
        <v>0</v>
      </c>
      <c r="I21" s="634">
        <v>0</v>
      </c>
      <c r="J21" s="634">
        <v>0</v>
      </c>
      <c r="K21" s="2"/>
    </row>
    <row r="22" spans="1:12" s="6" customFormat="1" x14ac:dyDescent="0.2">
      <c r="A22" s="37" t="s">
        <v>97</v>
      </c>
      <c r="B22" s="39"/>
      <c r="C22" s="642">
        <v>0</v>
      </c>
      <c r="D22" s="634">
        <v>0</v>
      </c>
      <c r="E22" s="634">
        <v>0</v>
      </c>
      <c r="F22" s="634">
        <v>0</v>
      </c>
      <c r="G22" s="634">
        <v>0</v>
      </c>
      <c r="H22" s="634">
        <v>0</v>
      </c>
      <c r="I22" s="634">
        <v>0</v>
      </c>
      <c r="J22" s="634">
        <v>0</v>
      </c>
      <c r="K22" s="2"/>
    </row>
    <row r="23" spans="1:12" s="11" customFormat="1" x14ac:dyDescent="0.2">
      <c r="A23" s="10" t="s">
        <v>60</v>
      </c>
      <c r="B23" s="10"/>
      <c r="C23" s="642">
        <v>0</v>
      </c>
      <c r="D23" s="634">
        <v>0</v>
      </c>
      <c r="E23" s="634">
        <v>0</v>
      </c>
      <c r="F23" s="634">
        <v>0</v>
      </c>
      <c r="G23" s="634">
        <v>0</v>
      </c>
      <c r="H23" s="634">
        <v>0</v>
      </c>
      <c r="I23" s="634">
        <v>0</v>
      </c>
      <c r="J23" s="634">
        <v>0</v>
      </c>
      <c r="K23" s="9"/>
      <c r="L23" s="9"/>
    </row>
    <row r="24" spans="1:12" s="6" customFormat="1" x14ac:dyDescent="0.2">
      <c r="A24" s="37" t="s">
        <v>58</v>
      </c>
      <c r="B24" s="39"/>
      <c r="C24" s="642">
        <v>0</v>
      </c>
      <c r="D24" s="634">
        <v>0</v>
      </c>
      <c r="E24" s="634">
        <v>0</v>
      </c>
      <c r="F24" s="634">
        <v>0</v>
      </c>
      <c r="G24" s="634">
        <v>0</v>
      </c>
      <c r="H24" s="634">
        <v>0</v>
      </c>
      <c r="I24" s="634">
        <v>0</v>
      </c>
      <c r="J24" s="634">
        <v>0</v>
      </c>
      <c r="K24" s="2"/>
    </row>
    <row r="25" spans="1:12" s="6" customFormat="1" x14ac:dyDescent="0.2">
      <c r="A25" s="37" t="s">
        <v>97</v>
      </c>
      <c r="B25" s="39"/>
      <c r="C25" s="642">
        <v>0</v>
      </c>
      <c r="D25" s="634">
        <v>0</v>
      </c>
      <c r="E25" s="634">
        <v>0</v>
      </c>
      <c r="F25" s="634">
        <v>0</v>
      </c>
      <c r="G25" s="634">
        <v>0</v>
      </c>
      <c r="H25" s="634">
        <v>0</v>
      </c>
      <c r="I25" s="634">
        <v>0</v>
      </c>
      <c r="J25" s="634">
        <v>0</v>
      </c>
      <c r="K25" s="2"/>
    </row>
    <row r="26" spans="1:12" s="17" customFormat="1" x14ac:dyDescent="0.2">
      <c r="A26" s="13" t="s">
        <v>14</v>
      </c>
      <c r="B26" s="39"/>
      <c r="C26" s="644">
        <v>0</v>
      </c>
      <c r="D26" s="643">
        <v>0</v>
      </c>
      <c r="E26" s="643">
        <v>0</v>
      </c>
      <c r="F26" s="643">
        <v>0</v>
      </c>
      <c r="G26" s="643">
        <v>0</v>
      </c>
      <c r="H26" s="643">
        <v>0</v>
      </c>
      <c r="I26" s="643">
        <v>0</v>
      </c>
      <c r="J26" s="643">
        <v>0</v>
      </c>
      <c r="K26" s="2"/>
    </row>
    <row r="27" spans="1:12" s="8" customFormat="1" x14ac:dyDescent="0.2">
      <c r="A27" s="7" t="s">
        <v>61</v>
      </c>
      <c r="B27" s="7"/>
      <c r="C27" s="644"/>
      <c r="D27" s="643"/>
      <c r="E27" s="643"/>
      <c r="F27" s="643"/>
      <c r="G27" s="643"/>
      <c r="H27" s="643"/>
      <c r="I27" s="643"/>
      <c r="J27" s="643"/>
      <c r="K27" s="9"/>
      <c r="L27" s="9"/>
    </row>
    <row r="28" spans="1:12" s="6" customFormat="1" x14ac:dyDescent="0.2">
      <c r="A28" s="10" t="s">
        <v>55</v>
      </c>
      <c r="B28" s="39"/>
      <c r="C28" s="642">
        <v>432.22994999999997</v>
      </c>
      <c r="D28" s="634">
        <v>427.06387999999998</v>
      </c>
      <c r="E28" s="634">
        <v>427.06387999999998</v>
      </c>
      <c r="F28" s="634">
        <v>0</v>
      </c>
      <c r="G28" s="634">
        <v>0</v>
      </c>
      <c r="H28" s="634">
        <v>0</v>
      </c>
      <c r="I28" s="634">
        <v>0</v>
      </c>
      <c r="J28" s="634">
        <v>5.16608</v>
      </c>
      <c r="K28" s="2"/>
    </row>
    <row r="29" spans="1:12" s="6" customFormat="1" x14ac:dyDescent="0.2">
      <c r="A29" s="37" t="s">
        <v>58</v>
      </c>
      <c r="B29" s="39"/>
      <c r="C29" s="642">
        <v>432.22994999999997</v>
      </c>
      <c r="D29" s="634">
        <v>427.06387999999998</v>
      </c>
      <c r="E29" s="634">
        <v>427.06387999999998</v>
      </c>
      <c r="F29" s="634">
        <v>0</v>
      </c>
      <c r="G29" s="634">
        <v>0</v>
      </c>
      <c r="H29" s="634">
        <v>0</v>
      </c>
      <c r="I29" s="634">
        <v>0</v>
      </c>
      <c r="J29" s="634">
        <v>5.16608</v>
      </c>
      <c r="K29" s="2"/>
    </row>
    <row r="30" spans="1:12" s="6" customFormat="1" x14ac:dyDescent="0.2">
      <c r="A30" s="37" t="s">
        <v>97</v>
      </c>
      <c r="B30" s="39"/>
      <c r="C30" s="642">
        <v>0</v>
      </c>
      <c r="D30" s="634">
        <v>0</v>
      </c>
      <c r="E30" s="634">
        <v>0</v>
      </c>
      <c r="F30" s="634">
        <v>0</v>
      </c>
      <c r="G30" s="634">
        <v>0</v>
      </c>
      <c r="H30" s="634">
        <v>0</v>
      </c>
      <c r="I30" s="634">
        <v>0</v>
      </c>
      <c r="J30" s="634">
        <v>0</v>
      </c>
      <c r="K30" s="2"/>
    </row>
    <row r="31" spans="1:12" s="6" customFormat="1" x14ac:dyDescent="0.2">
      <c r="A31" s="10" t="s">
        <v>56</v>
      </c>
      <c r="B31" s="39"/>
      <c r="C31" s="642">
        <v>2.0394700000000001</v>
      </c>
      <c r="D31" s="634">
        <v>0</v>
      </c>
      <c r="E31" s="634">
        <v>0</v>
      </c>
      <c r="F31" s="634">
        <v>0</v>
      </c>
      <c r="G31" s="634">
        <v>0</v>
      </c>
      <c r="H31" s="634">
        <v>0</v>
      </c>
      <c r="I31" s="634">
        <v>0</v>
      </c>
      <c r="J31" s="634">
        <v>2.0394700000000001</v>
      </c>
      <c r="K31" s="2"/>
    </row>
    <row r="32" spans="1:12" s="6" customFormat="1" x14ac:dyDescent="0.2">
      <c r="A32" s="10" t="s">
        <v>57</v>
      </c>
      <c r="B32" s="39"/>
      <c r="C32" s="642">
        <v>0</v>
      </c>
      <c r="D32" s="634">
        <v>0</v>
      </c>
      <c r="E32" s="634">
        <v>0</v>
      </c>
      <c r="F32" s="634">
        <v>0</v>
      </c>
      <c r="G32" s="634">
        <v>0</v>
      </c>
      <c r="H32" s="634">
        <v>0</v>
      </c>
      <c r="I32" s="634">
        <v>0</v>
      </c>
      <c r="J32" s="634">
        <v>0</v>
      </c>
      <c r="K32" s="2"/>
    </row>
    <row r="33" spans="1:12" s="6" customFormat="1" x14ac:dyDescent="0.2">
      <c r="A33" s="37" t="s">
        <v>58</v>
      </c>
      <c r="B33" s="39"/>
      <c r="C33" s="642">
        <v>0</v>
      </c>
      <c r="D33" s="634">
        <v>0</v>
      </c>
      <c r="E33" s="634">
        <v>0</v>
      </c>
      <c r="F33" s="634">
        <v>0</v>
      </c>
      <c r="G33" s="634">
        <v>0</v>
      </c>
      <c r="H33" s="634">
        <v>0</v>
      </c>
      <c r="I33" s="634">
        <v>0</v>
      </c>
      <c r="J33" s="634">
        <v>0</v>
      </c>
      <c r="K33" s="2"/>
    </row>
    <row r="34" spans="1:12" s="6" customFormat="1" x14ac:dyDescent="0.2">
      <c r="A34" s="37" t="s">
        <v>97</v>
      </c>
      <c r="B34" s="39"/>
      <c r="C34" s="642">
        <v>0</v>
      </c>
      <c r="D34" s="634">
        <v>0</v>
      </c>
      <c r="E34" s="634">
        <v>0</v>
      </c>
      <c r="F34" s="634">
        <v>0</v>
      </c>
      <c r="G34" s="634">
        <v>0</v>
      </c>
      <c r="H34" s="634">
        <v>0</v>
      </c>
      <c r="I34" s="634">
        <v>0</v>
      </c>
      <c r="J34" s="634">
        <v>0</v>
      </c>
      <c r="K34" s="2"/>
    </row>
    <row r="35" spans="1:12" s="17" customFormat="1" x14ac:dyDescent="0.2">
      <c r="A35" s="13" t="s">
        <v>14</v>
      </c>
      <c r="B35" s="39"/>
      <c r="C35" s="644">
        <v>434.26942000000003</v>
      </c>
      <c r="D35" s="643">
        <v>427.06387999999998</v>
      </c>
      <c r="E35" s="643">
        <v>427.06387999999998</v>
      </c>
      <c r="F35" s="643">
        <v>0</v>
      </c>
      <c r="G35" s="643">
        <v>0</v>
      </c>
      <c r="H35" s="643">
        <v>0</v>
      </c>
      <c r="I35" s="643">
        <v>0</v>
      </c>
      <c r="J35" s="643">
        <v>7.2055499999999997</v>
      </c>
      <c r="K35" s="2"/>
    </row>
    <row r="36" spans="1:12" s="6" customFormat="1" x14ac:dyDescent="0.2">
      <c r="A36" s="13"/>
      <c r="B36" s="39"/>
      <c r="C36" s="642"/>
      <c r="D36" s="634"/>
      <c r="E36" s="634"/>
      <c r="F36" s="634"/>
      <c r="G36" s="634"/>
      <c r="H36" s="634"/>
      <c r="I36" s="634"/>
      <c r="J36" s="634"/>
      <c r="K36" s="2"/>
    </row>
    <row r="37" spans="1:12" s="8" customFormat="1" x14ac:dyDescent="0.2">
      <c r="A37" s="13" t="s">
        <v>272</v>
      </c>
      <c r="B37" s="12"/>
      <c r="C37" s="644">
        <v>434.38378999999998</v>
      </c>
      <c r="D37" s="643">
        <v>427.06387999999998</v>
      </c>
      <c r="E37" s="643">
        <v>427.06387999999998</v>
      </c>
      <c r="F37" s="643">
        <v>0</v>
      </c>
      <c r="G37" s="643">
        <v>0</v>
      </c>
      <c r="H37" s="643">
        <v>0</v>
      </c>
      <c r="I37" s="643">
        <v>0</v>
      </c>
      <c r="J37" s="643">
        <v>7.3199199999999998</v>
      </c>
      <c r="K37" s="9"/>
      <c r="L37" s="9"/>
    </row>
    <row r="38" spans="1:12" s="11" customFormat="1" x14ac:dyDescent="0.2">
      <c r="A38" s="13"/>
      <c r="B38" s="12"/>
      <c r="C38" s="14"/>
      <c r="D38" s="14"/>
      <c r="E38" s="14"/>
      <c r="F38" s="14"/>
      <c r="G38" s="14"/>
      <c r="H38" s="14"/>
      <c r="I38" s="14"/>
      <c r="J38" s="337"/>
      <c r="K38" s="9"/>
      <c r="L38" s="9"/>
    </row>
    <row r="39" spans="1:12" s="34" customFormat="1" ht="25.5" customHeight="1" x14ac:dyDescent="0.2">
      <c r="A39" s="1130" t="s">
        <v>138</v>
      </c>
      <c r="B39" s="1131"/>
      <c r="C39" s="1131"/>
      <c r="D39" s="1131"/>
      <c r="E39" s="1131"/>
      <c r="F39" s="1131"/>
      <c r="G39" s="1131"/>
      <c r="H39" s="1131"/>
      <c r="I39" s="1131"/>
      <c r="J39" s="1131"/>
      <c r="K39" s="9"/>
      <c r="L39" s="9"/>
    </row>
    <row r="40" spans="1:12" s="17" customFormat="1" ht="25.5" customHeight="1" x14ac:dyDescent="0.2">
      <c r="A40" s="7" t="s">
        <v>53</v>
      </c>
      <c r="B40" s="39"/>
      <c r="C40" s="644"/>
      <c r="D40" s="643"/>
      <c r="E40" s="643"/>
      <c r="F40" s="643"/>
      <c r="G40" s="643"/>
      <c r="H40" s="643"/>
      <c r="I40" s="643"/>
      <c r="J40" s="643"/>
      <c r="K40" s="2"/>
    </row>
    <row r="41" spans="1:12" s="6" customFormat="1" x14ac:dyDescent="0.2">
      <c r="A41" s="10" t="s">
        <v>62</v>
      </c>
      <c r="B41" s="39"/>
      <c r="C41" s="642">
        <v>10.889189999999999</v>
      </c>
      <c r="D41" s="634">
        <v>10.889189999999999</v>
      </c>
      <c r="E41" s="634">
        <v>0</v>
      </c>
      <c r="F41" s="634">
        <v>0</v>
      </c>
      <c r="G41" s="634">
        <v>0</v>
      </c>
      <c r="H41" s="634">
        <v>10.889189999999999</v>
      </c>
      <c r="I41" s="634">
        <v>0</v>
      </c>
      <c r="J41" s="634">
        <v>0</v>
      </c>
      <c r="K41" s="2"/>
    </row>
    <row r="42" spans="1:12" s="6" customFormat="1" x14ac:dyDescent="0.2">
      <c r="A42" s="10" t="s">
        <v>15</v>
      </c>
      <c r="B42" s="39"/>
      <c r="C42" s="642">
        <v>0</v>
      </c>
      <c r="D42" s="634">
        <v>0</v>
      </c>
      <c r="E42" s="634">
        <v>0</v>
      </c>
      <c r="F42" s="634">
        <v>0</v>
      </c>
      <c r="G42" s="634">
        <v>0</v>
      </c>
      <c r="H42" s="634">
        <v>0</v>
      </c>
      <c r="I42" s="634">
        <v>0</v>
      </c>
      <c r="J42" s="634">
        <v>0</v>
      </c>
      <c r="K42" s="2"/>
    </row>
    <row r="43" spans="1:12" s="6" customFormat="1" x14ac:dyDescent="0.2">
      <c r="A43" s="10" t="s">
        <v>16</v>
      </c>
      <c r="B43" s="39"/>
      <c r="C43" s="642">
        <v>0</v>
      </c>
      <c r="D43" s="634">
        <v>0</v>
      </c>
      <c r="E43" s="634">
        <v>0</v>
      </c>
      <c r="F43" s="634">
        <v>0</v>
      </c>
      <c r="G43" s="634">
        <v>0</v>
      </c>
      <c r="H43" s="634">
        <v>0</v>
      </c>
      <c r="I43" s="634">
        <v>0</v>
      </c>
      <c r="J43" s="634">
        <v>0</v>
      </c>
      <c r="K43" s="2"/>
    </row>
    <row r="44" spans="1:12" s="6" customFormat="1" x14ac:dyDescent="0.2">
      <c r="A44" s="10" t="s">
        <v>63</v>
      </c>
      <c r="B44" s="39"/>
      <c r="C44" s="642">
        <v>0</v>
      </c>
      <c r="D44" s="634">
        <v>0</v>
      </c>
      <c r="E44" s="634">
        <v>0</v>
      </c>
      <c r="F44" s="634">
        <v>0</v>
      </c>
      <c r="G44" s="634">
        <v>0</v>
      </c>
      <c r="H44" s="634">
        <v>0</v>
      </c>
      <c r="I44" s="634">
        <v>0</v>
      </c>
      <c r="J44" s="634">
        <v>0</v>
      </c>
      <c r="K44" s="2"/>
    </row>
    <row r="45" spans="1:12" s="6" customFormat="1" x14ac:dyDescent="0.2">
      <c r="A45" s="10" t="s">
        <v>740</v>
      </c>
      <c r="B45" s="39"/>
      <c r="C45" s="642">
        <v>9012.8975100000007</v>
      </c>
      <c r="D45" s="634">
        <v>1.1041799999999999</v>
      </c>
      <c r="E45" s="634">
        <v>0.43515999999999999</v>
      </c>
      <c r="F45" s="634">
        <v>0.66901999999999995</v>
      </c>
      <c r="G45" s="634">
        <v>0</v>
      </c>
      <c r="H45" s="634">
        <v>0</v>
      </c>
      <c r="I45" s="634">
        <v>0</v>
      </c>
      <c r="J45" s="634">
        <v>9011.7933400000002</v>
      </c>
      <c r="K45" s="2"/>
    </row>
    <row r="46" spans="1:12" s="6" customFormat="1" x14ac:dyDescent="0.2">
      <c r="A46" s="10" t="s">
        <v>64</v>
      </c>
      <c r="B46" s="39"/>
      <c r="C46" s="642"/>
      <c r="D46" s="634"/>
      <c r="E46" s="634"/>
      <c r="F46" s="634"/>
      <c r="G46" s="634"/>
      <c r="H46" s="634"/>
      <c r="I46" s="634"/>
      <c r="J46" s="634"/>
      <c r="K46" s="2"/>
    </row>
    <row r="47" spans="1:12" s="6" customFormat="1" x14ac:dyDescent="0.2">
      <c r="A47" s="10" t="s">
        <v>65</v>
      </c>
      <c r="B47" s="39"/>
      <c r="C47" s="642">
        <v>124.26845</v>
      </c>
      <c r="D47" s="634">
        <v>87.84545</v>
      </c>
      <c r="E47" s="634">
        <v>87.140450000000001</v>
      </c>
      <c r="F47" s="634">
        <v>0</v>
      </c>
      <c r="G47" s="762">
        <v>0.70499999999999996</v>
      </c>
      <c r="H47" s="634">
        <v>0</v>
      </c>
      <c r="I47" s="634">
        <v>0</v>
      </c>
      <c r="J47" s="634">
        <v>36.423000000000002</v>
      </c>
      <c r="K47" s="2"/>
    </row>
    <row r="48" spans="1:12" s="6" customFormat="1" x14ac:dyDescent="0.2">
      <c r="A48" s="10" t="s">
        <v>66</v>
      </c>
      <c r="B48" s="39"/>
      <c r="C48" s="642"/>
      <c r="D48" s="634"/>
      <c r="E48" s="634"/>
      <c r="F48" s="634"/>
      <c r="G48" s="634"/>
      <c r="H48" s="634"/>
      <c r="I48" s="634"/>
      <c r="J48" s="634"/>
      <c r="K48" s="2"/>
    </row>
    <row r="49" spans="1:11" s="6" customFormat="1" x14ac:dyDescent="0.2">
      <c r="A49" s="10" t="s">
        <v>67</v>
      </c>
      <c r="B49" s="39"/>
      <c r="C49" s="642">
        <v>1.5444199999999999</v>
      </c>
      <c r="D49" s="634">
        <v>1.5444199999999999</v>
      </c>
      <c r="E49" s="634">
        <v>1.5444199999999999</v>
      </c>
      <c r="F49" s="634">
        <v>0</v>
      </c>
      <c r="G49" s="634">
        <v>0</v>
      </c>
      <c r="H49" s="634">
        <v>0</v>
      </c>
      <c r="I49" s="634">
        <v>0</v>
      </c>
      <c r="J49" s="634">
        <v>0</v>
      </c>
      <c r="K49" s="2"/>
    </row>
    <row r="50" spans="1:11" s="17" customFormat="1" x14ac:dyDescent="0.2">
      <c r="A50" s="13" t="s">
        <v>14</v>
      </c>
      <c r="B50" s="39"/>
      <c r="C50" s="644">
        <v>9149.5995800000001</v>
      </c>
      <c r="D50" s="643">
        <v>101.38324</v>
      </c>
      <c r="E50" s="643">
        <v>89.12003</v>
      </c>
      <c r="F50" s="643">
        <v>0.66901999999999995</v>
      </c>
      <c r="G50" s="763">
        <v>0.70499999999999996</v>
      </c>
      <c r="H50" s="643">
        <v>10.889189999999999</v>
      </c>
      <c r="I50" s="643">
        <v>0</v>
      </c>
      <c r="J50" s="643">
        <v>9048.2163400000009</v>
      </c>
      <c r="K50" s="2"/>
    </row>
    <row r="51" spans="1:11" s="17" customFormat="1" ht="22.5" customHeight="1" x14ac:dyDescent="0.2">
      <c r="A51" s="10" t="s">
        <v>835</v>
      </c>
      <c r="B51" s="39"/>
      <c r="C51" s="775"/>
      <c r="D51" s="774"/>
      <c r="E51" s="774"/>
      <c r="F51" s="774"/>
      <c r="G51" s="774"/>
      <c r="H51" s="774"/>
      <c r="I51" s="774"/>
      <c r="J51" s="774"/>
      <c r="K51" s="2"/>
    </row>
    <row r="52" spans="1:11" s="17" customFormat="1" ht="12.75" customHeight="1" x14ac:dyDescent="0.2">
      <c r="A52" s="10" t="s">
        <v>836</v>
      </c>
      <c r="B52" s="39"/>
      <c r="C52" s="775">
        <v>9048.2163400000009</v>
      </c>
      <c r="D52" s="774">
        <v>0</v>
      </c>
      <c r="E52" s="774">
        <v>0</v>
      </c>
      <c r="F52" s="774">
        <v>0</v>
      </c>
      <c r="G52" s="774">
        <v>0</v>
      </c>
      <c r="H52" s="774">
        <v>0</v>
      </c>
      <c r="I52" s="774">
        <v>0</v>
      </c>
      <c r="J52" s="774">
        <v>9048.2163400000009</v>
      </c>
      <c r="K52" s="2"/>
    </row>
    <row r="53" spans="1:11" s="17" customFormat="1" ht="25.5" customHeight="1" x14ac:dyDescent="0.2">
      <c r="A53" s="7" t="s">
        <v>61</v>
      </c>
      <c r="B53" s="39"/>
      <c r="C53" s="644"/>
      <c r="D53" s="643"/>
      <c r="E53" s="643"/>
      <c r="F53" s="643"/>
      <c r="G53" s="643"/>
      <c r="H53" s="643"/>
      <c r="I53" s="643"/>
      <c r="J53" s="643"/>
      <c r="K53" s="2"/>
    </row>
    <row r="54" spans="1:11" s="6" customFormat="1" x14ac:dyDescent="0.2">
      <c r="A54" s="10" t="s">
        <v>62</v>
      </c>
      <c r="B54" s="39"/>
      <c r="C54" s="642">
        <v>0</v>
      </c>
      <c r="D54" s="634">
        <v>0</v>
      </c>
      <c r="E54" s="634">
        <v>0</v>
      </c>
      <c r="F54" s="634">
        <v>0</v>
      </c>
      <c r="G54" s="634">
        <v>0</v>
      </c>
      <c r="H54" s="634">
        <v>0</v>
      </c>
      <c r="I54" s="634">
        <v>0</v>
      </c>
      <c r="J54" s="634">
        <v>0</v>
      </c>
      <c r="K54" s="2"/>
    </row>
    <row r="55" spans="1:11" s="6" customFormat="1" x14ac:dyDescent="0.2">
      <c r="A55" s="10" t="s">
        <v>15</v>
      </c>
      <c r="B55" s="39"/>
      <c r="C55" s="642">
        <v>0.32578000000000001</v>
      </c>
      <c r="D55" s="634">
        <v>0.32578000000000001</v>
      </c>
      <c r="E55" s="634">
        <v>0</v>
      </c>
      <c r="F55" s="634">
        <v>0</v>
      </c>
      <c r="G55" s="762">
        <v>0.32578000000000001</v>
      </c>
      <c r="H55" s="634">
        <v>0</v>
      </c>
      <c r="I55" s="634">
        <v>0</v>
      </c>
      <c r="J55" s="634">
        <v>0</v>
      </c>
      <c r="K55" s="2"/>
    </row>
    <row r="56" spans="1:11" s="6" customFormat="1" x14ac:dyDescent="0.2">
      <c r="A56" s="10" t="s">
        <v>16</v>
      </c>
      <c r="B56" s="39"/>
      <c r="C56" s="642">
        <v>0</v>
      </c>
      <c r="D56" s="634">
        <v>0</v>
      </c>
      <c r="E56" s="634">
        <v>0</v>
      </c>
      <c r="F56" s="634">
        <v>0</v>
      </c>
      <c r="G56" s="634">
        <v>0</v>
      </c>
      <c r="H56" s="634">
        <v>0</v>
      </c>
      <c r="I56" s="634">
        <v>0</v>
      </c>
      <c r="J56" s="634">
        <v>0</v>
      </c>
      <c r="K56" s="2"/>
    </row>
    <row r="57" spans="1:11" s="6" customFormat="1" x14ac:dyDescent="0.2">
      <c r="A57" s="10" t="s">
        <v>63</v>
      </c>
      <c r="B57" s="39"/>
      <c r="C57" s="642">
        <v>0</v>
      </c>
      <c r="D57" s="634">
        <v>0</v>
      </c>
      <c r="E57" s="634">
        <v>0</v>
      </c>
      <c r="F57" s="634">
        <v>0</v>
      </c>
      <c r="G57" s="634">
        <v>0</v>
      </c>
      <c r="H57" s="634">
        <v>0</v>
      </c>
      <c r="I57" s="634">
        <v>0</v>
      </c>
      <c r="J57" s="634">
        <v>0</v>
      </c>
      <c r="K57" s="2"/>
    </row>
    <row r="58" spans="1:11" s="6" customFormat="1" x14ac:dyDescent="0.2">
      <c r="A58" s="10" t="s">
        <v>740</v>
      </c>
      <c r="B58" s="39"/>
      <c r="C58" s="642">
        <v>155.22952000000001</v>
      </c>
      <c r="D58" s="634">
        <v>2.07402</v>
      </c>
      <c r="E58" s="634">
        <v>0</v>
      </c>
      <c r="F58" s="634">
        <v>0</v>
      </c>
      <c r="G58" s="762">
        <v>2.07402</v>
      </c>
      <c r="H58" s="634">
        <v>0</v>
      </c>
      <c r="I58" s="634">
        <v>0</v>
      </c>
      <c r="J58" s="634">
        <v>153.15548999999999</v>
      </c>
      <c r="K58" s="2"/>
    </row>
    <row r="59" spans="1:11" s="6" customFormat="1" x14ac:dyDescent="0.2">
      <c r="A59" s="10" t="s">
        <v>64</v>
      </c>
      <c r="B59" s="39"/>
      <c r="C59" s="642"/>
      <c r="D59" s="634"/>
      <c r="E59" s="634"/>
      <c r="F59" s="634"/>
      <c r="G59" s="634"/>
      <c r="H59" s="634"/>
      <c r="I59" s="634"/>
      <c r="J59" s="634"/>
      <c r="K59" s="2"/>
    </row>
    <row r="60" spans="1:11" s="6" customFormat="1" x14ac:dyDescent="0.2">
      <c r="A60" s="10" t="s">
        <v>65</v>
      </c>
      <c r="B60" s="39"/>
      <c r="C60" s="642">
        <v>26.7195</v>
      </c>
      <c r="D60" s="634">
        <v>0</v>
      </c>
      <c r="E60" s="634">
        <v>0</v>
      </c>
      <c r="F60" s="634">
        <v>0</v>
      </c>
      <c r="G60" s="634">
        <v>0</v>
      </c>
      <c r="H60" s="634">
        <v>0</v>
      </c>
      <c r="I60" s="634">
        <v>0</v>
      </c>
      <c r="J60" s="634">
        <v>26.7195</v>
      </c>
      <c r="K60" s="2"/>
    </row>
    <row r="61" spans="1:11" s="6" customFormat="1" x14ac:dyDescent="0.2">
      <c r="A61" s="10" t="s">
        <v>66</v>
      </c>
      <c r="B61" s="39"/>
      <c r="C61" s="642"/>
      <c r="D61" s="634"/>
      <c r="E61" s="634"/>
      <c r="F61" s="634"/>
      <c r="G61" s="634"/>
      <c r="H61" s="634"/>
      <c r="I61" s="634"/>
      <c r="J61" s="634"/>
      <c r="K61" s="2"/>
    </row>
    <row r="62" spans="1:11" s="6" customFormat="1" x14ac:dyDescent="0.2">
      <c r="A62" s="10" t="s">
        <v>67</v>
      </c>
      <c r="B62" s="39"/>
      <c r="C62" s="642">
        <v>97.81156</v>
      </c>
      <c r="D62" s="634">
        <v>96.206659999999999</v>
      </c>
      <c r="E62" s="634">
        <v>96.206659999999999</v>
      </c>
      <c r="F62" s="634">
        <v>0</v>
      </c>
      <c r="G62" s="634">
        <v>0</v>
      </c>
      <c r="H62" s="634">
        <v>0</v>
      </c>
      <c r="I62" s="634">
        <v>0</v>
      </c>
      <c r="J62" s="634">
        <v>1.6049</v>
      </c>
      <c r="K62" s="2"/>
    </row>
    <row r="63" spans="1:11" s="17" customFormat="1" x14ac:dyDescent="0.2">
      <c r="A63" s="13" t="s">
        <v>14</v>
      </c>
      <c r="B63" s="39"/>
      <c r="C63" s="644">
        <v>280.08636000000001</v>
      </c>
      <c r="D63" s="643">
        <v>98.606459999999998</v>
      </c>
      <c r="E63" s="643">
        <v>96.206659999999999</v>
      </c>
      <c r="F63" s="643">
        <v>0</v>
      </c>
      <c r="G63" s="763">
        <v>2.3997999999999999</v>
      </c>
      <c r="H63" s="643">
        <v>0</v>
      </c>
      <c r="I63" s="643">
        <v>0</v>
      </c>
      <c r="J63" s="643">
        <v>181.47989999999999</v>
      </c>
      <c r="K63" s="2"/>
    </row>
    <row r="64" spans="1:11" s="6" customFormat="1" x14ac:dyDescent="0.2">
      <c r="A64" s="13"/>
      <c r="B64" s="39"/>
      <c r="C64" s="642"/>
      <c r="D64" s="634"/>
      <c r="E64" s="634"/>
      <c r="F64" s="634"/>
      <c r="G64" s="762"/>
      <c r="H64" s="634"/>
      <c r="I64" s="634"/>
      <c r="J64" s="634"/>
      <c r="K64" s="2"/>
    </row>
    <row r="65" spans="1:13" s="8" customFormat="1" x14ac:dyDescent="0.2">
      <c r="A65" s="13" t="s">
        <v>272</v>
      </c>
      <c r="B65" s="12"/>
      <c r="C65" s="644">
        <v>9429.6859299999996</v>
      </c>
      <c r="D65" s="643">
        <v>199.9897</v>
      </c>
      <c r="E65" s="643">
        <v>185.32669000000001</v>
      </c>
      <c r="F65" s="643">
        <v>0.66901999999999995</v>
      </c>
      <c r="G65" s="763">
        <v>3.1048</v>
      </c>
      <c r="H65" s="643">
        <v>10.889189999999999</v>
      </c>
      <c r="I65" s="643">
        <v>0</v>
      </c>
      <c r="J65" s="643">
        <v>9229.6962299999996</v>
      </c>
      <c r="K65" s="9"/>
      <c r="L65" s="9"/>
    </row>
    <row r="66" spans="1:13" s="11" customFormat="1" ht="25.5" customHeight="1" x14ac:dyDescent="0.2">
      <c r="A66" s="13"/>
      <c r="B66" s="12"/>
      <c r="C66" s="14"/>
      <c r="D66" s="14"/>
      <c r="E66" s="14"/>
      <c r="F66" s="14"/>
      <c r="G66" s="14"/>
      <c r="H66" s="14"/>
      <c r="I66" s="14"/>
      <c r="J66" s="337"/>
      <c r="K66" s="9"/>
      <c r="L66" s="9"/>
    </row>
    <row r="67" spans="1:13" s="17" customFormat="1" ht="25.5" customHeight="1" x14ac:dyDescent="0.2">
      <c r="A67" s="1130" t="s">
        <v>920</v>
      </c>
      <c r="B67" s="1131"/>
      <c r="C67" s="1131">
        <v>0</v>
      </c>
      <c r="D67" s="1131">
        <v>0</v>
      </c>
      <c r="E67" s="1131">
        <v>0</v>
      </c>
      <c r="F67" s="1131">
        <v>0</v>
      </c>
      <c r="G67" s="1131">
        <v>0</v>
      </c>
      <c r="H67" s="1131">
        <v>0</v>
      </c>
      <c r="I67" s="1131">
        <v>0</v>
      </c>
      <c r="J67" s="1131">
        <v>0</v>
      </c>
      <c r="K67" s="9"/>
      <c r="L67" s="9"/>
    </row>
    <row r="68" spans="1:13" s="17" customFormat="1" x14ac:dyDescent="0.2">
      <c r="A68" s="1130"/>
      <c r="B68" s="1131"/>
      <c r="C68" s="1131"/>
      <c r="D68" s="1131"/>
      <c r="E68" s="1131"/>
      <c r="F68" s="1131"/>
      <c r="G68" s="1131"/>
      <c r="H68" s="1131"/>
      <c r="I68" s="1131"/>
      <c r="J68" s="1131"/>
      <c r="K68" s="9"/>
      <c r="L68" s="9"/>
    </row>
    <row r="69" spans="1:13" s="21" customFormat="1" x14ac:dyDescent="0.2">
      <c r="A69" s="57" t="s">
        <v>42</v>
      </c>
      <c r="B69" s="19"/>
      <c r="C69" s="634"/>
      <c r="D69" s="634"/>
      <c r="E69" s="634"/>
      <c r="F69" s="634"/>
      <c r="G69" s="634"/>
      <c r="H69" s="634"/>
      <c r="I69" s="634"/>
      <c r="J69" s="634"/>
      <c r="K69" s="9"/>
      <c r="L69" s="9"/>
      <c r="M69" s="720"/>
    </row>
    <row r="70" spans="1:13" s="21" customFormat="1" x14ac:dyDescent="0.2">
      <c r="A70" s="57" t="s">
        <v>43</v>
      </c>
      <c r="B70" s="19"/>
      <c r="C70" s="634">
        <v>26966.444820000001</v>
      </c>
      <c r="D70" s="634">
        <v>26447.866429999998</v>
      </c>
      <c r="E70" s="634">
        <v>23771.414809999998</v>
      </c>
      <c r="F70" s="634">
        <v>938.82700999999997</v>
      </c>
      <c r="G70" s="634">
        <v>1218.2237299999999</v>
      </c>
      <c r="H70" s="634">
        <v>517.05109000000004</v>
      </c>
      <c r="I70" s="634">
        <v>0</v>
      </c>
      <c r="J70" s="634">
        <v>518.57839000000001</v>
      </c>
      <c r="K70" s="9"/>
      <c r="L70" s="9"/>
    </row>
    <row r="71" spans="1:13" s="21" customFormat="1" x14ac:dyDescent="0.2">
      <c r="A71" s="57" t="s">
        <v>17</v>
      </c>
      <c r="B71" s="19"/>
      <c r="C71" s="634">
        <v>55.793390000000002</v>
      </c>
      <c r="D71" s="634">
        <v>7.5117799999999999</v>
      </c>
      <c r="E71" s="634">
        <v>7.4440999999999997</v>
      </c>
      <c r="F71" s="634">
        <v>0</v>
      </c>
      <c r="G71" s="634">
        <v>0</v>
      </c>
      <c r="H71" s="634">
        <v>6.7680000000000004E-2</v>
      </c>
      <c r="I71" s="634">
        <v>0</v>
      </c>
      <c r="J71" s="634">
        <v>48.281619999999997</v>
      </c>
      <c r="K71" s="9"/>
      <c r="L71" s="9"/>
    </row>
    <row r="72" spans="1:13" s="11" customFormat="1" x14ac:dyDescent="0.2">
      <c r="A72" s="57" t="s">
        <v>232</v>
      </c>
      <c r="B72" s="19"/>
      <c r="C72" s="634">
        <v>42.888649999999998</v>
      </c>
      <c r="D72" s="634">
        <v>1.2321899999999999</v>
      </c>
      <c r="E72" s="634">
        <v>1.2321899999999999</v>
      </c>
      <c r="F72" s="634">
        <v>0</v>
      </c>
      <c r="G72" s="634">
        <v>0</v>
      </c>
      <c r="H72" s="634">
        <v>0</v>
      </c>
      <c r="I72" s="634">
        <v>0</v>
      </c>
      <c r="J72" s="634">
        <v>41.656460000000003</v>
      </c>
      <c r="K72" s="9"/>
      <c r="L72" s="9"/>
    </row>
    <row r="73" spans="1:13" s="11" customFormat="1" x14ac:dyDescent="0.2">
      <c r="A73" s="57" t="s">
        <v>233</v>
      </c>
      <c r="B73" s="19"/>
      <c r="C73" s="634">
        <v>0</v>
      </c>
      <c r="D73" s="634">
        <v>0</v>
      </c>
      <c r="E73" s="634">
        <v>0</v>
      </c>
      <c r="F73" s="634">
        <v>0</v>
      </c>
      <c r="G73" s="634">
        <v>0</v>
      </c>
      <c r="H73" s="634">
        <v>0</v>
      </c>
      <c r="I73" s="634">
        <v>0</v>
      </c>
      <c r="J73" s="634">
        <v>0</v>
      </c>
      <c r="K73" s="9"/>
      <c r="L73" s="9"/>
    </row>
    <row r="74" spans="1:13" s="11" customFormat="1" x14ac:dyDescent="0.2">
      <c r="A74" s="57" t="s">
        <v>234</v>
      </c>
      <c r="B74" s="12"/>
      <c r="C74" s="642">
        <v>12.90475</v>
      </c>
      <c r="D74" s="634">
        <v>6.2795899999999998</v>
      </c>
      <c r="E74" s="634">
        <v>6.2119099999999996</v>
      </c>
      <c r="F74" s="634">
        <v>0</v>
      </c>
      <c r="G74" s="634">
        <v>0</v>
      </c>
      <c r="H74" s="634">
        <v>6.7680000000000004E-2</v>
      </c>
      <c r="I74" s="634">
        <v>0</v>
      </c>
      <c r="J74" s="634">
        <v>6.6251600000000002</v>
      </c>
      <c r="K74" s="9"/>
      <c r="L74" s="9"/>
    </row>
    <row r="75" spans="1:13" s="6" customFormat="1" x14ac:dyDescent="0.2">
      <c r="A75" s="57" t="s">
        <v>190</v>
      </c>
      <c r="B75" s="657"/>
      <c r="C75" s="642">
        <v>29.8994</v>
      </c>
      <c r="D75" s="634">
        <v>20.0794</v>
      </c>
      <c r="E75" s="634">
        <v>3.0338400000000001</v>
      </c>
      <c r="F75" s="634">
        <v>0</v>
      </c>
      <c r="G75" s="762">
        <v>17.024999999999999</v>
      </c>
      <c r="H75" s="634">
        <v>2.0559999999999998E-2</v>
      </c>
      <c r="I75" s="634">
        <v>0</v>
      </c>
      <c r="J75" s="634">
        <v>9.82</v>
      </c>
      <c r="K75" s="23"/>
    </row>
    <row r="76" spans="1:13" s="6" customFormat="1" ht="12.75" customHeight="1" x14ac:dyDescent="0.2">
      <c r="A76" s="1130"/>
      <c r="B76" s="1131"/>
      <c r="C76" s="1131"/>
      <c r="D76" s="1131"/>
      <c r="E76" s="1131"/>
      <c r="F76" s="1131"/>
      <c r="G76" s="1131"/>
      <c r="H76" s="1131"/>
      <c r="I76" s="1131"/>
      <c r="J76" s="1131"/>
      <c r="K76" s="23"/>
    </row>
    <row r="77" spans="1:13" s="21" customFormat="1" x14ac:dyDescent="0.2">
      <c r="A77" s="24"/>
      <c r="B77" s="59"/>
      <c r="C77" s="634"/>
      <c r="D77" s="634"/>
      <c r="E77" s="634"/>
      <c r="F77" s="634"/>
      <c r="G77" s="634"/>
      <c r="H77" s="634"/>
      <c r="I77" s="634"/>
      <c r="J77" s="634"/>
      <c r="K77" s="25"/>
    </row>
    <row r="78" spans="1:13" s="21" customFormat="1" ht="12.75" customHeight="1" x14ac:dyDescent="0.2">
      <c r="A78" s="24"/>
      <c r="B78" s="59"/>
      <c r="C78" s="634"/>
      <c r="D78" s="634"/>
      <c r="E78" s="634"/>
      <c r="F78" s="634"/>
      <c r="G78" s="634"/>
      <c r="H78" s="634"/>
      <c r="I78" s="634"/>
      <c r="J78" s="634"/>
      <c r="K78" s="25"/>
    </row>
    <row r="79" spans="1:13" s="21" customFormat="1" ht="12.75" customHeight="1" x14ac:dyDescent="0.2">
      <c r="A79" s="13"/>
      <c r="B79" s="26"/>
      <c r="C79" s="634"/>
      <c r="D79" s="634"/>
      <c r="E79" s="634"/>
      <c r="F79" s="634"/>
      <c r="G79" s="634"/>
      <c r="H79" s="634"/>
      <c r="I79" s="634"/>
      <c r="J79" s="634"/>
      <c r="K79" s="23"/>
    </row>
    <row r="80" spans="1:13" s="28" customFormat="1" ht="12.75" customHeight="1" x14ac:dyDescent="0.2">
      <c r="A80" s="640" t="s">
        <v>40</v>
      </c>
      <c r="D80" s="29"/>
      <c r="I80" s="30"/>
      <c r="K80" s="35"/>
    </row>
    <row r="81" spans="1:11" s="28" customFormat="1" ht="12.75" customHeight="1" x14ac:dyDescent="0.2">
      <c r="A81" s="1007" t="s">
        <v>924</v>
      </c>
      <c r="B81" s="1006"/>
      <c r="C81" s="1006"/>
      <c r="D81" s="1006"/>
      <c r="E81" s="1006"/>
      <c r="I81" s="30"/>
      <c r="K81" s="35"/>
    </row>
    <row r="82" spans="1:11" s="348" customFormat="1" ht="12.75" customHeight="1" x14ac:dyDescent="0.2">
      <c r="A82" s="1250"/>
      <c r="B82" s="1211"/>
      <c r="C82" s="1211"/>
      <c r="D82" s="1211"/>
      <c r="E82" s="1211"/>
      <c r="F82" s="651"/>
      <c r="G82" s="651"/>
      <c r="H82" s="651"/>
      <c r="I82" s="651"/>
      <c r="J82" s="651"/>
      <c r="K82" s="651"/>
    </row>
    <row r="83" spans="1:11" ht="12.75" customHeight="1" x14ac:dyDescent="0.2">
      <c r="C83" s="32"/>
      <c r="D83" s="32"/>
      <c r="E83" s="32"/>
      <c r="F83" s="32"/>
      <c r="G83" s="32"/>
      <c r="H83" s="32"/>
      <c r="I83" s="32"/>
    </row>
    <row r="84" spans="1:11" ht="12.75" customHeight="1" x14ac:dyDescent="0.2">
      <c r="C84" s="32"/>
      <c r="D84" s="32"/>
      <c r="E84" s="32"/>
      <c r="F84" s="32"/>
      <c r="G84" s="32"/>
      <c r="H84" s="32"/>
      <c r="I84" s="32"/>
    </row>
    <row r="86" spans="1:11" x14ac:dyDescent="0.2">
      <c r="A86" s="1112"/>
      <c r="B86" s="1112"/>
      <c r="C86" s="1112"/>
      <c r="D86" s="652"/>
    </row>
    <row r="87" spans="1:11" x14ac:dyDescent="0.2">
      <c r="C87" s="32"/>
      <c r="D87" s="32"/>
      <c r="E87" s="32"/>
      <c r="F87" s="32"/>
      <c r="G87" s="32"/>
      <c r="H87" s="32"/>
    </row>
    <row r="88" spans="1:11" x14ac:dyDescent="0.2">
      <c r="C88" s="32"/>
      <c r="D88" s="32"/>
      <c r="E88" s="32"/>
      <c r="F88" s="32"/>
      <c r="G88" s="32"/>
      <c r="H88" s="32"/>
      <c r="I88" s="32"/>
    </row>
    <row r="89" spans="1:11" x14ac:dyDescent="0.2">
      <c r="C89" s="32"/>
      <c r="D89" s="32"/>
      <c r="E89" s="32"/>
      <c r="F89" s="32"/>
      <c r="G89" s="32"/>
      <c r="H89" s="32"/>
    </row>
    <row r="90" spans="1:11" x14ac:dyDescent="0.2">
      <c r="C90" s="32"/>
      <c r="D90" s="32"/>
      <c r="E90" s="32"/>
      <c r="F90" s="32"/>
      <c r="G90" s="32"/>
      <c r="H90" s="32"/>
    </row>
    <row r="91" spans="1:11" x14ac:dyDescent="0.2">
      <c r="C91" s="32"/>
      <c r="D91" s="32"/>
      <c r="E91" s="32"/>
      <c r="F91" s="32"/>
      <c r="G91" s="32"/>
      <c r="H91" s="32"/>
    </row>
    <row r="92" spans="1:11" x14ac:dyDescent="0.2">
      <c r="C92" s="32"/>
      <c r="D92" s="32"/>
      <c r="E92" s="32"/>
      <c r="F92" s="32"/>
      <c r="G92" s="32"/>
      <c r="H92" s="32"/>
    </row>
    <row r="93" spans="1:11" x14ac:dyDescent="0.2">
      <c r="C93" s="32"/>
      <c r="D93" s="32"/>
      <c r="E93" s="32"/>
      <c r="F93" s="32"/>
      <c r="G93" s="32"/>
      <c r="H93" s="32"/>
    </row>
    <row r="102" s="33" customFormat="1" ht="13.5" x14ac:dyDescent="0.2"/>
    <row r="103" s="33" customFormat="1" ht="13.5" x14ac:dyDescent="0.2"/>
    <row r="104" s="33" customFormat="1" ht="13.5" x14ac:dyDescent="0.2"/>
    <row r="105" s="33" customFormat="1" ht="13.5" x14ac:dyDescent="0.2"/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</sheetData>
  <mergeCells count="13">
    <mergeCell ref="A8:J8"/>
    <mergeCell ref="A4:A6"/>
    <mergeCell ref="C4:C5"/>
    <mergeCell ref="D4:I4"/>
    <mergeCell ref="J4:J5"/>
    <mergeCell ref="C6:J6"/>
    <mergeCell ref="A82:E82"/>
    <mergeCell ref="A86:C86"/>
    <mergeCell ref="A9:J9"/>
    <mergeCell ref="A39:J39"/>
    <mergeCell ref="A67:J67"/>
    <mergeCell ref="A68:J68"/>
    <mergeCell ref="A76:J7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14, Reihe 5, 2016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 enableFormatConditionsCalculation="0">
    <pageSetUpPr autoPageBreaks="0" fitToPage="1"/>
  </sheetPr>
  <dimension ref="A1:K224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6.7109375" style="2" bestFit="1" customWidth="1" collapsed="1"/>
    <col min="10" max="10" width="13.42578125" style="2" customWidth="1" collapsed="1"/>
    <col min="11" max="16384" width="11.42578125" style="2" collapsed="1"/>
  </cols>
  <sheetData>
    <row r="1" spans="1:11" s="133" customFormat="1" ht="20.100000000000001" customHeight="1" x14ac:dyDescent="0.2">
      <c r="A1" s="1" t="s">
        <v>741</v>
      </c>
      <c r="B1" s="131"/>
      <c r="C1" s="131"/>
      <c r="D1" s="132"/>
    </row>
    <row r="2" spans="1:11" s="136" customFormat="1" ht="20.100000000000001" customHeight="1" x14ac:dyDescent="0.25">
      <c r="A2" s="38" t="s">
        <v>820</v>
      </c>
      <c r="B2" s="134"/>
      <c r="C2" s="134"/>
      <c r="D2" s="135"/>
    </row>
    <row r="3" spans="1:11" s="54" customFormat="1" x14ac:dyDescent="0.2">
      <c r="A3" s="137"/>
      <c r="B3" s="137"/>
      <c r="C3" s="137"/>
      <c r="D3" s="137"/>
    </row>
    <row r="4" spans="1:11" s="54" customFormat="1" ht="18" customHeight="1" x14ac:dyDescent="0.2">
      <c r="A4" s="1120" t="s">
        <v>5</v>
      </c>
      <c r="B4" s="3"/>
      <c r="C4" s="1123" t="s">
        <v>272</v>
      </c>
      <c r="D4" s="1126" t="s">
        <v>37</v>
      </c>
      <c r="E4" s="1126"/>
      <c r="F4" s="1126"/>
      <c r="G4" s="1126"/>
      <c r="H4" s="1126"/>
      <c r="I4" s="1126"/>
      <c r="J4" s="1155" t="s">
        <v>38</v>
      </c>
      <c r="K4" s="53"/>
    </row>
    <row r="5" spans="1:11" s="54" customFormat="1" ht="27" x14ac:dyDescent="0.2">
      <c r="A5" s="1121"/>
      <c r="B5" s="4"/>
      <c r="C5" s="1251"/>
      <c r="D5" s="47" t="s">
        <v>22</v>
      </c>
      <c r="E5" s="48" t="s">
        <v>76</v>
      </c>
      <c r="F5" s="46" t="s">
        <v>77</v>
      </c>
      <c r="G5" s="46" t="s">
        <v>321</v>
      </c>
      <c r="H5" s="46" t="s">
        <v>78</v>
      </c>
      <c r="I5" s="46" t="s">
        <v>79</v>
      </c>
      <c r="J5" s="1156"/>
      <c r="K5" s="53"/>
    </row>
    <row r="6" spans="1:11" s="54" customFormat="1" ht="18" customHeight="1" x14ac:dyDescent="0.2">
      <c r="A6" s="1122"/>
      <c r="B6" s="5"/>
      <c r="C6" s="1117" t="s">
        <v>301</v>
      </c>
      <c r="D6" s="1118"/>
      <c r="E6" s="1118"/>
      <c r="F6" s="1118"/>
      <c r="G6" s="1118"/>
      <c r="H6" s="1118"/>
      <c r="I6" s="1118"/>
      <c r="J6" s="1157"/>
    </row>
    <row r="7" spans="1:11" s="11" customFormat="1" ht="39.950000000000003" customHeight="1" x14ac:dyDescent="0.2">
      <c r="A7" s="1133" t="s">
        <v>199</v>
      </c>
      <c r="B7" s="1154"/>
      <c r="C7" s="1154"/>
      <c r="D7" s="1154"/>
      <c r="E7" s="1154"/>
      <c r="F7" s="1154"/>
      <c r="G7" s="1154"/>
      <c r="H7" s="1154"/>
      <c r="I7" s="1154"/>
      <c r="J7" s="1154"/>
      <c r="K7" s="2"/>
    </row>
    <row r="8" spans="1:11" s="8" customFormat="1" ht="18" customHeight="1" x14ac:dyDescent="0.2">
      <c r="A8" s="7" t="s">
        <v>302</v>
      </c>
      <c r="B8" s="7"/>
      <c r="C8" s="45"/>
      <c r="D8" s="22"/>
      <c r="E8" s="22"/>
      <c r="F8" s="22"/>
      <c r="G8" s="22"/>
      <c r="H8" s="22"/>
      <c r="I8" s="22"/>
      <c r="J8" s="22"/>
      <c r="K8" s="9"/>
    </row>
    <row r="9" spans="1:11" s="11" customFormat="1" ht="18" customHeight="1" x14ac:dyDescent="0.2">
      <c r="A9" s="10" t="s">
        <v>59</v>
      </c>
      <c r="B9" s="10"/>
      <c r="C9" s="20">
        <v>0</v>
      </c>
      <c r="D9" s="18">
        <v>0</v>
      </c>
      <c r="E9" s="18">
        <v>0</v>
      </c>
      <c r="F9" s="18">
        <v>0</v>
      </c>
      <c r="G9" s="18">
        <v>0</v>
      </c>
      <c r="H9" s="18">
        <v>0</v>
      </c>
      <c r="I9" s="18">
        <v>0</v>
      </c>
      <c r="J9" s="18">
        <v>0</v>
      </c>
      <c r="K9" s="9"/>
    </row>
    <row r="10" spans="1:11" s="6" customFormat="1" x14ac:dyDescent="0.2">
      <c r="A10" s="37" t="s">
        <v>58</v>
      </c>
      <c r="B10" s="39"/>
      <c r="C10" s="20">
        <v>0</v>
      </c>
      <c r="D10" s="18">
        <v>0</v>
      </c>
      <c r="E10" s="18">
        <v>0</v>
      </c>
      <c r="F10" s="18">
        <v>0</v>
      </c>
      <c r="G10" s="18">
        <v>0</v>
      </c>
      <c r="H10" s="18">
        <v>0</v>
      </c>
      <c r="I10" s="18">
        <v>0</v>
      </c>
      <c r="J10" s="18">
        <v>0</v>
      </c>
      <c r="K10" s="2"/>
    </row>
    <row r="11" spans="1:11" s="6" customFormat="1" x14ac:dyDescent="0.2">
      <c r="A11" s="37" t="s">
        <v>97</v>
      </c>
      <c r="B11" s="39"/>
      <c r="C11" s="20">
        <v>0</v>
      </c>
      <c r="D11" s="18">
        <v>0</v>
      </c>
      <c r="E11" s="18">
        <v>0</v>
      </c>
      <c r="F11" s="18">
        <v>0</v>
      </c>
      <c r="G11" s="18">
        <v>0</v>
      </c>
      <c r="H11" s="18">
        <v>0</v>
      </c>
      <c r="I11" s="18">
        <v>0</v>
      </c>
      <c r="J11" s="18">
        <v>0</v>
      </c>
      <c r="K11" s="2"/>
    </row>
    <row r="12" spans="1:11" s="11" customFormat="1" x14ac:dyDescent="0.2">
      <c r="A12" s="10" t="s">
        <v>60</v>
      </c>
      <c r="B12" s="10"/>
      <c r="C12" s="20">
        <v>0</v>
      </c>
      <c r="D12" s="18">
        <v>0</v>
      </c>
      <c r="E12" s="18">
        <v>0</v>
      </c>
      <c r="F12" s="18">
        <v>0</v>
      </c>
      <c r="G12" s="18">
        <v>0</v>
      </c>
      <c r="H12" s="18">
        <v>0</v>
      </c>
      <c r="I12" s="18">
        <v>0</v>
      </c>
      <c r="J12" s="18">
        <v>0</v>
      </c>
      <c r="K12" s="9"/>
    </row>
    <row r="13" spans="1:11" s="6" customFormat="1" x14ac:dyDescent="0.2">
      <c r="A13" s="37" t="s">
        <v>58</v>
      </c>
      <c r="B13" s="39"/>
      <c r="C13" s="20">
        <v>0</v>
      </c>
      <c r="D13" s="18">
        <v>0</v>
      </c>
      <c r="E13" s="18">
        <v>0</v>
      </c>
      <c r="F13" s="18">
        <v>0</v>
      </c>
      <c r="G13" s="18">
        <v>0</v>
      </c>
      <c r="H13" s="18">
        <v>0</v>
      </c>
      <c r="I13" s="18">
        <v>0</v>
      </c>
      <c r="J13" s="18">
        <v>0</v>
      </c>
      <c r="K13" s="2"/>
    </row>
    <row r="14" spans="1:11" s="6" customFormat="1" x14ac:dyDescent="0.2">
      <c r="A14" s="37" t="s">
        <v>97</v>
      </c>
      <c r="B14" s="39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2"/>
    </row>
    <row r="15" spans="1:11" s="17" customFormat="1" ht="18" customHeight="1" x14ac:dyDescent="0.2">
      <c r="A15" s="13" t="s">
        <v>14</v>
      </c>
      <c r="B15" s="39"/>
      <c r="C15" s="45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"/>
    </row>
    <row r="16" spans="1:11" s="8" customFormat="1" ht="18" customHeight="1" x14ac:dyDescent="0.2">
      <c r="A16" s="7" t="s">
        <v>68</v>
      </c>
      <c r="B16" s="7"/>
      <c r="C16" s="45"/>
      <c r="D16" s="22"/>
      <c r="E16" s="22"/>
      <c r="F16" s="22"/>
      <c r="G16" s="22"/>
      <c r="H16" s="22"/>
      <c r="I16" s="22"/>
      <c r="J16" s="22"/>
      <c r="K16" s="9"/>
    </row>
    <row r="17" spans="1:11" s="6" customFormat="1" ht="18" customHeight="1" x14ac:dyDescent="0.2">
      <c r="A17" s="10" t="s">
        <v>55</v>
      </c>
      <c r="B17" s="39"/>
      <c r="C17" s="20">
        <v>0</v>
      </c>
      <c r="D17" s="18">
        <v>0</v>
      </c>
      <c r="E17" s="18">
        <v>0</v>
      </c>
      <c r="F17" s="18">
        <v>0</v>
      </c>
      <c r="G17" s="18">
        <v>0</v>
      </c>
      <c r="H17" s="18">
        <v>0</v>
      </c>
      <c r="I17" s="18">
        <v>0</v>
      </c>
      <c r="J17" s="18">
        <v>0</v>
      </c>
      <c r="K17" s="2"/>
    </row>
    <row r="18" spans="1:11" s="6" customFormat="1" x14ac:dyDescent="0.2">
      <c r="A18" s="37" t="s">
        <v>58</v>
      </c>
      <c r="B18" s="39"/>
      <c r="C18" s="20">
        <v>0</v>
      </c>
      <c r="D18" s="18">
        <v>0</v>
      </c>
      <c r="E18" s="18">
        <v>0</v>
      </c>
      <c r="F18" s="18">
        <v>0</v>
      </c>
      <c r="G18" s="18">
        <v>0</v>
      </c>
      <c r="H18" s="18">
        <v>0</v>
      </c>
      <c r="I18" s="18">
        <v>0</v>
      </c>
      <c r="J18" s="18">
        <v>0</v>
      </c>
      <c r="K18" s="2"/>
    </row>
    <row r="19" spans="1:11" s="6" customFormat="1" x14ac:dyDescent="0.2">
      <c r="A19" s="37" t="s">
        <v>97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2"/>
    </row>
    <row r="20" spans="1:11" s="6" customFormat="1" x14ac:dyDescent="0.2">
      <c r="A20" s="10" t="s">
        <v>56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2"/>
    </row>
    <row r="21" spans="1:11" s="6" customFormat="1" x14ac:dyDescent="0.2">
      <c r="A21" s="10" t="s">
        <v>57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2"/>
    </row>
    <row r="22" spans="1:11" s="6" customFormat="1" x14ac:dyDescent="0.2">
      <c r="A22" s="37" t="s">
        <v>58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2"/>
    </row>
    <row r="23" spans="1:11" s="6" customFormat="1" x14ac:dyDescent="0.2">
      <c r="A23" s="37" t="s">
        <v>97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2"/>
    </row>
    <row r="24" spans="1:11" s="17" customFormat="1" ht="18" customHeight="1" x14ac:dyDescent="0.2">
      <c r="A24" s="13" t="s">
        <v>14</v>
      </c>
      <c r="B24" s="39"/>
      <c r="C24" s="45">
        <v>0</v>
      </c>
      <c r="D24" s="22">
        <v>0</v>
      </c>
      <c r="E24" s="22">
        <v>0</v>
      </c>
      <c r="F24" s="22">
        <v>0</v>
      </c>
      <c r="G24" s="22">
        <v>0</v>
      </c>
      <c r="H24" s="22">
        <v>0</v>
      </c>
      <c r="I24" s="22">
        <v>0</v>
      </c>
      <c r="J24" s="22">
        <v>0</v>
      </c>
      <c r="K24" s="2"/>
    </row>
    <row r="25" spans="1:11" s="6" customFormat="1" ht="8.25" customHeight="1" x14ac:dyDescent="0.2">
      <c r="A25" s="13"/>
      <c r="B25" s="39"/>
      <c r="C25" s="1165"/>
      <c r="D25" s="1166"/>
      <c r="E25" s="1166"/>
      <c r="F25" s="1166"/>
      <c r="G25" s="1166"/>
      <c r="H25" s="1166"/>
      <c r="I25" s="1166"/>
      <c r="J25" s="1166"/>
      <c r="K25" s="2"/>
    </row>
    <row r="26" spans="1:11" s="17" customFormat="1" ht="18" customHeight="1" x14ac:dyDescent="0.2">
      <c r="A26" s="7" t="s">
        <v>69</v>
      </c>
      <c r="B26" s="39"/>
      <c r="C26" s="45"/>
      <c r="D26" s="22"/>
      <c r="E26" s="22"/>
      <c r="F26" s="22"/>
      <c r="G26" s="22"/>
      <c r="H26" s="22"/>
      <c r="I26" s="22"/>
      <c r="J26" s="22"/>
      <c r="K26" s="2"/>
    </row>
    <row r="27" spans="1:11" s="17" customFormat="1" ht="18" customHeight="1" x14ac:dyDescent="0.2">
      <c r="A27" s="93" t="s">
        <v>70</v>
      </c>
      <c r="B27" s="39"/>
      <c r="C27" s="55">
        <v>0</v>
      </c>
      <c r="D27" s="56">
        <v>0</v>
      </c>
      <c r="E27" s="56">
        <v>0</v>
      </c>
      <c r="F27" s="56">
        <v>0</v>
      </c>
      <c r="G27" s="56">
        <v>0</v>
      </c>
      <c r="H27" s="56">
        <v>0</v>
      </c>
      <c r="I27" s="56">
        <v>0</v>
      </c>
      <c r="J27" s="56">
        <v>0</v>
      </c>
      <c r="K27" s="2"/>
    </row>
    <row r="28" spans="1:11" s="17" customFormat="1" ht="18" customHeight="1" x14ac:dyDescent="0.2">
      <c r="A28" s="7" t="s">
        <v>71</v>
      </c>
      <c r="B28" s="39"/>
      <c r="C28" s="45"/>
      <c r="D28" s="22"/>
      <c r="E28" s="22"/>
      <c r="F28" s="22"/>
      <c r="G28" s="22"/>
      <c r="H28" s="22"/>
      <c r="I28" s="22"/>
      <c r="J28" s="22"/>
      <c r="K28" s="2"/>
    </row>
    <row r="29" spans="1:11" s="6" customFormat="1" ht="18" customHeight="1" x14ac:dyDescent="0.2">
      <c r="A29" s="10" t="s">
        <v>62</v>
      </c>
      <c r="B29" s="39"/>
      <c r="C29" s="20">
        <v>0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2"/>
    </row>
    <row r="30" spans="1:11" s="6" customFormat="1" x14ac:dyDescent="0.2">
      <c r="A30" s="10" t="s">
        <v>15</v>
      </c>
      <c r="B30" s="39"/>
      <c r="C30" s="20">
        <v>0</v>
      </c>
      <c r="D30" s="18">
        <v>0</v>
      </c>
      <c r="E30" s="18">
        <v>0</v>
      </c>
      <c r="F30" s="18">
        <v>0</v>
      </c>
      <c r="G30" s="18">
        <v>0</v>
      </c>
      <c r="H30" s="18">
        <v>0</v>
      </c>
      <c r="I30" s="18">
        <v>0</v>
      </c>
      <c r="J30" s="18">
        <v>0</v>
      </c>
      <c r="K30" s="2"/>
    </row>
    <row r="31" spans="1:11" s="6" customFormat="1" x14ac:dyDescent="0.2">
      <c r="A31" s="10" t="s">
        <v>16</v>
      </c>
      <c r="B31" s="39"/>
      <c r="C31" s="20">
        <v>0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2"/>
    </row>
    <row r="32" spans="1:11" s="6" customFormat="1" x14ac:dyDescent="0.2">
      <c r="A32" s="10" t="s">
        <v>63</v>
      </c>
      <c r="B32" s="39"/>
      <c r="C32" s="20">
        <v>0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2"/>
    </row>
    <row r="33" spans="1:11" s="6" customFormat="1" x14ac:dyDescent="0.2">
      <c r="A33" s="10" t="s">
        <v>740</v>
      </c>
      <c r="B33" s="39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2"/>
    </row>
    <row r="34" spans="1:11" s="6" customFormat="1" x14ac:dyDescent="0.2">
      <c r="A34" s="10" t="s">
        <v>64</v>
      </c>
      <c r="B34" s="39"/>
      <c r="C34" s="20"/>
      <c r="D34" s="18"/>
      <c r="E34" s="18"/>
      <c r="F34" s="18"/>
      <c r="G34" s="18"/>
      <c r="H34" s="18"/>
      <c r="I34" s="18"/>
      <c r="J34" s="18"/>
      <c r="K34" s="2"/>
    </row>
    <row r="35" spans="1:11" s="6" customFormat="1" x14ac:dyDescent="0.2">
      <c r="A35" s="10" t="s">
        <v>65</v>
      </c>
      <c r="B35" s="39"/>
      <c r="C35" s="20">
        <v>1.899826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1.899826</v>
      </c>
      <c r="K35" s="2"/>
    </row>
    <row r="36" spans="1:11" s="6" customFormat="1" x14ac:dyDescent="0.2">
      <c r="A36" s="10" t="s">
        <v>66</v>
      </c>
      <c r="B36" s="39"/>
      <c r="C36" s="20"/>
      <c r="D36" s="18"/>
      <c r="E36" s="18"/>
      <c r="F36" s="18"/>
      <c r="G36" s="18"/>
      <c r="H36" s="18"/>
      <c r="I36" s="18"/>
      <c r="J36" s="18"/>
      <c r="K36" s="2"/>
    </row>
    <row r="37" spans="1:11" s="6" customFormat="1" x14ac:dyDescent="0.2">
      <c r="A37" s="10" t="s">
        <v>67</v>
      </c>
      <c r="B37" s="39"/>
      <c r="C37" s="20">
        <v>0</v>
      </c>
      <c r="D37" s="18">
        <v>0</v>
      </c>
      <c r="E37" s="18">
        <v>0</v>
      </c>
      <c r="F37" s="18">
        <v>0</v>
      </c>
      <c r="G37" s="18">
        <v>0</v>
      </c>
      <c r="H37" s="18">
        <v>0</v>
      </c>
      <c r="I37" s="18">
        <v>0</v>
      </c>
      <c r="J37" s="18">
        <v>0</v>
      </c>
      <c r="K37" s="2"/>
    </row>
    <row r="38" spans="1:11" s="17" customFormat="1" ht="18" customHeight="1" x14ac:dyDescent="0.2">
      <c r="A38" s="13" t="s">
        <v>14</v>
      </c>
      <c r="B38" s="39"/>
      <c r="C38" s="45">
        <v>1.899826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1.899826</v>
      </c>
      <c r="K38" s="2"/>
    </row>
    <row r="39" spans="1:11" s="6" customFormat="1" x14ac:dyDescent="0.2">
      <c r="A39" s="13"/>
      <c r="B39" s="39"/>
      <c r="C39" s="20"/>
      <c r="D39" s="18"/>
      <c r="E39" s="18"/>
      <c r="F39" s="18"/>
      <c r="G39" s="18"/>
      <c r="H39" s="18"/>
      <c r="I39" s="18"/>
      <c r="J39" s="18"/>
      <c r="K39" s="2"/>
    </row>
    <row r="40" spans="1:11" s="17" customFormat="1" ht="18" customHeight="1" x14ac:dyDescent="0.2">
      <c r="A40" s="13" t="s">
        <v>272</v>
      </c>
      <c r="B40" s="39"/>
      <c r="C40" s="45">
        <v>1.899826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1.899826</v>
      </c>
      <c r="K40" s="2"/>
    </row>
    <row r="41" spans="1:11" s="11" customFormat="1" ht="49.5" customHeight="1" x14ac:dyDescent="0.2">
      <c r="A41" s="1130" t="s">
        <v>182</v>
      </c>
      <c r="B41" s="1153"/>
      <c r="C41" s="1153"/>
      <c r="D41" s="1153"/>
      <c r="E41" s="1153"/>
      <c r="F41" s="1153"/>
      <c r="G41" s="1153"/>
      <c r="H41" s="1153"/>
      <c r="I41" s="1153"/>
      <c r="J41" s="1153"/>
      <c r="K41" s="9"/>
    </row>
    <row r="42" spans="1:11" s="8" customFormat="1" ht="18" customHeight="1" x14ac:dyDescent="0.2">
      <c r="A42" s="7" t="s">
        <v>302</v>
      </c>
      <c r="B42" s="7"/>
      <c r="C42" s="45"/>
      <c r="D42" s="22"/>
      <c r="E42" s="22"/>
      <c r="F42" s="22"/>
      <c r="G42" s="22"/>
      <c r="H42" s="22"/>
      <c r="I42" s="22"/>
      <c r="J42" s="22"/>
      <c r="K42" s="9"/>
    </row>
    <row r="43" spans="1:11" s="11" customFormat="1" ht="18" customHeight="1" x14ac:dyDescent="0.2">
      <c r="A43" s="10" t="s">
        <v>59</v>
      </c>
      <c r="B43" s="10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9"/>
    </row>
    <row r="44" spans="1:11" s="6" customFormat="1" x14ac:dyDescent="0.2">
      <c r="A44" s="37" t="s">
        <v>58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2"/>
    </row>
    <row r="45" spans="1:11" s="6" customFormat="1" x14ac:dyDescent="0.2">
      <c r="A45" s="37" t="s">
        <v>97</v>
      </c>
      <c r="B45" s="39"/>
      <c r="C45" s="20">
        <v>0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2"/>
    </row>
    <row r="46" spans="1:11" s="11" customFormat="1" x14ac:dyDescent="0.2">
      <c r="A46" s="10" t="s">
        <v>60</v>
      </c>
      <c r="B46" s="10"/>
      <c r="C46" s="20">
        <v>0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9"/>
    </row>
    <row r="47" spans="1:11" s="6" customFormat="1" x14ac:dyDescent="0.2">
      <c r="A47" s="37" t="s">
        <v>58</v>
      </c>
      <c r="B47" s="39"/>
      <c r="C47" s="20">
        <v>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2"/>
    </row>
    <row r="48" spans="1:11" s="6" customFormat="1" x14ac:dyDescent="0.2">
      <c r="A48" s="37" t="s">
        <v>97</v>
      </c>
      <c r="B48" s="39"/>
      <c r="C48" s="20">
        <v>0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2"/>
    </row>
    <row r="49" spans="1:11" s="17" customFormat="1" ht="18" customHeight="1" x14ac:dyDescent="0.2">
      <c r="A49" s="13" t="s">
        <v>14</v>
      </c>
      <c r="B49" s="39"/>
      <c r="C49" s="45">
        <v>0</v>
      </c>
      <c r="D49" s="22">
        <v>0</v>
      </c>
      <c r="E49" s="22">
        <v>0</v>
      </c>
      <c r="F49" s="22">
        <v>0</v>
      </c>
      <c r="G49" s="22">
        <v>0</v>
      </c>
      <c r="H49" s="22">
        <v>0</v>
      </c>
      <c r="I49" s="22">
        <v>0</v>
      </c>
      <c r="J49" s="22">
        <v>0</v>
      </c>
      <c r="K49" s="2"/>
    </row>
    <row r="50" spans="1:11" s="8" customFormat="1" ht="18" customHeight="1" x14ac:dyDescent="0.2">
      <c r="A50" s="7" t="s">
        <v>68</v>
      </c>
      <c r="B50" s="7"/>
      <c r="C50" s="45"/>
      <c r="D50" s="22"/>
      <c r="E50" s="22"/>
      <c r="F50" s="22"/>
      <c r="G50" s="22"/>
      <c r="H50" s="22"/>
      <c r="I50" s="22"/>
      <c r="J50" s="22"/>
      <c r="K50" s="9"/>
    </row>
    <row r="51" spans="1:11" s="6" customFormat="1" ht="18" customHeight="1" x14ac:dyDescent="0.2">
      <c r="A51" s="10" t="s">
        <v>55</v>
      </c>
      <c r="B51" s="39"/>
      <c r="C51" s="20">
        <v>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2"/>
    </row>
    <row r="52" spans="1:11" s="6" customFormat="1" x14ac:dyDescent="0.2">
      <c r="A52" s="37" t="s">
        <v>58</v>
      </c>
      <c r="B52" s="39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2"/>
    </row>
    <row r="53" spans="1:11" s="6" customFormat="1" x14ac:dyDescent="0.2">
      <c r="A53" s="37" t="s">
        <v>97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2"/>
    </row>
    <row r="54" spans="1:11" s="6" customFormat="1" x14ac:dyDescent="0.2">
      <c r="A54" s="10" t="s">
        <v>56</v>
      </c>
      <c r="B54" s="39"/>
      <c r="C54" s="20">
        <v>0.45873999999999998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0.45873999999999998</v>
      </c>
      <c r="K54" s="2"/>
    </row>
    <row r="55" spans="1:11" s="6" customFormat="1" x14ac:dyDescent="0.2">
      <c r="A55" s="10" t="s">
        <v>57</v>
      </c>
      <c r="B55" s="39"/>
      <c r="C55" s="20">
        <v>0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2"/>
    </row>
    <row r="56" spans="1:11" s="6" customFormat="1" x14ac:dyDescent="0.2">
      <c r="A56" s="37" t="s">
        <v>58</v>
      </c>
      <c r="B56" s="39"/>
      <c r="C56" s="20">
        <v>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2"/>
    </row>
    <row r="57" spans="1:11" s="6" customFormat="1" x14ac:dyDescent="0.2">
      <c r="A57" s="37" t="s">
        <v>97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2"/>
    </row>
    <row r="58" spans="1:11" s="17" customFormat="1" ht="18" customHeight="1" x14ac:dyDescent="0.2">
      <c r="A58" s="13" t="s">
        <v>14</v>
      </c>
      <c r="B58" s="39"/>
      <c r="C58" s="45">
        <v>0.45873999999999998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0.45873999999999998</v>
      </c>
      <c r="K58" s="2"/>
    </row>
    <row r="59" spans="1:11" s="6" customFormat="1" ht="8.25" customHeight="1" x14ac:dyDescent="0.2">
      <c r="A59" s="13"/>
      <c r="B59" s="39"/>
      <c r="C59" s="1165"/>
      <c r="D59" s="1166"/>
      <c r="E59" s="1166"/>
      <c r="F59" s="1166"/>
      <c r="G59" s="1166"/>
      <c r="H59" s="1166"/>
      <c r="I59" s="1166"/>
      <c r="J59" s="1166"/>
      <c r="K59" s="2"/>
    </row>
    <row r="60" spans="1:11" s="17" customFormat="1" ht="18" customHeight="1" x14ac:dyDescent="0.2">
      <c r="A60" s="7" t="s">
        <v>69</v>
      </c>
      <c r="B60" s="39"/>
      <c r="C60" s="45"/>
      <c r="D60" s="22"/>
      <c r="E60" s="22"/>
      <c r="F60" s="22"/>
      <c r="G60" s="22"/>
      <c r="H60" s="22"/>
      <c r="I60" s="22"/>
      <c r="J60" s="22"/>
      <c r="K60" s="2"/>
    </row>
    <row r="61" spans="1:11" s="17" customFormat="1" ht="18" customHeight="1" x14ac:dyDescent="0.2">
      <c r="A61" s="93" t="s">
        <v>70</v>
      </c>
      <c r="B61" s="39"/>
      <c r="C61" s="55">
        <v>0.45873999999999998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0.45873999999999998</v>
      </c>
      <c r="K61" s="2"/>
    </row>
    <row r="62" spans="1:11" s="17" customFormat="1" ht="18" customHeight="1" x14ac:dyDescent="0.2">
      <c r="A62" s="7" t="s">
        <v>71</v>
      </c>
      <c r="B62" s="39"/>
      <c r="C62" s="45"/>
      <c r="D62" s="22"/>
      <c r="E62" s="22"/>
      <c r="F62" s="22"/>
      <c r="G62" s="22"/>
      <c r="H62" s="22"/>
      <c r="I62" s="22"/>
      <c r="J62" s="22"/>
      <c r="K62" s="2"/>
    </row>
    <row r="63" spans="1:11" s="6" customFormat="1" ht="18" customHeight="1" x14ac:dyDescent="0.2">
      <c r="A63" s="10" t="s">
        <v>62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2"/>
    </row>
    <row r="64" spans="1:11" s="6" customFormat="1" x14ac:dyDescent="0.2">
      <c r="A64" s="10" t="s">
        <v>15</v>
      </c>
      <c r="B64" s="39"/>
      <c r="C64" s="20">
        <v>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2"/>
    </row>
    <row r="65" spans="1:11" s="6" customFormat="1" x14ac:dyDescent="0.2">
      <c r="A65" s="10" t="s">
        <v>16</v>
      </c>
      <c r="B65" s="39"/>
      <c r="C65" s="20">
        <v>0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2"/>
    </row>
    <row r="66" spans="1:11" s="6" customFormat="1" x14ac:dyDescent="0.2">
      <c r="A66" s="10" t="s">
        <v>63</v>
      </c>
      <c r="B66" s="39"/>
      <c r="C66" s="20">
        <v>0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2"/>
    </row>
    <row r="67" spans="1:11" s="6" customFormat="1" x14ac:dyDescent="0.2">
      <c r="A67" s="10" t="s">
        <v>740</v>
      </c>
      <c r="B67" s="39"/>
      <c r="C67" s="20">
        <v>19.078990999999998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19.078990999999998</v>
      </c>
      <c r="K67" s="2"/>
    </row>
    <row r="68" spans="1:11" s="6" customFormat="1" x14ac:dyDescent="0.2">
      <c r="A68" s="10" t="s">
        <v>64</v>
      </c>
      <c r="B68" s="39"/>
      <c r="C68" s="20"/>
      <c r="D68" s="18"/>
      <c r="E68" s="18"/>
      <c r="F68" s="18"/>
      <c r="G68" s="18"/>
      <c r="H68" s="18"/>
      <c r="I68" s="18"/>
      <c r="J68" s="18"/>
      <c r="K68" s="2"/>
    </row>
    <row r="69" spans="1:11" s="6" customFormat="1" x14ac:dyDescent="0.2">
      <c r="A69" s="10" t="s">
        <v>65</v>
      </c>
      <c r="B69" s="39"/>
      <c r="C69" s="20">
        <v>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2"/>
    </row>
    <row r="70" spans="1:11" s="6" customFormat="1" x14ac:dyDescent="0.2">
      <c r="A70" s="10" t="s">
        <v>66</v>
      </c>
      <c r="B70" s="39"/>
      <c r="C70" s="20"/>
      <c r="D70" s="18"/>
      <c r="E70" s="18"/>
      <c r="F70" s="18"/>
      <c r="G70" s="18"/>
      <c r="H70" s="18"/>
      <c r="I70" s="18"/>
      <c r="J70" s="18"/>
      <c r="K70" s="2"/>
    </row>
    <row r="71" spans="1:11" s="6" customFormat="1" x14ac:dyDescent="0.2">
      <c r="A71" s="10" t="s">
        <v>67</v>
      </c>
      <c r="B71" s="39"/>
      <c r="C71" s="20">
        <v>0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2"/>
    </row>
    <row r="72" spans="1:11" s="17" customFormat="1" ht="18" customHeight="1" x14ac:dyDescent="0.2">
      <c r="A72" s="13" t="s">
        <v>14</v>
      </c>
      <c r="B72" s="39"/>
      <c r="C72" s="45">
        <v>19.078990999999998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19.078990999999998</v>
      </c>
      <c r="K72" s="2"/>
    </row>
    <row r="73" spans="1:11" s="6" customFormat="1" x14ac:dyDescent="0.2">
      <c r="A73" s="13"/>
      <c r="B73" s="39"/>
      <c r="C73" s="20"/>
      <c r="D73" s="18"/>
      <c r="E73" s="18"/>
      <c r="F73" s="18"/>
      <c r="G73" s="18"/>
      <c r="H73" s="18"/>
      <c r="I73" s="18"/>
      <c r="J73" s="18"/>
      <c r="K73" s="2"/>
    </row>
    <row r="74" spans="1:11" s="17" customFormat="1" ht="18" customHeight="1" x14ac:dyDescent="0.2">
      <c r="A74" s="13" t="s">
        <v>272</v>
      </c>
      <c r="B74" s="39"/>
      <c r="C74" s="45">
        <v>19.537731000000001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19.537731000000001</v>
      </c>
      <c r="K74" s="2"/>
    </row>
    <row r="75" spans="1:11" s="157" customFormat="1" ht="12.75" customHeight="1" x14ac:dyDescent="0.2">
      <c r="A75" s="8"/>
      <c r="B75" s="11"/>
      <c r="C75" s="22"/>
      <c r="D75" s="22"/>
      <c r="E75" s="15"/>
      <c r="F75" s="15"/>
      <c r="J75" s="30"/>
      <c r="K75" s="30"/>
    </row>
    <row r="76" spans="1:11" s="157" customFormat="1" ht="12.75" customHeight="1" x14ac:dyDescent="0.2">
      <c r="A76" s="8"/>
      <c r="B76" s="11"/>
      <c r="C76" s="22"/>
      <c r="D76" s="22"/>
      <c r="E76" s="15"/>
      <c r="F76" s="15"/>
      <c r="J76" s="30"/>
      <c r="K76" s="30"/>
    </row>
    <row r="77" spans="1:11" s="28" customFormat="1" ht="12.75" customHeight="1" x14ac:dyDescent="0.2">
      <c r="A77" s="27" t="s">
        <v>40</v>
      </c>
      <c r="D77" s="29"/>
      <c r="I77" s="30"/>
      <c r="K77" s="35"/>
    </row>
    <row r="78" spans="1:11" s="28" customFormat="1" ht="12.75" customHeight="1" x14ac:dyDescent="0.2">
      <c r="A78" s="1007" t="s">
        <v>924</v>
      </c>
      <c r="B78" s="1006"/>
      <c r="C78" s="1006"/>
      <c r="D78" s="1006"/>
      <c r="E78" s="1006"/>
      <c r="I78" s="30"/>
      <c r="K78" s="35"/>
    </row>
    <row r="79" spans="1:11" s="65" customFormat="1" ht="12.75" customHeight="1" x14ac:dyDescent="0.2">
      <c r="A79" s="13"/>
      <c r="B79" s="12"/>
      <c r="C79" s="22"/>
      <c r="D79" s="22"/>
      <c r="E79" s="11"/>
      <c r="F79" s="11"/>
      <c r="J79" s="30"/>
      <c r="K79" s="30"/>
    </row>
    <row r="80" spans="1:11" s="65" customFormat="1" ht="12.75" customHeight="1" x14ac:dyDescent="0.2">
      <c r="A80" s="1132"/>
      <c r="B80" s="1132"/>
      <c r="C80" s="1132"/>
      <c r="D80" s="1132"/>
      <c r="J80" s="30"/>
      <c r="K80" s="30"/>
    </row>
    <row r="81" spans="1:11" s="141" customFormat="1" ht="12.75" customHeight="1" x14ac:dyDescent="0.2">
      <c r="A81" s="139"/>
      <c r="B81" s="139"/>
      <c r="C81" s="98"/>
      <c r="D81" s="140"/>
      <c r="J81" s="30"/>
      <c r="K81" s="30"/>
    </row>
    <row r="82" spans="1:11" s="31" customFormat="1" ht="12.75" customHeight="1" x14ac:dyDescent="0.2">
      <c r="A82" s="142"/>
      <c r="B82" s="142"/>
      <c r="C82" s="143"/>
      <c r="D82" s="143"/>
      <c r="J82" s="30"/>
      <c r="K82" s="30"/>
    </row>
    <row r="83" spans="1:11" s="31" customFormat="1" ht="12.75" customHeight="1" x14ac:dyDescent="0.2">
      <c r="A83" s="142"/>
      <c r="B83" s="142"/>
      <c r="C83" s="143"/>
      <c r="D83" s="143"/>
      <c r="J83" s="30"/>
      <c r="K83" s="30"/>
    </row>
    <row r="84" spans="1:11" s="65" customFormat="1" ht="12.75" customHeight="1" x14ac:dyDescent="0.2">
      <c r="A84" s="142"/>
      <c r="B84" s="142"/>
      <c r="C84" s="143"/>
      <c r="D84" s="143"/>
    </row>
    <row r="85" spans="1:11" s="65" customFormat="1" ht="12.75" customHeight="1" x14ac:dyDescent="0.2">
      <c r="A85" s="144"/>
      <c r="B85" s="145"/>
      <c r="C85" s="146"/>
      <c r="D85" s="146"/>
    </row>
    <row r="86" spans="1:11" s="65" customFormat="1" ht="12.75" customHeight="1" x14ac:dyDescent="0.2">
      <c r="A86" s="144"/>
      <c r="B86" s="145"/>
      <c r="C86" s="147"/>
      <c r="D86" s="146"/>
    </row>
    <row r="87" spans="1:11" s="151" customFormat="1" ht="12.75" customHeight="1" x14ac:dyDescent="0.2">
      <c r="A87" s="148"/>
      <c r="B87" s="148"/>
      <c r="C87" s="149"/>
      <c r="D87" s="150"/>
    </row>
    <row r="88" spans="1:11" s="31" customFormat="1" ht="12.75" customHeight="1" x14ac:dyDescent="0.2">
      <c r="A88" s="152"/>
      <c r="B88" s="142"/>
      <c r="C88" s="143"/>
      <c r="D88" s="143"/>
      <c r="E88" s="153"/>
    </row>
    <row r="89" spans="1:11" s="28" customFormat="1" ht="12.75" customHeight="1" x14ac:dyDescent="0.2">
      <c r="A89" s="64"/>
      <c r="B89" s="64"/>
      <c r="C89" s="64"/>
      <c r="D89" s="64"/>
    </row>
    <row r="90" spans="1:11" s="28" customFormat="1" ht="12.75" customHeight="1" x14ac:dyDescent="0.2">
      <c r="A90" s="27"/>
    </row>
    <row r="91" spans="1:11" s="28" customFormat="1" ht="12.75" customHeight="1" x14ac:dyDescent="0.2">
      <c r="A91" s="154"/>
      <c r="B91" s="154"/>
      <c r="C91" s="154"/>
    </row>
    <row r="92" spans="1:11" s="28" customFormat="1" ht="12.75" customHeight="1" x14ac:dyDescent="0.2">
      <c r="A92" s="31"/>
      <c r="B92" s="31"/>
      <c r="C92" s="31"/>
    </row>
    <row r="93" spans="1:11" s="28" customFormat="1" ht="12.75" customHeight="1" x14ac:dyDescent="0.2">
      <c r="A93" s="31"/>
      <c r="B93" s="31"/>
      <c r="C93" s="31"/>
    </row>
    <row r="94" spans="1:11" s="28" customFormat="1" ht="12.75" customHeight="1" x14ac:dyDescent="0.2">
      <c r="A94" s="155"/>
      <c r="B94" s="155"/>
      <c r="C94" s="155"/>
    </row>
    <row r="95" spans="1:11" s="28" customFormat="1" ht="12.75" customHeight="1" x14ac:dyDescent="0.2">
      <c r="A95" s="155"/>
      <c r="B95" s="155"/>
      <c r="C95" s="155"/>
    </row>
    <row r="96" spans="1:11" s="28" customFormat="1" ht="12.75" customHeight="1" x14ac:dyDescent="0.2">
      <c r="A96" s="156"/>
    </row>
    <row r="97" spans="1:4" s="28" customFormat="1" ht="12.75" customHeight="1" x14ac:dyDescent="0.2">
      <c r="A97" s="31"/>
      <c r="B97" s="31"/>
      <c r="C97" s="31"/>
      <c r="D97" s="31"/>
    </row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  <row r="218" s="33" customFormat="1" ht="13.5" x14ac:dyDescent="0.2"/>
    <row r="219" s="33" customFormat="1" ht="13.5" x14ac:dyDescent="0.2"/>
    <row r="220" s="33" customFormat="1" ht="13.5" x14ac:dyDescent="0.2"/>
    <row r="221" s="33" customFormat="1" ht="13.5" x14ac:dyDescent="0.2"/>
    <row r="222" s="33" customFormat="1" ht="13.5" x14ac:dyDescent="0.2"/>
    <row r="223" s="33" customFormat="1" ht="13.5" x14ac:dyDescent="0.2"/>
    <row r="224" s="33" customFormat="1" ht="13.5" x14ac:dyDescent="0.2"/>
  </sheetData>
  <mergeCells count="10">
    <mergeCell ref="A80:D80"/>
    <mergeCell ref="A4:A6"/>
    <mergeCell ref="C4:C5"/>
    <mergeCell ref="D4:I4"/>
    <mergeCell ref="A41:J41"/>
    <mergeCell ref="A7:J7"/>
    <mergeCell ref="C25:J25"/>
    <mergeCell ref="C59:J59"/>
    <mergeCell ref="J4:J5"/>
    <mergeCell ref="C6:J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3" orientation="portrait" horizontalDpi="1200" verticalDpi="1200" r:id="rId1"/>
  <headerFooter alignWithMargins="0">
    <oddFooter>&amp;L&amp;"MetaNormalLF-Roman,Standard"&amp;8Statistisches Bundesamt, Fachserie 14, Reihe 5, 2016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 enableFormatConditionsCalculation="0">
    <pageSetUpPr autoPageBreaks="0" fitToPage="1"/>
  </sheetPr>
  <dimension ref="A1:L217"/>
  <sheetViews>
    <sheetView showGridLines="0" zoomScaleNormal="100" zoomScaleSheetLayoutView="100" workbookViewId="0"/>
  </sheetViews>
  <sheetFormatPr baseColWidth="10" defaultRowHeight="12.75" x14ac:dyDescent="0.2"/>
  <cols>
    <col min="1" max="1" width="35.7109375" style="2" customWidth="1" collapsed="1"/>
    <col min="2" max="2" width="1.7109375" style="2" customWidth="1" collapsed="1"/>
    <col min="3" max="8" width="13.42578125" style="2" customWidth="1" collapsed="1"/>
    <col min="9" max="9" width="16.7109375" style="2" bestFit="1" customWidth="1" collapsed="1"/>
    <col min="10" max="10" width="13.42578125" style="2" customWidth="1" collapsed="1"/>
    <col min="11" max="16384" width="11.42578125" style="2" collapsed="1"/>
  </cols>
  <sheetData>
    <row r="1" spans="1:12" s="133" customFormat="1" ht="20.100000000000001" customHeight="1" x14ac:dyDescent="0.2">
      <c r="A1" s="1" t="s">
        <v>741</v>
      </c>
      <c r="B1" s="131"/>
      <c r="C1" s="131"/>
      <c r="D1" s="132"/>
    </row>
    <row r="2" spans="1:12" s="136" customFormat="1" ht="20.100000000000001" customHeight="1" x14ac:dyDescent="0.25">
      <c r="A2" s="50" t="s">
        <v>821</v>
      </c>
      <c r="B2" s="134"/>
      <c r="C2" s="134"/>
      <c r="D2" s="135"/>
    </row>
    <row r="3" spans="1:12" s="54" customFormat="1" x14ac:dyDescent="0.2">
      <c r="A3" s="137"/>
      <c r="B3" s="137"/>
      <c r="C3" s="137"/>
      <c r="D3" s="137"/>
    </row>
    <row r="4" spans="1:12" s="54" customFormat="1" ht="18" customHeight="1" x14ac:dyDescent="0.2">
      <c r="A4" s="1120" t="s">
        <v>5</v>
      </c>
      <c r="B4" s="3"/>
      <c r="C4" s="1123" t="s">
        <v>272</v>
      </c>
      <c r="D4" s="1126" t="s">
        <v>37</v>
      </c>
      <c r="E4" s="1126"/>
      <c r="F4" s="1126"/>
      <c r="G4" s="1126"/>
      <c r="H4" s="1126"/>
      <c r="I4" s="1126"/>
      <c r="J4" s="1155" t="s">
        <v>38</v>
      </c>
      <c r="K4" s="53"/>
    </row>
    <row r="5" spans="1:12" s="54" customFormat="1" ht="27" x14ac:dyDescent="0.2">
      <c r="A5" s="1121"/>
      <c r="B5" s="4"/>
      <c r="C5" s="1251"/>
      <c r="D5" s="47" t="s">
        <v>22</v>
      </c>
      <c r="E5" s="48" t="s">
        <v>76</v>
      </c>
      <c r="F5" s="46" t="s">
        <v>77</v>
      </c>
      <c r="G5" s="46" t="s">
        <v>321</v>
      </c>
      <c r="H5" s="46" t="s">
        <v>78</v>
      </c>
      <c r="I5" s="46" t="s">
        <v>79</v>
      </c>
      <c r="J5" s="1156"/>
      <c r="K5" s="53"/>
    </row>
    <row r="6" spans="1:12" s="54" customFormat="1" ht="18" customHeight="1" x14ac:dyDescent="0.2">
      <c r="A6" s="1122"/>
      <c r="B6" s="5"/>
      <c r="C6" s="1117" t="s">
        <v>301</v>
      </c>
      <c r="D6" s="1118"/>
      <c r="E6" s="1118"/>
      <c r="F6" s="1118"/>
      <c r="G6" s="1118"/>
      <c r="H6" s="1118"/>
      <c r="I6" s="1118"/>
      <c r="J6" s="1157"/>
    </row>
    <row r="7" spans="1:12" s="8" customFormat="1" ht="33.75" customHeight="1" x14ac:dyDescent="0.2">
      <c r="A7" s="1137" t="s">
        <v>217</v>
      </c>
      <c r="B7" s="1154"/>
      <c r="C7" s="1154">
        <v>0</v>
      </c>
      <c r="D7" s="1154">
        <v>0</v>
      </c>
      <c r="E7" s="1154">
        <v>0</v>
      </c>
      <c r="F7" s="1154">
        <v>0</v>
      </c>
      <c r="G7" s="1154">
        <v>0</v>
      </c>
      <c r="H7" s="1154">
        <v>0</v>
      </c>
      <c r="I7" s="1154">
        <v>0</v>
      </c>
      <c r="J7" s="1154">
        <v>0</v>
      </c>
      <c r="K7" s="9"/>
      <c r="L7" s="23"/>
    </row>
    <row r="8" spans="1:12" s="17" customFormat="1" ht="18" customHeight="1" x14ac:dyDescent="0.2">
      <c r="A8" s="7" t="s">
        <v>69</v>
      </c>
      <c r="B8" s="39"/>
      <c r="C8" s="45"/>
      <c r="D8" s="22"/>
      <c r="E8" s="22"/>
      <c r="F8" s="22"/>
      <c r="G8" s="22"/>
      <c r="H8" s="22"/>
      <c r="I8" s="22"/>
      <c r="J8" s="22"/>
      <c r="K8" s="2"/>
    </row>
    <row r="9" spans="1:12" s="17" customFormat="1" ht="18" customHeight="1" x14ac:dyDescent="0.2">
      <c r="A9" s="93" t="s">
        <v>70</v>
      </c>
      <c r="B9" s="39"/>
      <c r="C9" s="55">
        <v>0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2"/>
    </row>
    <row r="10" spans="1:12" s="17" customFormat="1" ht="18" customHeight="1" x14ac:dyDescent="0.2">
      <c r="A10" s="7" t="s">
        <v>71</v>
      </c>
      <c r="B10" s="39"/>
      <c r="C10" s="45">
        <v>1.8998299999999999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1.8998299999999999</v>
      </c>
      <c r="K10" s="2"/>
    </row>
    <row r="11" spans="1:12" s="11" customFormat="1" ht="8.1" customHeight="1" x14ac:dyDescent="0.2">
      <c r="A11" s="94"/>
      <c r="B11" s="94"/>
      <c r="C11" s="1129"/>
      <c r="D11" s="1179"/>
      <c r="E11" s="1179"/>
      <c r="F11" s="1179"/>
      <c r="G11" s="1179"/>
      <c r="H11" s="1179"/>
      <c r="I11" s="1179"/>
      <c r="J11" s="1179"/>
      <c r="K11" s="9"/>
      <c r="L11" s="23"/>
    </row>
    <row r="12" spans="1:12" s="8" customFormat="1" ht="24.95" customHeight="1" x14ac:dyDescent="0.2">
      <c r="A12" s="1138" t="s">
        <v>132</v>
      </c>
      <c r="B12" s="1153"/>
      <c r="C12" s="1153"/>
      <c r="D12" s="1153"/>
      <c r="E12" s="1153"/>
      <c r="F12" s="1153"/>
      <c r="G12" s="1153"/>
      <c r="H12" s="1153"/>
      <c r="I12" s="1153"/>
      <c r="J12" s="1153"/>
      <c r="K12" s="9"/>
      <c r="L12" s="23"/>
    </row>
    <row r="13" spans="1:12" s="8" customFormat="1" ht="18" customHeight="1" x14ac:dyDescent="0.2">
      <c r="A13" s="7" t="s">
        <v>302</v>
      </c>
      <c r="B13" s="7"/>
      <c r="C13" s="45">
        <v>0</v>
      </c>
      <c r="D13" s="22">
        <v>0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9"/>
    </row>
    <row r="14" spans="1:12" s="11" customFormat="1" ht="18" customHeight="1" x14ac:dyDescent="0.2">
      <c r="A14" s="10" t="s">
        <v>59</v>
      </c>
      <c r="B14" s="10"/>
      <c r="C14" s="20">
        <v>0</v>
      </c>
      <c r="D14" s="18">
        <v>0</v>
      </c>
      <c r="E14" s="18">
        <v>0</v>
      </c>
      <c r="F14" s="18">
        <v>0</v>
      </c>
      <c r="G14" s="18">
        <v>0</v>
      </c>
      <c r="H14" s="18">
        <v>0</v>
      </c>
      <c r="I14" s="18">
        <v>0</v>
      </c>
      <c r="J14" s="18">
        <v>0</v>
      </c>
      <c r="K14" s="9"/>
    </row>
    <row r="15" spans="1:12" s="6" customFormat="1" x14ac:dyDescent="0.2">
      <c r="A15" s="37" t="s">
        <v>58</v>
      </c>
      <c r="B15" s="39"/>
      <c r="C15" s="20">
        <v>0</v>
      </c>
      <c r="D15" s="18">
        <v>0</v>
      </c>
      <c r="E15" s="18">
        <v>0</v>
      </c>
      <c r="F15" s="18">
        <v>0</v>
      </c>
      <c r="G15" s="18">
        <v>0</v>
      </c>
      <c r="H15" s="18">
        <v>0</v>
      </c>
      <c r="I15" s="18">
        <v>0</v>
      </c>
      <c r="J15" s="18">
        <v>0</v>
      </c>
      <c r="K15" s="2"/>
    </row>
    <row r="16" spans="1:12" s="6" customFormat="1" x14ac:dyDescent="0.2">
      <c r="A16" s="37" t="s">
        <v>97</v>
      </c>
      <c r="B16" s="39"/>
      <c r="C16" s="20">
        <v>0</v>
      </c>
      <c r="D16" s="18">
        <v>0</v>
      </c>
      <c r="E16" s="18">
        <v>0</v>
      </c>
      <c r="F16" s="18">
        <v>0</v>
      </c>
      <c r="G16" s="18">
        <v>0</v>
      </c>
      <c r="H16" s="18">
        <v>0</v>
      </c>
      <c r="I16" s="18">
        <v>0</v>
      </c>
      <c r="J16" s="18">
        <v>0</v>
      </c>
      <c r="K16" s="2"/>
    </row>
    <row r="17" spans="1:12" s="11" customFormat="1" ht="8.1" customHeight="1" x14ac:dyDescent="0.2">
      <c r="A17" s="94"/>
      <c r="B17" s="94"/>
      <c r="C17" s="1165"/>
      <c r="D17" s="1179"/>
      <c r="E17" s="1179"/>
      <c r="F17" s="1179"/>
      <c r="G17" s="1179"/>
      <c r="H17" s="1179"/>
      <c r="I17" s="1179"/>
      <c r="J17" s="1179"/>
      <c r="K17" s="9"/>
      <c r="L17" s="23"/>
    </row>
    <row r="18" spans="1:12" s="8" customFormat="1" ht="18" customHeight="1" x14ac:dyDescent="0.2">
      <c r="A18" s="7" t="s">
        <v>68</v>
      </c>
      <c r="B18" s="7"/>
      <c r="C18" s="45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9"/>
    </row>
    <row r="19" spans="1:12" s="6" customFormat="1" ht="18" customHeight="1" x14ac:dyDescent="0.2">
      <c r="A19" s="10" t="s">
        <v>55</v>
      </c>
      <c r="B19" s="39"/>
      <c r="C19" s="20">
        <v>0</v>
      </c>
      <c r="D19" s="18">
        <v>0</v>
      </c>
      <c r="E19" s="18">
        <v>0</v>
      </c>
      <c r="F19" s="18">
        <v>0</v>
      </c>
      <c r="G19" s="18">
        <v>0</v>
      </c>
      <c r="H19" s="18">
        <v>0</v>
      </c>
      <c r="I19" s="18">
        <v>0</v>
      </c>
      <c r="J19" s="18">
        <v>0</v>
      </c>
      <c r="K19" s="2"/>
    </row>
    <row r="20" spans="1:12" s="6" customFormat="1" x14ac:dyDescent="0.2">
      <c r="A20" s="37" t="s">
        <v>58</v>
      </c>
      <c r="B20" s="39"/>
      <c r="C20" s="20">
        <v>0</v>
      </c>
      <c r="D20" s="18">
        <v>0</v>
      </c>
      <c r="E20" s="18">
        <v>0</v>
      </c>
      <c r="F20" s="18">
        <v>0</v>
      </c>
      <c r="G20" s="18">
        <v>0</v>
      </c>
      <c r="H20" s="18">
        <v>0</v>
      </c>
      <c r="I20" s="18">
        <v>0</v>
      </c>
      <c r="J20" s="18">
        <v>0</v>
      </c>
      <c r="K20" s="2"/>
    </row>
    <row r="21" spans="1:12" s="6" customFormat="1" x14ac:dyDescent="0.2">
      <c r="A21" s="37" t="s">
        <v>97</v>
      </c>
      <c r="B21" s="39"/>
      <c r="C21" s="20">
        <v>0</v>
      </c>
      <c r="D21" s="18">
        <v>0</v>
      </c>
      <c r="E21" s="18">
        <v>0</v>
      </c>
      <c r="F21" s="18">
        <v>0</v>
      </c>
      <c r="G21" s="18">
        <v>0</v>
      </c>
      <c r="H21" s="18">
        <v>0</v>
      </c>
      <c r="I21" s="18">
        <v>0</v>
      </c>
      <c r="J21" s="18">
        <v>0</v>
      </c>
      <c r="K21" s="2"/>
    </row>
    <row r="22" spans="1:12" s="6" customFormat="1" x14ac:dyDescent="0.2">
      <c r="A22" s="10" t="s">
        <v>56</v>
      </c>
      <c r="B22" s="39"/>
      <c r="C22" s="20">
        <v>0</v>
      </c>
      <c r="D22" s="18">
        <v>0</v>
      </c>
      <c r="E22" s="18">
        <v>0</v>
      </c>
      <c r="F22" s="18">
        <v>0</v>
      </c>
      <c r="G22" s="18">
        <v>0</v>
      </c>
      <c r="H22" s="18">
        <v>0</v>
      </c>
      <c r="I22" s="18">
        <v>0</v>
      </c>
      <c r="J22" s="18">
        <v>0</v>
      </c>
      <c r="K22" s="2"/>
    </row>
    <row r="23" spans="1:12" s="6" customFormat="1" x14ac:dyDescent="0.2">
      <c r="A23" s="10" t="s">
        <v>57</v>
      </c>
      <c r="B23" s="39"/>
      <c r="C23" s="20">
        <v>0</v>
      </c>
      <c r="D23" s="18">
        <v>0</v>
      </c>
      <c r="E23" s="18">
        <v>0</v>
      </c>
      <c r="F23" s="18">
        <v>0</v>
      </c>
      <c r="G23" s="18">
        <v>0</v>
      </c>
      <c r="H23" s="18">
        <v>0</v>
      </c>
      <c r="I23" s="18">
        <v>0</v>
      </c>
      <c r="J23" s="18">
        <v>0</v>
      </c>
      <c r="K23" s="2"/>
    </row>
    <row r="24" spans="1:12" s="6" customFormat="1" x14ac:dyDescent="0.2">
      <c r="A24" s="37" t="s">
        <v>58</v>
      </c>
      <c r="B24" s="39"/>
      <c r="C24" s="20">
        <v>0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2"/>
    </row>
    <row r="25" spans="1:12" s="6" customFormat="1" x14ac:dyDescent="0.2">
      <c r="A25" s="37" t="s">
        <v>97</v>
      </c>
      <c r="B25" s="39"/>
      <c r="C25" s="20">
        <v>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2"/>
    </row>
    <row r="26" spans="1:12" s="6" customFormat="1" ht="8.25" customHeight="1" x14ac:dyDescent="0.2">
      <c r="A26" s="13"/>
      <c r="B26" s="39"/>
      <c r="C26" s="1165"/>
      <c r="D26" s="1179"/>
      <c r="E26" s="1179"/>
      <c r="F26" s="1179"/>
      <c r="G26" s="1179"/>
      <c r="H26" s="1179"/>
      <c r="I26" s="1179"/>
      <c r="J26" s="1179"/>
      <c r="K26" s="2"/>
    </row>
    <row r="27" spans="1:12" s="17" customFormat="1" ht="18" customHeight="1" x14ac:dyDescent="0.2">
      <c r="A27" s="7" t="s">
        <v>69</v>
      </c>
      <c r="B27" s="39"/>
      <c r="C27" s="45"/>
      <c r="D27" s="22"/>
      <c r="E27" s="22"/>
      <c r="F27" s="22"/>
      <c r="G27" s="22"/>
      <c r="H27" s="22"/>
      <c r="I27" s="22"/>
      <c r="J27" s="22"/>
      <c r="K27" s="2"/>
    </row>
    <row r="28" spans="1:12" s="17" customFormat="1" ht="18" customHeight="1" x14ac:dyDescent="0.2">
      <c r="A28" s="93" t="s">
        <v>70</v>
      </c>
      <c r="B28" s="39"/>
      <c r="C28" s="55">
        <v>0</v>
      </c>
      <c r="D28" s="56">
        <v>0</v>
      </c>
      <c r="E28" s="56">
        <v>0</v>
      </c>
      <c r="F28" s="56">
        <v>0</v>
      </c>
      <c r="G28" s="56">
        <v>0</v>
      </c>
      <c r="H28" s="56">
        <v>0</v>
      </c>
      <c r="I28" s="56">
        <v>0</v>
      </c>
      <c r="J28" s="56">
        <v>0</v>
      </c>
      <c r="K28" s="2"/>
    </row>
    <row r="29" spans="1:12" s="17" customFormat="1" ht="18" customHeight="1" x14ac:dyDescent="0.2">
      <c r="A29" s="7" t="s">
        <v>71</v>
      </c>
      <c r="B29" s="39"/>
      <c r="C29" s="45">
        <v>1.8998299999999999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1.8998299999999999</v>
      </c>
      <c r="K29" s="2"/>
    </row>
    <row r="30" spans="1:12" s="11" customFormat="1" ht="8.1" customHeight="1" x14ac:dyDescent="0.2">
      <c r="A30" s="95"/>
      <c r="B30" s="94"/>
      <c r="C30" s="1129"/>
      <c r="D30" s="1179"/>
      <c r="E30" s="1179"/>
      <c r="F30" s="1179"/>
      <c r="G30" s="1179"/>
      <c r="H30" s="1179"/>
      <c r="I30" s="1179"/>
      <c r="J30" s="1179"/>
      <c r="K30" s="9"/>
      <c r="L30" s="23"/>
    </row>
    <row r="31" spans="1:12" s="8" customFormat="1" ht="24.95" customHeight="1" x14ac:dyDescent="0.2">
      <c r="A31" s="1138" t="s">
        <v>133</v>
      </c>
      <c r="B31" s="1153"/>
      <c r="C31" s="1153"/>
      <c r="D31" s="1153"/>
      <c r="E31" s="1153"/>
      <c r="F31" s="1153"/>
      <c r="G31" s="1153"/>
      <c r="H31" s="1153"/>
      <c r="I31" s="1153"/>
      <c r="J31" s="1153"/>
      <c r="K31" s="9"/>
      <c r="L31" s="23"/>
    </row>
    <row r="32" spans="1:12" s="8" customFormat="1" ht="18" customHeight="1" x14ac:dyDescent="0.2">
      <c r="A32" s="7" t="s">
        <v>302</v>
      </c>
      <c r="B32" s="7"/>
      <c r="C32" s="45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9"/>
    </row>
    <row r="33" spans="1:12" s="11" customFormat="1" ht="18" customHeight="1" x14ac:dyDescent="0.2">
      <c r="A33" s="10" t="s">
        <v>60</v>
      </c>
      <c r="B33" s="10"/>
      <c r="C33" s="20">
        <v>0</v>
      </c>
      <c r="D33" s="18">
        <v>0</v>
      </c>
      <c r="E33" s="18">
        <v>0</v>
      </c>
      <c r="F33" s="18">
        <v>0</v>
      </c>
      <c r="G33" s="18">
        <v>0</v>
      </c>
      <c r="H33" s="18">
        <v>0</v>
      </c>
      <c r="I33" s="18">
        <v>0</v>
      </c>
      <c r="J33" s="18">
        <v>0</v>
      </c>
      <c r="K33" s="9"/>
    </row>
    <row r="34" spans="1:12" s="6" customFormat="1" x14ac:dyDescent="0.2">
      <c r="A34" s="37" t="s">
        <v>58</v>
      </c>
      <c r="B34" s="39"/>
      <c r="C34" s="20">
        <v>0</v>
      </c>
      <c r="D34" s="18">
        <v>0</v>
      </c>
      <c r="E34" s="18">
        <v>0</v>
      </c>
      <c r="F34" s="18">
        <v>0</v>
      </c>
      <c r="G34" s="18">
        <v>0</v>
      </c>
      <c r="H34" s="18">
        <v>0</v>
      </c>
      <c r="I34" s="18">
        <v>0</v>
      </c>
      <c r="J34" s="18">
        <v>0</v>
      </c>
      <c r="K34" s="2"/>
    </row>
    <row r="35" spans="1:12" s="6" customFormat="1" x14ac:dyDescent="0.2">
      <c r="A35" s="37" t="s">
        <v>97</v>
      </c>
      <c r="B35" s="39"/>
      <c r="C35" s="20">
        <v>0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2"/>
    </row>
    <row r="36" spans="1:12" s="11" customFormat="1" ht="8.1" customHeight="1" x14ac:dyDescent="0.2">
      <c r="A36" s="94"/>
      <c r="B36" s="94"/>
      <c r="C36" s="1165"/>
      <c r="D36" s="1166"/>
      <c r="E36" s="1166"/>
      <c r="F36" s="1166"/>
      <c r="G36" s="1166"/>
      <c r="H36" s="1166"/>
      <c r="I36" s="1166"/>
      <c r="J36" s="1166"/>
      <c r="K36" s="9"/>
      <c r="L36" s="23"/>
    </row>
    <row r="37" spans="1:12" s="8" customFormat="1" ht="18" customHeight="1" x14ac:dyDescent="0.2">
      <c r="A37" s="7" t="s">
        <v>68</v>
      </c>
      <c r="B37" s="7"/>
      <c r="C37" s="45">
        <v>0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9"/>
    </row>
    <row r="38" spans="1:12" s="6" customFormat="1" ht="18" customHeight="1" x14ac:dyDescent="0.2">
      <c r="A38" s="10" t="s">
        <v>55</v>
      </c>
      <c r="B38" s="39"/>
      <c r="C38" s="20">
        <v>0</v>
      </c>
      <c r="D38" s="18">
        <v>0</v>
      </c>
      <c r="E38" s="18">
        <v>0</v>
      </c>
      <c r="F38" s="18">
        <v>0</v>
      </c>
      <c r="G38" s="18">
        <v>0</v>
      </c>
      <c r="H38" s="18">
        <v>0</v>
      </c>
      <c r="I38" s="18">
        <v>0</v>
      </c>
      <c r="J38" s="18">
        <v>0</v>
      </c>
      <c r="K38" s="2"/>
    </row>
    <row r="39" spans="1:12" s="6" customFormat="1" x14ac:dyDescent="0.2">
      <c r="A39" s="37" t="s">
        <v>58</v>
      </c>
      <c r="B39" s="39"/>
      <c r="C39" s="20">
        <v>0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2"/>
    </row>
    <row r="40" spans="1:12" s="6" customFormat="1" x14ac:dyDescent="0.2">
      <c r="A40" s="37" t="s">
        <v>97</v>
      </c>
      <c r="B40" s="39"/>
      <c r="C40" s="20">
        <v>0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2"/>
    </row>
    <row r="41" spans="1:12" s="6" customFormat="1" x14ac:dyDescent="0.2">
      <c r="A41" s="10" t="s">
        <v>56</v>
      </c>
      <c r="B41" s="39"/>
      <c r="C41" s="20">
        <v>0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2"/>
    </row>
    <row r="42" spans="1:12" s="6" customFormat="1" x14ac:dyDescent="0.2">
      <c r="A42" s="10" t="s">
        <v>57</v>
      </c>
      <c r="B42" s="39"/>
      <c r="C42" s="20">
        <v>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2"/>
    </row>
    <row r="43" spans="1:12" s="6" customFormat="1" x14ac:dyDescent="0.2">
      <c r="A43" s="37" t="s">
        <v>58</v>
      </c>
      <c r="B43" s="39"/>
      <c r="C43" s="20">
        <v>0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2"/>
    </row>
    <row r="44" spans="1:12" s="6" customFormat="1" x14ac:dyDescent="0.2">
      <c r="A44" s="37" t="s">
        <v>97</v>
      </c>
      <c r="B44" s="39"/>
      <c r="C44" s="20">
        <v>0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2"/>
    </row>
    <row r="45" spans="1:12" s="6" customFormat="1" ht="8.25" customHeight="1" x14ac:dyDescent="0.2">
      <c r="A45" s="13"/>
      <c r="B45" s="39"/>
      <c r="C45" s="1165"/>
      <c r="D45" s="1166"/>
      <c r="E45" s="1166"/>
      <c r="F45" s="1166"/>
      <c r="G45" s="1166"/>
      <c r="H45" s="1166"/>
      <c r="I45" s="1166"/>
      <c r="J45" s="1166"/>
      <c r="K45" s="2"/>
    </row>
    <row r="46" spans="1:12" s="17" customFormat="1" ht="18" customHeight="1" x14ac:dyDescent="0.2">
      <c r="A46" s="7" t="s">
        <v>69</v>
      </c>
      <c r="B46" s="39"/>
      <c r="C46" s="45"/>
      <c r="D46" s="22"/>
      <c r="E46" s="22"/>
      <c r="F46" s="22"/>
      <c r="G46" s="22"/>
      <c r="H46" s="22"/>
      <c r="I46" s="22"/>
      <c r="J46" s="22"/>
      <c r="K46" s="2"/>
    </row>
    <row r="47" spans="1:12" s="17" customFormat="1" ht="18" customHeight="1" x14ac:dyDescent="0.2">
      <c r="A47" s="93" t="s">
        <v>70</v>
      </c>
      <c r="B47" s="39"/>
      <c r="C47" s="55">
        <v>0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  <c r="I47" s="56">
        <v>0</v>
      </c>
      <c r="J47" s="56">
        <v>0</v>
      </c>
      <c r="K47" s="2"/>
    </row>
    <row r="48" spans="1:12" s="17" customFormat="1" ht="18" customHeight="1" x14ac:dyDescent="0.2">
      <c r="A48" s="7" t="s">
        <v>71</v>
      </c>
      <c r="B48" s="39"/>
      <c r="C48" s="45">
        <v>0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"/>
    </row>
    <row r="49" spans="1:12" s="11" customFormat="1" ht="8.1" customHeight="1" x14ac:dyDescent="0.2">
      <c r="B49" s="62"/>
      <c r="C49" s="1179"/>
      <c r="D49" s="1179"/>
      <c r="E49" s="1179"/>
      <c r="F49" s="1179"/>
      <c r="G49" s="1179"/>
      <c r="H49" s="1179"/>
      <c r="I49" s="1179"/>
      <c r="J49" s="1179"/>
      <c r="K49" s="62"/>
      <c r="L49" s="23"/>
    </row>
    <row r="50" spans="1:12" s="8" customFormat="1" ht="24.95" customHeight="1" x14ac:dyDescent="0.2">
      <c r="A50" s="1138" t="s">
        <v>145</v>
      </c>
      <c r="B50" s="1153"/>
      <c r="C50" s="1153"/>
      <c r="D50" s="1153"/>
      <c r="E50" s="1153"/>
      <c r="F50" s="1153"/>
      <c r="G50" s="1153"/>
      <c r="H50" s="1153"/>
      <c r="I50" s="1153"/>
      <c r="J50" s="1153"/>
      <c r="K50" s="9"/>
      <c r="L50" s="23"/>
    </row>
    <row r="51" spans="1:12" s="8" customFormat="1" ht="18" customHeight="1" x14ac:dyDescent="0.2">
      <c r="A51" s="7" t="s">
        <v>302</v>
      </c>
      <c r="B51" s="7"/>
      <c r="C51" s="45">
        <v>0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9"/>
    </row>
    <row r="52" spans="1:12" s="11" customFormat="1" ht="18" customHeight="1" x14ac:dyDescent="0.2">
      <c r="A52" s="10" t="s">
        <v>60</v>
      </c>
      <c r="B52" s="10"/>
      <c r="C52" s="20">
        <v>0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9"/>
    </row>
    <row r="53" spans="1:12" s="6" customFormat="1" x14ac:dyDescent="0.2">
      <c r="A53" s="37" t="s">
        <v>58</v>
      </c>
      <c r="B53" s="39"/>
      <c r="C53" s="20">
        <v>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2"/>
    </row>
    <row r="54" spans="1:12" s="6" customFormat="1" x14ac:dyDescent="0.2">
      <c r="A54" s="37" t="s">
        <v>97</v>
      </c>
      <c r="B54" s="39"/>
      <c r="C54" s="20">
        <v>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2"/>
    </row>
    <row r="55" spans="1:12" s="11" customFormat="1" ht="8.1" customHeight="1" x14ac:dyDescent="0.2">
      <c r="A55" s="94"/>
      <c r="B55" s="94"/>
      <c r="C55" s="1165"/>
      <c r="D55" s="1179"/>
      <c r="E55" s="1179"/>
      <c r="F55" s="1179"/>
      <c r="G55" s="1179"/>
      <c r="H55" s="1179"/>
      <c r="I55" s="1179"/>
      <c r="J55" s="1179"/>
      <c r="K55" s="9"/>
      <c r="L55" s="23"/>
    </row>
    <row r="56" spans="1:12" s="8" customFormat="1" ht="18" customHeight="1" x14ac:dyDescent="0.2">
      <c r="A56" s="7" t="s">
        <v>68</v>
      </c>
      <c r="B56" s="7"/>
      <c r="C56" s="45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9"/>
    </row>
    <row r="57" spans="1:12" s="6" customFormat="1" ht="18" customHeight="1" x14ac:dyDescent="0.2">
      <c r="A57" s="10" t="s">
        <v>55</v>
      </c>
      <c r="B57" s="39"/>
      <c r="C57" s="20">
        <v>0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2"/>
    </row>
    <row r="58" spans="1:12" s="6" customFormat="1" x14ac:dyDescent="0.2">
      <c r="A58" s="37" t="s">
        <v>58</v>
      </c>
      <c r="B58" s="39"/>
      <c r="C58" s="20">
        <v>0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2"/>
    </row>
    <row r="59" spans="1:12" s="6" customFormat="1" x14ac:dyDescent="0.2">
      <c r="A59" s="37" t="s">
        <v>97</v>
      </c>
      <c r="B59" s="39"/>
      <c r="C59" s="20">
        <v>0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2"/>
    </row>
    <row r="60" spans="1:12" s="6" customFormat="1" x14ac:dyDescent="0.2">
      <c r="A60" s="10" t="s">
        <v>56</v>
      </c>
      <c r="B60" s="39"/>
      <c r="C60" s="20">
        <v>0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2"/>
    </row>
    <row r="61" spans="1:12" s="6" customFormat="1" x14ac:dyDescent="0.2">
      <c r="A61" s="10" t="s">
        <v>57</v>
      </c>
      <c r="B61" s="39"/>
      <c r="C61" s="20">
        <v>0</v>
      </c>
      <c r="D61" s="18">
        <v>0</v>
      </c>
      <c r="E61" s="18">
        <v>0</v>
      </c>
      <c r="F61" s="18">
        <v>0</v>
      </c>
      <c r="G61" s="18">
        <v>0</v>
      </c>
      <c r="H61" s="18">
        <v>0</v>
      </c>
      <c r="I61" s="18">
        <v>0</v>
      </c>
      <c r="J61" s="18">
        <v>0</v>
      </c>
      <c r="K61" s="2"/>
    </row>
    <row r="62" spans="1:12" s="6" customFormat="1" x14ac:dyDescent="0.2">
      <c r="A62" s="37" t="s">
        <v>58</v>
      </c>
      <c r="B62" s="39"/>
      <c r="C62" s="20">
        <v>0</v>
      </c>
      <c r="D62" s="18">
        <v>0</v>
      </c>
      <c r="E62" s="18">
        <v>0</v>
      </c>
      <c r="F62" s="18">
        <v>0</v>
      </c>
      <c r="G62" s="18">
        <v>0</v>
      </c>
      <c r="H62" s="18">
        <v>0</v>
      </c>
      <c r="I62" s="18">
        <v>0</v>
      </c>
      <c r="J62" s="18">
        <v>0</v>
      </c>
      <c r="K62" s="2"/>
    </row>
    <row r="63" spans="1:12" s="6" customFormat="1" x14ac:dyDescent="0.2">
      <c r="A63" s="37" t="s">
        <v>97</v>
      </c>
      <c r="B63" s="39"/>
      <c r="C63" s="20">
        <v>0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2"/>
    </row>
    <row r="64" spans="1:12" s="6" customFormat="1" ht="8.25" customHeight="1" x14ac:dyDescent="0.2">
      <c r="A64" s="13"/>
      <c r="B64" s="39"/>
      <c r="C64" s="1165"/>
      <c r="D64" s="1179"/>
      <c r="E64" s="1179"/>
      <c r="F64" s="1179"/>
      <c r="G64" s="1179"/>
      <c r="H64" s="1179"/>
      <c r="I64" s="1179"/>
      <c r="J64" s="1179"/>
      <c r="K64" s="2"/>
    </row>
    <row r="65" spans="1:11" s="17" customFormat="1" ht="18" customHeight="1" x14ac:dyDescent="0.2">
      <c r="A65" s="7" t="s">
        <v>69</v>
      </c>
      <c r="B65" s="39"/>
      <c r="C65" s="45"/>
      <c r="D65" s="22"/>
      <c r="E65" s="22"/>
      <c r="F65" s="22"/>
      <c r="G65" s="22"/>
      <c r="H65" s="22"/>
      <c r="I65" s="22"/>
      <c r="J65" s="22"/>
      <c r="K65" s="2"/>
    </row>
    <row r="66" spans="1:11" s="17" customFormat="1" ht="18" customHeight="1" x14ac:dyDescent="0.2">
      <c r="A66" s="93" t="s">
        <v>70</v>
      </c>
      <c r="B66" s="39"/>
      <c r="C66" s="55">
        <v>0</v>
      </c>
      <c r="D66" s="56">
        <v>0</v>
      </c>
      <c r="E66" s="56">
        <v>0</v>
      </c>
      <c r="F66" s="56">
        <v>0</v>
      </c>
      <c r="G66" s="56">
        <v>0</v>
      </c>
      <c r="H66" s="56">
        <v>0</v>
      </c>
      <c r="I66" s="56">
        <v>0</v>
      </c>
      <c r="J66" s="56">
        <v>0</v>
      </c>
      <c r="K66" s="2"/>
    </row>
    <row r="67" spans="1:11" s="17" customFormat="1" ht="18" customHeight="1" x14ac:dyDescent="0.2">
      <c r="A67" s="7" t="s">
        <v>71</v>
      </c>
      <c r="B67" s="39"/>
      <c r="C67" s="45">
        <v>0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"/>
    </row>
    <row r="68" spans="1:11" s="11" customFormat="1" ht="12.75" customHeight="1" x14ac:dyDescent="0.2">
      <c r="A68" s="95"/>
      <c r="B68" s="59"/>
      <c r="C68" s="18"/>
      <c r="D68" s="18"/>
      <c r="J68" s="9"/>
      <c r="K68" s="9"/>
    </row>
    <row r="69" spans="1:11" s="28" customFormat="1" ht="12" x14ac:dyDescent="0.2">
      <c r="A69" s="27" t="s">
        <v>40</v>
      </c>
      <c r="D69" s="29"/>
      <c r="I69" s="30"/>
      <c r="K69" s="35"/>
    </row>
    <row r="70" spans="1:11" s="28" customFormat="1" ht="12.75" customHeight="1" x14ac:dyDescent="0.2">
      <c r="A70" s="1007" t="s">
        <v>924</v>
      </c>
      <c r="B70" s="1006"/>
      <c r="C70" s="1006"/>
      <c r="D70" s="1006"/>
      <c r="E70" s="1006"/>
      <c r="I70" s="30"/>
      <c r="K70" s="35"/>
    </row>
    <row r="71" spans="1:11" s="65" customFormat="1" ht="15" customHeight="1" x14ac:dyDescent="0.2">
      <c r="A71" s="138"/>
      <c r="B71" s="59"/>
      <c r="C71" s="18"/>
      <c r="D71" s="18"/>
      <c r="E71" s="11"/>
      <c r="F71" s="11"/>
      <c r="J71" s="30"/>
      <c r="K71" s="30"/>
    </row>
    <row r="72" spans="1:11" s="65" customFormat="1" ht="12.75" customHeight="1" x14ac:dyDescent="0.2">
      <c r="A72" s="13"/>
      <c r="B72" s="12"/>
      <c r="C72" s="22"/>
      <c r="D72" s="22"/>
      <c r="E72" s="11"/>
      <c r="F72" s="11"/>
      <c r="J72" s="30"/>
      <c r="K72" s="30"/>
    </row>
    <row r="73" spans="1:11" s="65" customFormat="1" ht="12.75" customHeight="1" x14ac:dyDescent="0.2">
      <c r="A73" s="1132"/>
      <c r="B73" s="1132"/>
      <c r="C73" s="1132"/>
      <c r="D73" s="1132"/>
    </row>
    <row r="74" spans="1:11" s="141" customFormat="1" ht="12.75" customHeight="1" x14ac:dyDescent="0.2">
      <c r="A74" s="139"/>
      <c r="B74" s="139"/>
      <c r="C74" s="98"/>
      <c r="D74" s="140"/>
    </row>
    <row r="75" spans="1:11" s="31" customFormat="1" ht="12.75" customHeight="1" x14ac:dyDescent="0.2">
      <c r="A75" s="142"/>
      <c r="B75" s="142"/>
      <c r="C75" s="143"/>
      <c r="D75" s="143"/>
    </row>
    <row r="76" spans="1:11" s="31" customFormat="1" ht="12.75" customHeight="1" x14ac:dyDescent="0.2">
      <c r="A76" s="142"/>
      <c r="B76" s="142"/>
      <c r="C76" s="143"/>
      <c r="D76" s="143"/>
    </row>
    <row r="77" spans="1:11" s="65" customFormat="1" ht="12.75" customHeight="1" x14ac:dyDescent="0.2">
      <c r="A77" s="142"/>
      <c r="B77" s="142"/>
      <c r="C77" s="143"/>
      <c r="D77" s="143"/>
    </row>
    <row r="78" spans="1:11" s="65" customFormat="1" ht="12.75" customHeight="1" x14ac:dyDescent="0.2">
      <c r="A78" s="144"/>
      <c r="B78" s="145"/>
      <c r="C78" s="146"/>
      <c r="D78" s="146"/>
    </row>
    <row r="79" spans="1:11" s="65" customFormat="1" ht="12.75" customHeight="1" x14ac:dyDescent="0.2">
      <c r="A79" s="144"/>
      <c r="B79" s="145"/>
      <c r="C79" s="147"/>
      <c r="D79" s="146"/>
    </row>
    <row r="80" spans="1:11" s="151" customFormat="1" ht="12.75" customHeight="1" x14ac:dyDescent="0.2">
      <c r="A80" s="148"/>
      <c r="B80" s="148"/>
      <c r="C80" s="149"/>
      <c r="D80" s="150"/>
    </row>
    <row r="81" spans="1:5" s="31" customFormat="1" ht="12.75" customHeight="1" x14ac:dyDescent="0.2">
      <c r="A81" s="152"/>
      <c r="B81" s="142"/>
      <c r="C81" s="143"/>
      <c r="D81" s="143"/>
      <c r="E81" s="153"/>
    </row>
    <row r="82" spans="1:5" s="28" customFormat="1" ht="12.75" customHeight="1" x14ac:dyDescent="0.2">
      <c r="A82" s="64"/>
      <c r="B82" s="64"/>
      <c r="C82" s="64"/>
      <c r="D82" s="64"/>
    </row>
    <row r="83" spans="1:5" s="28" customFormat="1" ht="12.75" customHeight="1" x14ac:dyDescent="0.2">
      <c r="A83" s="27"/>
    </row>
    <row r="84" spans="1:5" s="28" customFormat="1" ht="12.75" customHeight="1" x14ac:dyDescent="0.2">
      <c r="A84" s="154"/>
      <c r="B84" s="154"/>
      <c r="C84" s="154"/>
    </row>
    <row r="85" spans="1:5" s="28" customFormat="1" ht="12.75" customHeight="1" x14ac:dyDescent="0.2">
      <c r="A85" s="31"/>
      <c r="B85" s="31"/>
      <c r="C85" s="31"/>
    </row>
    <row r="86" spans="1:5" s="28" customFormat="1" ht="12.75" customHeight="1" x14ac:dyDescent="0.2">
      <c r="A86" s="31"/>
      <c r="B86" s="31"/>
      <c r="C86" s="31"/>
    </row>
    <row r="87" spans="1:5" s="28" customFormat="1" ht="12.75" customHeight="1" x14ac:dyDescent="0.2">
      <c r="A87" s="155"/>
      <c r="B87" s="155"/>
      <c r="C87" s="155"/>
    </row>
    <row r="88" spans="1:5" s="28" customFormat="1" ht="12.75" customHeight="1" x14ac:dyDescent="0.2">
      <c r="A88" s="155"/>
      <c r="B88" s="155"/>
      <c r="C88" s="155"/>
    </row>
    <row r="89" spans="1:5" s="28" customFormat="1" ht="12.75" customHeight="1" x14ac:dyDescent="0.2">
      <c r="A89" s="156"/>
    </row>
    <row r="90" spans="1:5" s="28" customFormat="1" ht="12.75" customHeight="1" x14ac:dyDescent="0.2">
      <c r="A90" s="31"/>
      <c r="B90" s="31"/>
      <c r="C90" s="31"/>
      <c r="D90" s="31"/>
    </row>
    <row r="106" s="33" customFormat="1" ht="13.5" x14ac:dyDescent="0.2"/>
    <row r="107" s="33" customFormat="1" ht="13.5" x14ac:dyDescent="0.2"/>
    <row r="108" s="33" customFormat="1" ht="13.5" x14ac:dyDescent="0.2"/>
    <row r="109" s="33" customFormat="1" ht="13.5" x14ac:dyDescent="0.2"/>
    <row r="110" s="33" customFormat="1" ht="13.5" x14ac:dyDescent="0.2"/>
    <row r="111" s="33" customFormat="1" ht="13.5" x14ac:dyDescent="0.2"/>
    <row r="112" s="33" customFormat="1" ht="13.5" x14ac:dyDescent="0.2"/>
    <row r="113" s="33" customFormat="1" ht="13.5" x14ac:dyDescent="0.2"/>
    <row r="114" s="33" customFormat="1" ht="13.5" x14ac:dyDescent="0.2"/>
    <row r="115" s="33" customFormat="1" ht="13.5" x14ac:dyDescent="0.2"/>
    <row r="116" s="33" customFormat="1" ht="13.5" x14ac:dyDescent="0.2"/>
    <row r="117" s="33" customFormat="1" ht="13.5" x14ac:dyDescent="0.2"/>
    <row r="118" s="33" customFormat="1" ht="13.5" x14ac:dyDescent="0.2"/>
    <row r="119" s="33" customFormat="1" ht="13.5" x14ac:dyDescent="0.2"/>
    <row r="120" s="33" customFormat="1" ht="13.5" x14ac:dyDescent="0.2"/>
    <row r="121" s="33" customFormat="1" ht="13.5" x14ac:dyDescent="0.2"/>
    <row r="122" s="33" customFormat="1" ht="13.5" x14ac:dyDescent="0.2"/>
    <row r="123" s="33" customFormat="1" ht="13.5" x14ac:dyDescent="0.2"/>
    <row r="124" s="33" customFormat="1" ht="13.5" x14ac:dyDescent="0.2"/>
    <row r="125" s="33" customFormat="1" ht="13.5" x14ac:dyDescent="0.2"/>
    <row r="126" s="33" customFormat="1" ht="13.5" x14ac:dyDescent="0.2"/>
    <row r="127" s="33" customFormat="1" ht="13.5" x14ac:dyDescent="0.2"/>
    <row r="128" s="33" customFormat="1" ht="13.5" x14ac:dyDescent="0.2"/>
    <row r="129" s="33" customFormat="1" ht="13.5" x14ac:dyDescent="0.2"/>
    <row r="130" s="33" customFormat="1" ht="13.5" x14ac:dyDescent="0.2"/>
    <row r="131" s="33" customFormat="1" ht="13.5" x14ac:dyDescent="0.2"/>
    <row r="132" s="33" customFormat="1" ht="13.5" x14ac:dyDescent="0.2"/>
    <row r="133" s="33" customFormat="1" ht="13.5" x14ac:dyDescent="0.2"/>
    <row r="134" s="33" customFormat="1" ht="13.5" x14ac:dyDescent="0.2"/>
    <row r="135" s="33" customFormat="1" ht="13.5" x14ac:dyDescent="0.2"/>
    <row r="136" s="33" customFormat="1" ht="13.5" x14ac:dyDescent="0.2"/>
    <row r="137" s="33" customFormat="1" ht="13.5" x14ac:dyDescent="0.2"/>
    <row r="138" s="33" customFormat="1" ht="13.5" x14ac:dyDescent="0.2"/>
    <row r="139" s="33" customFormat="1" ht="13.5" x14ac:dyDescent="0.2"/>
    <row r="140" s="33" customFormat="1" ht="13.5" x14ac:dyDescent="0.2"/>
    <row r="141" s="33" customFormat="1" ht="13.5" x14ac:dyDescent="0.2"/>
    <row r="142" s="33" customFormat="1" ht="13.5" x14ac:dyDescent="0.2"/>
    <row r="143" s="33" customFormat="1" ht="13.5" x14ac:dyDescent="0.2"/>
    <row r="144" s="33" customFormat="1" ht="13.5" x14ac:dyDescent="0.2"/>
    <row r="145" s="33" customFormat="1" ht="13.5" x14ac:dyDescent="0.2"/>
    <row r="146" s="33" customFormat="1" ht="13.5" x14ac:dyDescent="0.2"/>
    <row r="147" s="33" customFormat="1" ht="13.5" x14ac:dyDescent="0.2"/>
    <row r="148" s="33" customFormat="1" ht="13.5" x14ac:dyDescent="0.2"/>
    <row r="149" s="33" customFormat="1" ht="13.5" x14ac:dyDescent="0.2"/>
    <row r="150" s="33" customFormat="1" ht="13.5" x14ac:dyDescent="0.2"/>
    <row r="151" s="33" customFormat="1" ht="13.5" x14ac:dyDescent="0.2"/>
    <row r="152" s="33" customFormat="1" ht="13.5" x14ac:dyDescent="0.2"/>
    <row r="153" s="33" customFormat="1" ht="13.5" x14ac:dyDescent="0.2"/>
    <row r="154" s="33" customFormat="1" ht="13.5" x14ac:dyDescent="0.2"/>
    <row r="155" s="33" customFormat="1" ht="13.5" x14ac:dyDescent="0.2"/>
    <row r="156" s="33" customFormat="1" ht="13.5" x14ac:dyDescent="0.2"/>
    <row r="157" s="33" customFormat="1" ht="13.5" x14ac:dyDescent="0.2"/>
    <row r="158" s="33" customFormat="1" ht="13.5" x14ac:dyDescent="0.2"/>
    <row r="159" s="33" customFormat="1" ht="13.5" x14ac:dyDescent="0.2"/>
    <row r="160" s="33" customFormat="1" ht="13.5" x14ac:dyDescent="0.2"/>
    <row r="161" s="33" customFormat="1" ht="13.5" x14ac:dyDescent="0.2"/>
    <row r="162" s="33" customFormat="1" ht="13.5" x14ac:dyDescent="0.2"/>
    <row r="163" s="33" customFormat="1" ht="13.5" x14ac:dyDescent="0.2"/>
    <row r="164" s="33" customFormat="1" ht="13.5" x14ac:dyDescent="0.2"/>
    <row r="165" s="33" customFormat="1" ht="13.5" x14ac:dyDescent="0.2"/>
    <row r="166" s="33" customFormat="1" ht="13.5" x14ac:dyDescent="0.2"/>
    <row r="167" s="33" customFormat="1" ht="13.5" x14ac:dyDescent="0.2"/>
    <row r="168" s="33" customFormat="1" ht="13.5" x14ac:dyDescent="0.2"/>
    <row r="169" s="33" customFormat="1" ht="13.5" x14ac:dyDescent="0.2"/>
    <row r="170" s="33" customFormat="1" ht="13.5" x14ac:dyDescent="0.2"/>
    <row r="171" s="33" customFormat="1" ht="13.5" x14ac:dyDescent="0.2"/>
    <row r="172" s="33" customFormat="1" ht="13.5" x14ac:dyDescent="0.2"/>
    <row r="173" s="33" customFormat="1" ht="13.5" x14ac:dyDescent="0.2"/>
    <row r="174" s="33" customFormat="1" ht="13.5" x14ac:dyDescent="0.2"/>
    <row r="175" s="33" customFormat="1" ht="13.5" x14ac:dyDescent="0.2"/>
    <row r="176" s="33" customFormat="1" ht="13.5" x14ac:dyDescent="0.2"/>
    <row r="177" s="33" customFormat="1" ht="13.5" x14ac:dyDescent="0.2"/>
    <row r="178" s="33" customFormat="1" ht="13.5" x14ac:dyDescent="0.2"/>
    <row r="179" s="33" customFormat="1" ht="13.5" x14ac:dyDescent="0.2"/>
    <row r="180" s="33" customFormat="1" ht="13.5" x14ac:dyDescent="0.2"/>
    <row r="181" s="33" customFormat="1" ht="13.5" x14ac:dyDescent="0.2"/>
    <row r="182" s="33" customFormat="1" ht="13.5" x14ac:dyDescent="0.2"/>
    <row r="183" s="33" customFormat="1" ht="13.5" x14ac:dyDescent="0.2"/>
    <row r="184" s="33" customFormat="1" ht="13.5" x14ac:dyDescent="0.2"/>
    <row r="185" s="33" customFormat="1" ht="13.5" x14ac:dyDescent="0.2"/>
    <row r="186" s="33" customFormat="1" ht="13.5" x14ac:dyDescent="0.2"/>
    <row r="187" s="33" customFormat="1" ht="13.5" x14ac:dyDescent="0.2"/>
    <row r="188" s="33" customFormat="1" ht="13.5" x14ac:dyDescent="0.2"/>
    <row r="189" s="33" customFormat="1" ht="13.5" x14ac:dyDescent="0.2"/>
    <row r="190" s="33" customFormat="1" ht="13.5" x14ac:dyDescent="0.2"/>
    <row r="191" s="33" customFormat="1" ht="13.5" x14ac:dyDescent="0.2"/>
    <row r="192" s="33" customFormat="1" ht="13.5" x14ac:dyDescent="0.2"/>
    <row r="193" s="33" customFormat="1" ht="13.5" x14ac:dyDescent="0.2"/>
    <row r="194" s="33" customFormat="1" ht="13.5" x14ac:dyDescent="0.2"/>
    <row r="195" s="33" customFormat="1" ht="13.5" x14ac:dyDescent="0.2"/>
    <row r="196" s="33" customFormat="1" ht="13.5" x14ac:dyDescent="0.2"/>
    <row r="197" s="33" customFormat="1" ht="13.5" x14ac:dyDescent="0.2"/>
    <row r="198" s="33" customFormat="1" ht="13.5" x14ac:dyDescent="0.2"/>
    <row r="199" s="33" customFormat="1" ht="13.5" x14ac:dyDescent="0.2"/>
    <row r="200" s="33" customFormat="1" ht="13.5" x14ac:dyDescent="0.2"/>
    <row r="201" s="33" customFormat="1" ht="13.5" x14ac:dyDescent="0.2"/>
    <row r="202" s="33" customFormat="1" ht="13.5" x14ac:dyDescent="0.2"/>
    <row r="203" s="33" customFormat="1" ht="13.5" x14ac:dyDescent="0.2"/>
    <row r="204" s="33" customFormat="1" ht="13.5" x14ac:dyDescent="0.2"/>
    <row r="205" s="33" customFormat="1" ht="13.5" x14ac:dyDescent="0.2"/>
    <row r="206" s="33" customFormat="1" ht="13.5" x14ac:dyDescent="0.2"/>
    <row r="207" s="33" customFormat="1" ht="13.5" x14ac:dyDescent="0.2"/>
    <row r="208" s="33" customFormat="1" ht="13.5" x14ac:dyDescent="0.2"/>
    <row r="209" s="33" customFormat="1" ht="13.5" x14ac:dyDescent="0.2"/>
    <row r="210" s="33" customFormat="1" ht="13.5" x14ac:dyDescent="0.2"/>
    <row r="211" s="33" customFormat="1" ht="13.5" x14ac:dyDescent="0.2"/>
    <row r="212" s="33" customFormat="1" ht="13.5" x14ac:dyDescent="0.2"/>
    <row r="213" s="33" customFormat="1" ht="13.5" x14ac:dyDescent="0.2"/>
    <row r="214" s="33" customFormat="1" ht="13.5" x14ac:dyDescent="0.2"/>
    <row r="215" s="33" customFormat="1" ht="13.5" x14ac:dyDescent="0.2"/>
    <row r="216" s="33" customFormat="1" ht="13.5" x14ac:dyDescent="0.2"/>
    <row r="217" s="33" customFormat="1" ht="13.5" x14ac:dyDescent="0.2"/>
  </sheetData>
  <mergeCells count="19">
    <mergeCell ref="A73:D73"/>
    <mergeCell ref="A4:A6"/>
    <mergeCell ref="C4:C5"/>
    <mergeCell ref="D4:I4"/>
    <mergeCell ref="A12:J12"/>
    <mergeCell ref="A31:J31"/>
    <mergeCell ref="C55:J55"/>
    <mergeCell ref="C64:J64"/>
    <mergeCell ref="A50:J50"/>
    <mergeCell ref="A7:J7"/>
    <mergeCell ref="C11:J11"/>
    <mergeCell ref="C17:J17"/>
    <mergeCell ref="C30:J30"/>
    <mergeCell ref="C26:J26"/>
    <mergeCell ref="C36:J36"/>
    <mergeCell ref="C45:J45"/>
    <mergeCell ref="C49:J49"/>
    <mergeCell ref="J4:J5"/>
    <mergeCell ref="C6:J6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1"/>
  <headerFooter alignWithMargins="0">
    <oddFooter>&amp;L&amp;"MetaNormalLF-Roman,Standard"&amp;8Statistisches Bundesamt, Fachserie 14, Reihe 5, 2016</oddFooter>
  </headerFooter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K222"/>
  <sheetViews>
    <sheetView showGridLines="0" zoomScaleNormal="100" zoomScaleSheetLayoutView="100" workbookViewId="0"/>
  </sheetViews>
  <sheetFormatPr baseColWidth="10" defaultRowHeight="12.75" x14ac:dyDescent="0.2"/>
  <cols>
    <col min="1" max="1" width="36.5703125" style="125" customWidth="1" collapsed="1"/>
    <col min="2" max="2" width="2.42578125" style="125" customWidth="1" collapsed="1"/>
    <col min="3" max="8" width="13.42578125" style="125" customWidth="1" collapsed="1"/>
    <col min="9" max="9" width="16.7109375" style="125" bestFit="1" customWidth="1" collapsed="1"/>
    <col min="10" max="10" width="13.42578125" style="125" customWidth="1" collapsed="1"/>
    <col min="11" max="255" width="11.42578125" style="125" collapsed="1"/>
    <col min="256" max="256" width="36.5703125" style="125" customWidth="1" collapsed="1"/>
    <col min="257" max="257" width="2.42578125" style="125" customWidth="1" collapsed="1"/>
    <col min="258" max="266" width="13.42578125" style="125" customWidth="1" collapsed="1"/>
    <col min="267" max="511" width="11.42578125" style="125" collapsed="1"/>
    <col min="512" max="512" width="36.5703125" style="125" customWidth="1" collapsed="1"/>
    <col min="513" max="513" width="2.42578125" style="125" customWidth="1" collapsed="1"/>
    <col min="514" max="522" width="13.42578125" style="125" customWidth="1" collapsed="1"/>
    <col min="523" max="767" width="11.42578125" style="125" collapsed="1"/>
    <col min="768" max="768" width="36.5703125" style="125" customWidth="1" collapsed="1"/>
    <col min="769" max="769" width="2.42578125" style="125" customWidth="1" collapsed="1"/>
    <col min="770" max="778" width="13.42578125" style="125" customWidth="1" collapsed="1"/>
    <col min="779" max="1023" width="11.42578125" style="125" collapsed="1"/>
    <col min="1024" max="1024" width="36.5703125" style="125" customWidth="1" collapsed="1"/>
    <col min="1025" max="1025" width="2.42578125" style="125" customWidth="1" collapsed="1"/>
    <col min="1026" max="1034" width="13.42578125" style="125" customWidth="1" collapsed="1"/>
    <col min="1035" max="1279" width="11.42578125" style="125" collapsed="1"/>
    <col min="1280" max="1280" width="36.5703125" style="125" customWidth="1" collapsed="1"/>
    <col min="1281" max="1281" width="2.42578125" style="125" customWidth="1" collapsed="1"/>
    <col min="1282" max="1290" width="13.42578125" style="125" customWidth="1" collapsed="1"/>
    <col min="1291" max="1535" width="11.42578125" style="125" collapsed="1"/>
    <col min="1536" max="1536" width="36.5703125" style="125" customWidth="1" collapsed="1"/>
    <col min="1537" max="1537" width="2.42578125" style="125" customWidth="1" collapsed="1"/>
    <col min="1538" max="1546" width="13.42578125" style="125" customWidth="1" collapsed="1"/>
    <col min="1547" max="1791" width="11.42578125" style="125" collapsed="1"/>
    <col min="1792" max="1792" width="36.5703125" style="125" customWidth="1" collapsed="1"/>
    <col min="1793" max="1793" width="2.42578125" style="125" customWidth="1" collapsed="1"/>
    <col min="1794" max="1802" width="13.42578125" style="125" customWidth="1" collapsed="1"/>
    <col min="1803" max="2047" width="11.42578125" style="125" collapsed="1"/>
    <col min="2048" max="2048" width="36.5703125" style="125" customWidth="1" collapsed="1"/>
    <col min="2049" max="2049" width="2.42578125" style="125" customWidth="1" collapsed="1"/>
    <col min="2050" max="2058" width="13.42578125" style="125" customWidth="1" collapsed="1"/>
    <col min="2059" max="2303" width="11.42578125" style="125" collapsed="1"/>
    <col min="2304" max="2304" width="36.5703125" style="125" customWidth="1" collapsed="1"/>
    <col min="2305" max="2305" width="2.42578125" style="125" customWidth="1" collapsed="1"/>
    <col min="2306" max="2314" width="13.42578125" style="125" customWidth="1" collapsed="1"/>
    <col min="2315" max="2559" width="11.42578125" style="125" collapsed="1"/>
    <col min="2560" max="2560" width="36.5703125" style="125" customWidth="1" collapsed="1"/>
    <col min="2561" max="2561" width="2.42578125" style="125" customWidth="1" collapsed="1"/>
    <col min="2562" max="2570" width="13.42578125" style="125" customWidth="1" collapsed="1"/>
    <col min="2571" max="2815" width="11.42578125" style="125" collapsed="1"/>
    <col min="2816" max="2816" width="36.5703125" style="125" customWidth="1" collapsed="1"/>
    <col min="2817" max="2817" width="2.42578125" style="125" customWidth="1" collapsed="1"/>
    <col min="2818" max="2826" width="13.42578125" style="125" customWidth="1" collapsed="1"/>
    <col min="2827" max="3071" width="11.42578125" style="125" collapsed="1"/>
    <col min="3072" max="3072" width="36.5703125" style="125" customWidth="1" collapsed="1"/>
    <col min="3073" max="3073" width="2.42578125" style="125" customWidth="1" collapsed="1"/>
    <col min="3074" max="3082" width="13.42578125" style="125" customWidth="1" collapsed="1"/>
    <col min="3083" max="3327" width="11.42578125" style="125" collapsed="1"/>
    <col min="3328" max="3328" width="36.5703125" style="125" customWidth="1" collapsed="1"/>
    <col min="3329" max="3329" width="2.42578125" style="125" customWidth="1" collapsed="1"/>
    <col min="3330" max="3338" width="13.42578125" style="125" customWidth="1" collapsed="1"/>
    <col min="3339" max="3583" width="11.42578125" style="125" collapsed="1"/>
    <col min="3584" max="3584" width="36.5703125" style="125" customWidth="1" collapsed="1"/>
    <col min="3585" max="3585" width="2.42578125" style="125" customWidth="1" collapsed="1"/>
    <col min="3586" max="3594" width="13.42578125" style="125" customWidth="1" collapsed="1"/>
    <col min="3595" max="3839" width="11.42578125" style="125" collapsed="1"/>
    <col min="3840" max="3840" width="36.5703125" style="125" customWidth="1" collapsed="1"/>
    <col min="3841" max="3841" width="2.42578125" style="125" customWidth="1" collapsed="1"/>
    <col min="3842" max="3850" width="13.42578125" style="125" customWidth="1" collapsed="1"/>
    <col min="3851" max="4095" width="11.42578125" style="125" collapsed="1"/>
    <col min="4096" max="4096" width="36.5703125" style="125" customWidth="1" collapsed="1"/>
    <col min="4097" max="4097" width="2.42578125" style="125" customWidth="1" collapsed="1"/>
    <col min="4098" max="4106" width="13.42578125" style="125" customWidth="1" collapsed="1"/>
    <col min="4107" max="4351" width="11.42578125" style="125" collapsed="1"/>
    <col min="4352" max="4352" width="36.5703125" style="125" customWidth="1" collapsed="1"/>
    <col min="4353" max="4353" width="2.42578125" style="125" customWidth="1" collapsed="1"/>
    <col min="4354" max="4362" width="13.42578125" style="125" customWidth="1" collapsed="1"/>
    <col min="4363" max="4607" width="11.42578125" style="125" collapsed="1"/>
    <col min="4608" max="4608" width="36.5703125" style="125" customWidth="1" collapsed="1"/>
    <col min="4609" max="4609" width="2.42578125" style="125" customWidth="1" collapsed="1"/>
    <col min="4610" max="4618" width="13.42578125" style="125" customWidth="1" collapsed="1"/>
    <col min="4619" max="4863" width="11.42578125" style="125" collapsed="1"/>
    <col min="4864" max="4864" width="36.5703125" style="125" customWidth="1" collapsed="1"/>
    <col min="4865" max="4865" width="2.42578125" style="125" customWidth="1" collapsed="1"/>
    <col min="4866" max="4874" width="13.42578125" style="125" customWidth="1" collapsed="1"/>
    <col min="4875" max="5119" width="11.42578125" style="125" collapsed="1"/>
    <col min="5120" max="5120" width="36.5703125" style="125" customWidth="1" collapsed="1"/>
    <col min="5121" max="5121" width="2.42578125" style="125" customWidth="1" collapsed="1"/>
    <col min="5122" max="5130" width="13.42578125" style="125" customWidth="1" collapsed="1"/>
    <col min="5131" max="5375" width="11.42578125" style="125" collapsed="1"/>
    <col min="5376" max="5376" width="36.5703125" style="125" customWidth="1" collapsed="1"/>
    <col min="5377" max="5377" width="2.42578125" style="125" customWidth="1" collapsed="1"/>
    <col min="5378" max="5386" width="13.42578125" style="125" customWidth="1" collapsed="1"/>
    <col min="5387" max="5631" width="11.42578125" style="125" collapsed="1"/>
    <col min="5632" max="5632" width="36.5703125" style="125" customWidth="1" collapsed="1"/>
    <col min="5633" max="5633" width="2.42578125" style="125" customWidth="1" collapsed="1"/>
    <col min="5634" max="5642" width="13.42578125" style="125" customWidth="1" collapsed="1"/>
    <col min="5643" max="5887" width="11.42578125" style="125" collapsed="1"/>
    <col min="5888" max="5888" width="36.5703125" style="125" customWidth="1" collapsed="1"/>
    <col min="5889" max="5889" width="2.42578125" style="125" customWidth="1" collapsed="1"/>
    <col min="5890" max="5898" width="13.42578125" style="125" customWidth="1" collapsed="1"/>
    <col min="5899" max="6143" width="11.42578125" style="125" collapsed="1"/>
    <col min="6144" max="6144" width="36.5703125" style="125" customWidth="1" collapsed="1"/>
    <col min="6145" max="6145" width="2.42578125" style="125" customWidth="1" collapsed="1"/>
    <col min="6146" max="6154" width="13.42578125" style="125" customWidth="1" collapsed="1"/>
    <col min="6155" max="6399" width="11.42578125" style="125" collapsed="1"/>
    <col min="6400" max="6400" width="36.5703125" style="125" customWidth="1" collapsed="1"/>
    <col min="6401" max="6401" width="2.42578125" style="125" customWidth="1" collapsed="1"/>
    <col min="6402" max="6410" width="13.42578125" style="125" customWidth="1" collapsed="1"/>
    <col min="6411" max="6655" width="11.42578125" style="125" collapsed="1"/>
    <col min="6656" max="6656" width="36.5703125" style="125" customWidth="1" collapsed="1"/>
    <col min="6657" max="6657" width="2.42578125" style="125" customWidth="1" collapsed="1"/>
    <col min="6658" max="6666" width="13.42578125" style="125" customWidth="1" collapsed="1"/>
    <col min="6667" max="6911" width="11.42578125" style="125" collapsed="1"/>
    <col min="6912" max="6912" width="36.5703125" style="125" customWidth="1" collapsed="1"/>
    <col min="6913" max="6913" width="2.42578125" style="125" customWidth="1" collapsed="1"/>
    <col min="6914" max="6922" width="13.42578125" style="125" customWidth="1" collapsed="1"/>
    <col min="6923" max="7167" width="11.42578125" style="125" collapsed="1"/>
    <col min="7168" max="7168" width="36.5703125" style="125" customWidth="1" collapsed="1"/>
    <col min="7169" max="7169" width="2.42578125" style="125" customWidth="1" collapsed="1"/>
    <col min="7170" max="7178" width="13.42578125" style="125" customWidth="1" collapsed="1"/>
    <col min="7179" max="7423" width="11.42578125" style="125" collapsed="1"/>
    <col min="7424" max="7424" width="36.5703125" style="125" customWidth="1" collapsed="1"/>
    <col min="7425" max="7425" width="2.42578125" style="125" customWidth="1" collapsed="1"/>
    <col min="7426" max="7434" width="13.42578125" style="125" customWidth="1" collapsed="1"/>
    <col min="7435" max="7679" width="11.42578125" style="125" collapsed="1"/>
    <col min="7680" max="7680" width="36.5703125" style="125" customWidth="1" collapsed="1"/>
    <col min="7681" max="7681" width="2.42578125" style="125" customWidth="1" collapsed="1"/>
    <col min="7682" max="7690" width="13.42578125" style="125" customWidth="1" collapsed="1"/>
    <col min="7691" max="7935" width="11.42578125" style="125" collapsed="1"/>
    <col min="7936" max="7936" width="36.5703125" style="125" customWidth="1" collapsed="1"/>
    <col min="7937" max="7937" width="2.42578125" style="125" customWidth="1" collapsed="1"/>
    <col min="7938" max="7946" width="13.42578125" style="125" customWidth="1" collapsed="1"/>
    <col min="7947" max="8191" width="11.42578125" style="125" collapsed="1"/>
    <col min="8192" max="8192" width="36.5703125" style="125" customWidth="1" collapsed="1"/>
    <col min="8193" max="8193" width="2.42578125" style="125" customWidth="1" collapsed="1"/>
    <col min="8194" max="8202" width="13.42578125" style="125" customWidth="1" collapsed="1"/>
    <col min="8203" max="8447" width="11.42578125" style="125" collapsed="1"/>
    <col min="8448" max="8448" width="36.5703125" style="125" customWidth="1" collapsed="1"/>
    <col min="8449" max="8449" width="2.42578125" style="125" customWidth="1" collapsed="1"/>
    <col min="8450" max="8458" width="13.42578125" style="125" customWidth="1" collapsed="1"/>
    <col min="8459" max="8703" width="11.42578125" style="125" collapsed="1"/>
    <col min="8704" max="8704" width="36.5703125" style="125" customWidth="1" collapsed="1"/>
    <col min="8705" max="8705" width="2.42578125" style="125" customWidth="1" collapsed="1"/>
    <col min="8706" max="8714" width="13.42578125" style="125" customWidth="1" collapsed="1"/>
    <col min="8715" max="8959" width="11.42578125" style="125" collapsed="1"/>
    <col min="8960" max="8960" width="36.5703125" style="125" customWidth="1" collapsed="1"/>
    <col min="8961" max="8961" width="2.42578125" style="125" customWidth="1" collapsed="1"/>
    <col min="8962" max="8970" width="13.42578125" style="125" customWidth="1" collapsed="1"/>
    <col min="8971" max="9215" width="11.42578125" style="125" collapsed="1"/>
    <col min="9216" max="9216" width="36.5703125" style="125" customWidth="1" collapsed="1"/>
    <col min="9217" max="9217" width="2.42578125" style="125" customWidth="1" collapsed="1"/>
    <col min="9218" max="9226" width="13.42578125" style="125" customWidth="1" collapsed="1"/>
    <col min="9227" max="9471" width="11.42578125" style="125" collapsed="1"/>
    <col min="9472" max="9472" width="36.5703125" style="125" customWidth="1" collapsed="1"/>
    <col min="9473" max="9473" width="2.42578125" style="125" customWidth="1" collapsed="1"/>
    <col min="9474" max="9482" width="13.42578125" style="125" customWidth="1" collapsed="1"/>
    <col min="9483" max="9727" width="11.42578125" style="125" collapsed="1"/>
    <col min="9728" max="9728" width="36.5703125" style="125" customWidth="1" collapsed="1"/>
    <col min="9729" max="9729" width="2.42578125" style="125" customWidth="1" collapsed="1"/>
    <col min="9730" max="9738" width="13.42578125" style="125" customWidth="1" collapsed="1"/>
    <col min="9739" max="9983" width="11.42578125" style="125" collapsed="1"/>
    <col min="9984" max="9984" width="36.5703125" style="125" customWidth="1" collapsed="1"/>
    <col min="9985" max="9985" width="2.42578125" style="125" customWidth="1" collapsed="1"/>
    <col min="9986" max="9994" width="13.42578125" style="125" customWidth="1" collapsed="1"/>
    <col min="9995" max="10239" width="11.42578125" style="125" collapsed="1"/>
    <col min="10240" max="10240" width="36.5703125" style="125" customWidth="1" collapsed="1"/>
    <col min="10241" max="10241" width="2.42578125" style="125" customWidth="1" collapsed="1"/>
    <col min="10242" max="10250" width="13.42578125" style="125" customWidth="1" collapsed="1"/>
    <col min="10251" max="10495" width="11.42578125" style="125" collapsed="1"/>
    <col min="10496" max="10496" width="36.5703125" style="125" customWidth="1" collapsed="1"/>
    <col min="10497" max="10497" width="2.42578125" style="125" customWidth="1" collapsed="1"/>
    <col min="10498" max="10506" width="13.42578125" style="125" customWidth="1" collapsed="1"/>
    <col min="10507" max="10751" width="11.42578125" style="125" collapsed="1"/>
    <col min="10752" max="10752" width="36.5703125" style="125" customWidth="1" collapsed="1"/>
    <col min="10753" max="10753" width="2.42578125" style="125" customWidth="1" collapsed="1"/>
    <col min="10754" max="10762" width="13.42578125" style="125" customWidth="1" collapsed="1"/>
    <col min="10763" max="11007" width="11.42578125" style="125" collapsed="1"/>
    <col min="11008" max="11008" width="36.5703125" style="125" customWidth="1" collapsed="1"/>
    <col min="11009" max="11009" width="2.42578125" style="125" customWidth="1" collapsed="1"/>
    <col min="11010" max="11018" width="13.42578125" style="125" customWidth="1" collapsed="1"/>
    <col min="11019" max="11263" width="11.42578125" style="125" collapsed="1"/>
    <col min="11264" max="11264" width="36.5703125" style="125" customWidth="1" collapsed="1"/>
    <col min="11265" max="11265" width="2.42578125" style="125" customWidth="1" collapsed="1"/>
    <col min="11266" max="11274" width="13.42578125" style="125" customWidth="1" collapsed="1"/>
    <col min="11275" max="11519" width="11.42578125" style="125" collapsed="1"/>
    <col min="11520" max="11520" width="36.5703125" style="125" customWidth="1" collapsed="1"/>
    <col min="11521" max="11521" width="2.42578125" style="125" customWidth="1" collapsed="1"/>
    <col min="11522" max="11530" width="13.42578125" style="125" customWidth="1" collapsed="1"/>
    <col min="11531" max="11775" width="11.42578125" style="125" collapsed="1"/>
    <col min="11776" max="11776" width="36.5703125" style="125" customWidth="1" collapsed="1"/>
    <col min="11777" max="11777" width="2.42578125" style="125" customWidth="1" collapsed="1"/>
    <col min="11778" max="11786" width="13.42578125" style="125" customWidth="1" collapsed="1"/>
    <col min="11787" max="12031" width="11.42578125" style="125" collapsed="1"/>
    <col min="12032" max="12032" width="36.5703125" style="125" customWidth="1" collapsed="1"/>
    <col min="12033" max="12033" width="2.42578125" style="125" customWidth="1" collapsed="1"/>
    <col min="12034" max="12042" width="13.42578125" style="125" customWidth="1" collapsed="1"/>
    <col min="12043" max="12287" width="11.42578125" style="125" collapsed="1"/>
    <col min="12288" max="12288" width="36.5703125" style="125" customWidth="1" collapsed="1"/>
    <col min="12289" max="12289" width="2.42578125" style="125" customWidth="1" collapsed="1"/>
    <col min="12290" max="12298" width="13.42578125" style="125" customWidth="1" collapsed="1"/>
    <col min="12299" max="12543" width="11.42578125" style="125" collapsed="1"/>
    <col min="12544" max="12544" width="36.5703125" style="125" customWidth="1" collapsed="1"/>
    <col min="12545" max="12545" width="2.42578125" style="125" customWidth="1" collapsed="1"/>
    <col min="12546" max="12554" width="13.42578125" style="125" customWidth="1" collapsed="1"/>
    <col min="12555" max="12799" width="11.42578125" style="125" collapsed="1"/>
    <col min="12800" max="12800" width="36.5703125" style="125" customWidth="1" collapsed="1"/>
    <col min="12801" max="12801" width="2.42578125" style="125" customWidth="1" collapsed="1"/>
    <col min="12802" max="12810" width="13.42578125" style="125" customWidth="1" collapsed="1"/>
    <col min="12811" max="13055" width="11.42578125" style="125" collapsed="1"/>
    <col min="13056" max="13056" width="36.5703125" style="125" customWidth="1" collapsed="1"/>
    <col min="13057" max="13057" width="2.42578125" style="125" customWidth="1" collapsed="1"/>
    <col min="13058" max="13066" width="13.42578125" style="125" customWidth="1" collapsed="1"/>
    <col min="13067" max="13311" width="11.42578125" style="125" collapsed="1"/>
    <col min="13312" max="13312" width="36.5703125" style="125" customWidth="1" collapsed="1"/>
    <col min="13313" max="13313" width="2.42578125" style="125" customWidth="1" collapsed="1"/>
    <col min="13314" max="13322" width="13.42578125" style="125" customWidth="1" collapsed="1"/>
    <col min="13323" max="13567" width="11.42578125" style="125" collapsed="1"/>
    <col min="13568" max="13568" width="36.5703125" style="125" customWidth="1" collapsed="1"/>
    <col min="13569" max="13569" width="2.42578125" style="125" customWidth="1" collapsed="1"/>
    <col min="13570" max="13578" width="13.42578125" style="125" customWidth="1" collapsed="1"/>
    <col min="13579" max="13823" width="11.42578125" style="125" collapsed="1"/>
    <col min="13824" max="13824" width="36.5703125" style="125" customWidth="1" collapsed="1"/>
    <col min="13825" max="13825" width="2.42578125" style="125" customWidth="1" collapsed="1"/>
    <col min="13826" max="13834" width="13.42578125" style="125" customWidth="1" collapsed="1"/>
    <col min="13835" max="14079" width="11.42578125" style="125" collapsed="1"/>
    <col min="14080" max="14080" width="36.5703125" style="125" customWidth="1" collapsed="1"/>
    <col min="14081" max="14081" width="2.42578125" style="125" customWidth="1" collapsed="1"/>
    <col min="14082" max="14090" width="13.42578125" style="125" customWidth="1" collapsed="1"/>
    <col min="14091" max="14335" width="11.42578125" style="125" collapsed="1"/>
    <col min="14336" max="14336" width="36.5703125" style="125" customWidth="1" collapsed="1"/>
    <col min="14337" max="14337" width="2.42578125" style="125" customWidth="1" collapsed="1"/>
    <col min="14338" max="14346" width="13.42578125" style="125" customWidth="1" collapsed="1"/>
    <col min="14347" max="14591" width="11.42578125" style="125" collapsed="1"/>
    <col min="14592" max="14592" width="36.5703125" style="125" customWidth="1" collapsed="1"/>
    <col min="14593" max="14593" width="2.42578125" style="125" customWidth="1" collapsed="1"/>
    <col min="14594" max="14602" width="13.42578125" style="125" customWidth="1" collapsed="1"/>
    <col min="14603" max="14847" width="11.42578125" style="125" collapsed="1"/>
    <col min="14848" max="14848" width="36.5703125" style="125" customWidth="1" collapsed="1"/>
    <col min="14849" max="14849" width="2.42578125" style="125" customWidth="1" collapsed="1"/>
    <col min="14850" max="14858" width="13.42578125" style="125" customWidth="1" collapsed="1"/>
    <col min="14859" max="15103" width="11.42578125" style="125" collapsed="1"/>
    <col min="15104" max="15104" width="36.5703125" style="125" customWidth="1" collapsed="1"/>
    <col min="15105" max="15105" width="2.42578125" style="125" customWidth="1" collapsed="1"/>
    <col min="15106" max="15114" width="13.42578125" style="125" customWidth="1" collapsed="1"/>
    <col min="15115" max="15359" width="11.42578125" style="125" collapsed="1"/>
    <col min="15360" max="15360" width="36.5703125" style="125" customWidth="1" collapsed="1"/>
    <col min="15361" max="15361" width="2.42578125" style="125" customWidth="1" collapsed="1"/>
    <col min="15362" max="15370" width="13.42578125" style="125" customWidth="1" collapsed="1"/>
    <col min="15371" max="15615" width="11.42578125" style="125" collapsed="1"/>
    <col min="15616" max="15616" width="36.5703125" style="125" customWidth="1" collapsed="1"/>
    <col min="15617" max="15617" width="2.42578125" style="125" customWidth="1" collapsed="1"/>
    <col min="15618" max="15626" width="13.42578125" style="125" customWidth="1" collapsed="1"/>
    <col min="15627" max="15871" width="11.42578125" style="125" collapsed="1"/>
    <col min="15872" max="15872" width="36.5703125" style="125" customWidth="1" collapsed="1"/>
    <col min="15873" max="15873" width="2.42578125" style="125" customWidth="1" collapsed="1"/>
    <col min="15874" max="15882" width="13.42578125" style="125" customWidth="1" collapsed="1"/>
    <col min="15883" max="16127" width="11.42578125" style="125" collapsed="1"/>
    <col min="16128" max="16128" width="36.5703125" style="125" customWidth="1" collapsed="1"/>
    <col min="16129" max="16129" width="2.42578125" style="125" customWidth="1" collapsed="1"/>
    <col min="16130" max="16138" width="13.42578125" style="125" customWidth="1" collapsed="1"/>
    <col min="16139" max="16384" width="11.42578125" style="125" collapsed="1"/>
  </cols>
  <sheetData>
    <row r="1" spans="1:11" s="88" customFormat="1" ht="20.100000000000001" customHeight="1" x14ac:dyDescent="0.2">
      <c r="A1" s="1" t="s">
        <v>741</v>
      </c>
      <c r="B1" s="86"/>
      <c r="C1" s="86"/>
      <c r="D1" s="87"/>
    </row>
    <row r="2" spans="1:11" s="91" customFormat="1" ht="20.100000000000001" customHeight="1" x14ac:dyDescent="0.25">
      <c r="A2" s="126" t="s">
        <v>822</v>
      </c>
      <c r="B2" s="89"/>
      <c r="C2" s="89"/>
      <c r="D2" s="90"/>
    </row>
    <row r="3" spans="1:11" s="92" customFormat="1" x14ac:dyDescent="0.2">
      <c r="A3" s="653"/>
      <c r="B3" s="653"/>
      <c r="C3" s="653"/>
      <c r="D3" s="653"/>
    </row>
    <row r="4" spans="1:11" s="54" customFormat="1" ht="18" customHeight="1" x14ac:dyDescent="0.2">
      <c r="A4" s="1120" t="s">
        <v>5</v>
      </c>
      <c r="B4" s="3"/>
      <c r="C4" s="1123" t="s">
        <v>272</v>
      </c>
      <c r="D4" s="1126" t="s">
        <v>37</v>
      </c>
      <c r="E4" s="1126"/>
      <c r="F4" s="1126"/>
      <c r="G4" s="1126"/>
      <c r="H4" s="1126"/>
      <c r="I4" s="1126"/>
      <c r="J4" s="1115" t="s">
        <v>38</v>
      </c>
      <c r="K4" s="656"/>
    </row>
    <row r="5" spans="1:11" s="54" customFormat="1" ht="27" x14ac:dyDescent="0.2">
      <c r="A5" s="1121"/>
      <c r="B5" s="4"/>
      <c r="C5" s="1124"/>
      <c r="D5" s="639" t="s">
        <v>22</v>
      </c>
      <c r="E5" s="48" t="s">
        <v>76</v>
      </c>
      <c r="F5" s="638" t="s">
        <v>77</v>
      </c>
      <c r="G5" s="638" t="s">
        <v>321</v>
      </c>
      <c r="H5" s="638" t="s">
        <v>78</v>
      </c>
      <c r="I5" s="638" t="s">
        <v>79</v>
      </c>
      <c r="J5" s="1116"/>
      <c r="K5" s="656"/>
    </row>
    <row r="6" spans="1:11" s="54" customFormat="1" ht="18" customHeight="1" x14ac:dyDescent="0.2">
      <c r="A6" s="1122"/>
      <c r="B6" s="5"/>
      <c r="C6" s="1117" t="s">
        <v>301</v>
      </c>
      <c r="D6" s="1118"/>
      <c r="E6" s="1118"/>
      <c r="F6" s="1118"/>
      <c r="G6" s="1118"/>
      <c r="H6" s="1118"/>
      <c r="I6" s="1118"/>
      <c r="J6" s="1119"/>
    </row>
    <row r="7" spans="1:11" s="74" customFormat="1" ht="39.75" customHeight="1" x14ac:dyDescent="0.2">
      <c r="A7" s="1151" t="s">
        <v>248</v>
      </c>
      <c r="B7" s="1134"/>
      <c r="C7" s="1134"/>
      <c r="D7" s="1134"/>
      <c r="E7" s="1134"/>
      <c r="F7" s="1134"/>
      <c r="G7" s="1134"/>
      <c r="H7" s="1134"/>
      <c r="I7" s="1134"/>
      <c r="J7" s="1134"/>
      <c r="K7" s="125"/>
    </row>
    <row r="8" spans="1:11" s="8" customFormat="1" ht="18" customHeight="1" x14ac:dyDescent="0.2">
      <c r="A8" s="7" t="s">
        <v>302</v>
      </c>
      <c r="B8" s="7"/>
      <c r="C8" s="644"/>
      <c r="D8" s="643"/>
      <c r="E8" s="643"/>
      <c r="F8" s="643"/>
      <c r="G8" s="643"/>
      <c r="H8" s="643"/>
      <c r="I8" s="643"/>
      <c r="J8" s="643"/>
      <c r="K8" s="9"/>
    </row>
    <row r="9" spans="1:11" s="11" customFormat="1" ht="18" customHeight="1" x14ac:dyDescent="0.2">
      <c r="A9" s="10" t="s">
        <v>59</v>
      </c>
      <c r="B9" s="10"/>
      <c r="C9" s="642">
        <v>0</v>
      </c>
      <c r="D9" s="634">
        <v>0</v>
      </c>
      <c r="E9" s="634">
        <v>0</v>
      </c>
      <c r="F9" s="634">
        <v>0</v>
      </c>
      <c r="G9" s="634">
        <v>0</v>
      </c>
      <c r="H9" s="634">
        <v>0</v>
      </c>
      <c r="I9" s="634">
        <v>0</v>
      </c>
      <c r="J9" s="634">
        <v>0</v>
      </c>
      <c r="K9" s="9"/>
    </row>
    <row r="10" spans="1:11" s="6" customFormat="1" x14ac:dyDescent="0.2">
      <c r="A10" s="37" t="s">
        <v>58</v>
      </c>
      <c r="B10" s="39"/>
      <c r="C10" s="642">
        <v>0</v>
      </c>
      <c r="D10" s="634">
        <v>0</v>
      </c>
      <c r="E10" s="634">
        <v>0</v>
      </c>
      <c r="F10" s="634">
        <v>0</v>
      </c>
      <c r="G10" s="634">
        <v>0</v>
      </c>
      <c r="H10" s="634">
        <v>0</v>
      </c>
      <c r="I10" s="634">
        <v>0</v>
      </c>
      <c r="J10" s="634">
        <v>0</v>
      </c>
      <c r="K10" s="125"/>
    </row>
    <row r="11" spans="1:11" s="6" customFormat="1" x14ac:dyDescent="0.2">
      <c r="A11" s="37" t="s">
        <v>97</v>
      </c>
      <c r="B11" s="39"/>
      <c r="C11" s="642">
        <v>0</v>
      </c>
      <c r="D11" s="634">
        <v>0</v>
      </c>
      <c r="E11" s="634">
        <v>0</v>
      </c>
      <c r="F11" s="634">
        <v>0</v>
      </c>
      <c r="G11" s="634">
        <v>0</v>
      </c>
      <c r="H11" s="634">
        <v>0</v>
      </c>
      <c r="I11" s="634">
        <v>0</v>
      </c>
      <c r="J11" s="634">
        <v>0</v>
      </c>
      <c r="K11" s="125"/>
    </row>
    <row r="12" spans="1:11" s="11" customFormat="1" x14ac:dyDescent="0.2">
      <c r="A12" s="10" t="s">
        <v>60</v>
      </c>
      <c r="B12" s="10"/>
      <c r="C12" s="642">
        <v>0</v>
      </c>
      <c r="D12" s="634">
        <v>0</v>
      </c>
      <c r="E12" s="634">
        <v>0</v>
      </c>
      <c r="F12" s="634">
        <v>0</v>
      </c>
      <c r="G12" s="634">
        <v>0</v>
      </c>
      <c r="H12" s="634">
        <v>0</v>
      </c>
      <c r="I12" s="634">
        <v>0</v>
      </c>
      <c r="J12" s="634">
        <v>0</v>
      </c>
      <c r="K12" s="9"/>
    </row>
    <row r="13" spans="1:11" s="6" customFormat="1" x14ac:dyDescent="0.2">
      <c r="A13" s="37" t="s">
        <v>58</v>
      </c>
      <c r="B13" s="39"/>
      <c r="C13" s="642">
        <v>0</v>
      </c>
      <c r="D13" s="634">
        <v>0</v>
      </c>
      <c r="E13" s="634">
        <v>0</v>
      </c>
      <c r="F13" s="634">
        <v>0</v>
      </c>
      <c r="G13" s="634">
        <v>0</v>
      </c>
      <c r="H13" s="634">
        <v>0</v>
      </c>
      <c r="I13" s="634">
        <v>0</v>
      </c>
      <c r="J13" s="634">
        <v>0</v>
      </c>
      <c r="K13" s="125"/>
    </row>
    <row r="14" spans="1:11" s="6" customFormat="1" x14ac:dyDescent="0.2">
      <c r="A14" s="37" t="s">
        <v>97</v>
      </c>
      <c r="B14" s="39"/>
      <c r="C14" s="642">
        <v>0</v>
      </c>
      <c r="D14" s="634">
        <v>0</v>
      </c>
      <c r="E14" s="634">
        <v>0</v>
      </c>
      <c r="F14" s="634">
        <v>0</v>
      </c>
      <c r="G14" s="634">
        <v>0</v>
      </c>
      <c r="H14" s="634">
        <v>0</v>
      </c>
      <c r="I14" s="634">
        <v>0</v>
      </c>
      <c r="J14" s="634">
        <v>0</v>
      </c>
      <c r="K14" s="125"/>
    </row>
    <row r="15" spans="1:11" s="17" customFormat="1" ht="18" customHeight="1" x14ac:dyDescent="0.2">
      <c r="A15" s="13" t="s">
        <v>14</v>
      </c>
      <c r="B15" s="39"/>
      <c r="C15" s="644">
        <v>0</v>
      </c>
      <c r="D15" s="643">
        <v>0</v>
      </c>
      <c r="E15" s="643">
        <v>0</v>
      </c>
      <c r="F15" s="643">
        <v>0</v>
      </c>
      <c r="G15" s="643">
        <v>0</v>
      </c>
      <c r="H15" s="643">
        <v>0</v>
      </c>
      <c r="I15" s="643">
        <v>0</v>
      </c>
      <c r="J15" s="643">
        <v>0</v>
      </c>
      <c r="K15" s="125"/>
    </row>
    <row r="16" spans="1:11" s="8" customFormat="1" ht="18" customHeight="1" x14ac:dyDescent="0.2">
      <c r="A16" s="7" t="s">
        <v>68</v>
      </c>
      <c r="B16" s="7"/>
      <c r="C16" s="644"/>
      <c r="D16" s="643"/>
      <c r="E16" s="643"/>
      <c r="F16" s="643"/>
      <c r="G16" s="643"/>
      <c r="H16" s="643"/>
      <c r="I16" s="643"/>
      <c r="J16" s="643"/>
      <c r="K16" s="9"/>
    </row>
    <row r="17" spans="1:11" s="6" customFormat="1" ht="18" customHeight="1" x14ac:dyDescent="0.2">
      <c r="A17" s="10" t="s">
        <v>55</v>
      </c>
      <c r="B17" s="39"/>
      <c r="C17" s="642">
        <v>54.602468000000002</v>
      </c>
      <c r="D17" s="634">
        <v>53.320236999999999</v>
      </c>
      <c r="E17" s="634">
        <v>53.320236999999999</v>
      </c>
      <c r="F17" s="634">
        <v>0</v>
      </c>
      <c r="G17" s="634">
        <v>0</v>
      </c>
      <c r="H17" s="634">
        <v>0</v>
      </c>
      <c r="I17" s="634">
        <v>0</v>
      </c>
      <c r="J17" s="634">
        <v>1.2822309999999999</v>
      </c>
      <c r="K17" s="125"/>
    </row>
    <row r="18" spans="1:11" s="6" customFormat="1" x14ac:dyDescent="0.2">
      <c r="A18" s="37" t="s">
        <v>58</v>
      </c>
      <c r="B18" s="39"/>
      <c r="C18" s="642">
        <v>54.602468000000002</v>
      </c>
      <c r="D18" s="634">
        <v>53.320236999999999</v>
      </c>
      <c r="E18" s="634">
        <v>53.320236999999999</v>
      </c>
      <c r="F18" s="634">
        <v>0</v>
      </c>
      <c r="G18" s="634">
        <v>0</v>
      </c>
      <c r="H18" s="634">
        <v>0</v>
      </c>
      <c r="I18" s="634">
        <v>0</v>
      </c>
      <c r="J18" s="634">
        <v>1.2822309999999999</v>
      </c>
      <c r="K18" s="125"/>
    </row>
    <row r="19" spans="1:11" s="6" customFormat="1" x14ac:dyDescent="0.2">
      <c r="A19" s="37" t="s">
        <v>97</v>
      </c>
      <c r="B19" s="39"/>
      <c r="C19" s="642">
        <v>0</v>
      </c>
      <c r="D19" s="634">
        <v>0</v>
      </c>
      <c r="E19" s="634">
        <v>0</v>
      </c>
      <c r="F19" s="634">
        <v>0</v>
      </c>
      <c r="G19" s="634">
        <v>0</v>
      </c>
      <c r="H19" s="634">
        <v>0</v>
      </c>
      <c r="I19" s="634">
        <v>0</v>
      </c>
      <c r="J19" s="634">
        <v>0</v>
      </c>
      <c r="K19" s="125"/>
    </row>
    <row r="20" spans="1:11" s="6" customFormat="1" x14ac:dyDescent="0.2">
      <c r="A20" s="10" t="s">
        <v>56</v>
      </c>
      <c r="B20" s="39"/>
      <c r="C20" s="642">
        <v>2.4473000000000002E-2</v>
      </c>
      <c r="D20" s="634">
        <v>0</v>
      </c>
      <c r="E20" s="634">
        <v>0</v>
      </c>
      <c r="F20" s="634">
        <v>0</v>
      </c>
      <c r="G20" s="634">
        <v>0</v>
      </c>
      <c r="H20" s="634">
        <v>0</v>
      </c>
      <c r="I20" s="634">
        <v>0</v>
      </c>
      <c r="J20" s="634">
        <v>2.4473000000000002E-2</v>
      </c>
      <c r="K20" s="125"/>
    </row>
    <row r="21" spans="1:11" s="6" customFormat="1" x14ac:dyDescent="0.2">
      <c r="A21" s="10" t="s">
        <v>57</v>
      </c>
      <c r="B21" s="39"/>
      <c r="C21" s="642">
        <v>0</v>
      </c>
      <c r="D21" s="634">
        <v>0</v>
      </c>
      <c r="E21" s="634">
        <v>0</v>
      </c>
      <c r="F21" s="634">
        <v>0</v>
      </c>
      <c r="G21" s="634">
        <v>0</v>
      </c>
      <c r="H21" s="634">
        <v>0</v>
      </c>
      <c r="I21" s="634">
        <v>0</v>
      </c>
      <c r="J21" s="634">
        <v>0</v>
      </c>
      <c r="K21" s="125"/>
    </row>
    <row r="22" spans="1:11" s="6" customFormat="1" x14ac:dyDescent="0.2">
      <c r="A22" s="37" t="s">
        <v>58</v>
      </c>
      <c r="B22" s="39"/>
      <c r="C22" s="642">
        <v>0</v>
      </c>
      <c r="D22" s="634">
        <v>0</v>
      </c>
      <c r="E22" s="634">
        <v>0</v>
      </c>
      <c r="F22" s="634">
        <v>0</v>
      </c>
      <c r="G22" s="634">
        <v>0</v>
      </c>
      <c r="H22" s="634">
        <v>0</v>
      </c>
      <c r="I22" s="634">
        <v>0</v>
      </c>
      <c r="J22" s="634">
        <v>0</v>
      </c>
      <c r="K22" s="125"/>
    </row>
    <row r="23" spans="1:11" s="6" customFormat="1" x14ac:dyDescent="0.2">
      <c r="A23" s="37" t="s">
        <v>97</v>
      </c>
      <c r="B23" s="39"/>
      <c r="C23" s="642">
        <v>0</v>
      </c>
      <c r="D23" s="634">
        <v>0</v>
      </c>
      <c r="E23" s="634">
        <v>0</v>
      </c>
      <c r="F23" s="634">
        <v>0</v>
      </c>
      <c r="G23" s="634">
        <v>0</v>
      </c>
      <c r="H23" s="634">
        <v>0</v>
      </c>
      <c r="I23" s="634">
        <v>0</v>
      </c>
      <c r="J23" s="634">
        <v>0</v>
      </c>
      <c r="K23" s="125"/>
    </row>
    <row r="24" spans="1:11" s="17" customFormat="1" ht="18" customHeight="1" x14ac:dyDescent="0.2">
      <c r="A24" s="13" t="s">
        <v>14</v>
      </c>
      <c r="B24" s="39"/>
      <c r="C24" s="644">
        <v>54.626941000000002</v>
      </c>
      <c r="D24" s="643">
        <v>53.320236999999999</v>
      </c>
      <c r="E24" s="643">
        <v>53.320236999999999</v>
      </c>
      <c r="F24" s="643">
        <v>0</v>
      </c>
      <c r="G24" s="643">
        <v>0</v>
      </c>
      <c r="H24" s="643">
        <v>0</v>
      </c>
      <c r="I24" s="643">
        <v>0</v>
      </c>
      <c r="J24" s="643">
        <v>1.3067040000000001</v>
      </c>
      <c r="K24" s="125"/>
    </row>
    <row r="25" spans="1:11" s="6" customFormat="1" ht="8.25" customHeight="1" x14ac:dyDescent="0.2">
      <c r="A25" s="13"/>
      <c r="B25" s="39"/>
      <c r="C25" s="1165"/>
      <c r="D25" s="1209"/>
      <c r="E25" s="1209"/>
      <c r="F25" s="1209"/>
      <c r="G25" s="1209"/>
      <c r="H25" s="1209"/>
      <c r="I25" s="1209"/>
      <c r="J25" s="1209"/>
      <c r="K25" s="125"/>
    </row>
    <row r="26" spans="1:11" s="17" customFormat="1" ht="18" customHeight="1" x14ac:dyDescent="0.2">
      <c r="A26" s="7" t="s">
        <v>69</v>
      </c>
      <c r="B26" s="39"/>
      <c r="C26" s="644"/>
      <c r="D26" s="643"/>
      <c r="E26" s="643"/>
      <c r="F26" s="643"/>
      <c r="G26" s="643"/>
      <c r="H26" s="643"/>
      <c r="I26" s="643"/>
      <c r="J26" s="643"/>
      <c r="K26" s="125"/>
    </row>
    <row r="27" spans="1:11" s="17" customFormat="1" ht="18" customHeight="1" x14ac:dyDescent="0.2">
      <c r="A27" s="93" t="s">
        <v>70</v>
      </c>
      <c r="B27" s="39"/>
      <c r="C27" s="55">
        <v>54.626941000000002</v>
      </c>
      <c r="D27" s="56">
        <v>53.320236999999999</v>
      </c>
      <c r="E27" s="56">
        <v>53.320236999999999</v>
      </c>
      <c r="F27" s="56">
        <v>0</v>
      </c>
      <c r="G27" s="56">
        <v>0</v>
      </c>
      <c r="H27" s="56">
        <v>0</v>
      </c>
      <c r="I27" s="56">
        <v>0</v>
      </c>
      <c r="J27" s="56">
        <v>1.3067040000000001</v>
      </c>
      <c r="K27" s="125"/>
    </row>
    <row r="28" spans="1:11" s="17" customFormat="1" ht="18" customHeight="1" x14ac:dyDescent="0.2">
      <c r="A28" s="7" t="s">
        <v>71</v>
      </c>
      <c r="B28" s="39"/>
      <c r="C28" s="644"/>
      <c r="D28" s="643"/>
      <c r="E28" s="643"/>
      <c r="F28" s="643"/>
      <c r="G28" s="643"/>
      <c r="H28" s="643"/>
      <c r="I28" s="643"/>
      <c r="J28" s="643"/>
      <c r="K28" s="125"/>
    </row>
    <row r="29" spans="1:11" s="6" customFormat="1" ht="18" customHeight="1" x14ac:dyDescent="0.2">
      <c r="A29" s="10" t="s">
        <v>62</v>
      </c>
      <c r="B29" s="39"/>
      <c r="C29" s="642">
        <v>0</v>
      </c>
      <c r="D29" s="634">
        <v>0</v>
      </c>
      <c r="E29" s="634">
        <v>0</v>
      </c>
      <c r="F29" s="634">
        <v>0</v>
      </c>
      <c r="G29" s="762">
        <v>0</v>
      </c>
      <c r="H29" s="634">
        <v>0</v>
      </c>
      <c r="I29" s="634">
        <v>0</v>
      </c>
      <c r="J29" s="634">
        <v>0</v>
      </c>
      <c r="K29" s="125"/>
    </row>
    <row r="30" spans="1:11" s="6" customFormat="1" x14ac:dyDescent="0.2">
      <c r="A30" s="10" t="s">
        <v>15</v>
      </c>
      <c r="B30" s="39"/>
      <c r="C30" s="642">
        <v>7.3969999999999999E-3</v>
      </c>
      <c r="D30" s="634">
        <v>7.3969999999999999E-3</v>
      </c>
      <c r="E30" s="634">
        <v>0</v>
      </c>
      <c r="F30" s="634">
        <v>0</v>
      </c>
      <c r="G30" s="762">
        <v>7.3969999999999999E-3</v>
      </c>
      <c r="H30" s="634">
        <v>0</v>
      </c>
      <c r="I30" s="634">
        <v>0</v>
      </c>
      <c r="J30" s="634">
        <v>0</v>
      </c>
      <c r="K30" s="125"/>
    </row>
    <row r="31" spans="1:11" s="6" customFormat="1" x14ac:dyDescent="0.2">
      <c r="A31" s="10" t="s">
        <v>16</v>
      </c>
      <c r="B31" s="39"/>
      <c r="C31" s="642">
        <v>0</v>
      </c>
      <c r="D31" s="634">
        <v>0</v>
      </c>
      <c r="E31" s="634">
        <v>0</v>
      </c>
      <c r="F31" s="634">
        <v>0</v>
      </c>
      <c r="G31" s="762">
        <v>0</v>
      </c>
      <c r="H31" s="634">
        <v>0</v>
      </c>
      <c r="I31" s="634">
        <v>0</v>
      </c>
      <c r="J31" s="634">
        <v>0</v>
      </c>
      <c r="K31" s="125"/>
    </row>
    <row r="32" spans="1:11" s="6" customFormat="1" x14ac:dyDescent="0.2">
      <c r="A32" s="10" t="s">
        <v>63</v>
      </c>
      <c r="B32" s="39"/>
      <c r="C32" s="642">
        <v>0</v>
      </c>
      <c r="D32" s="634">
        <v>0</v>
      </c>
      <c r="E32" s="634">
        <v>0</v>
      </c>
      <c r="F32" s="634">
        <v>0</v>
      </c>
      <c r="G32" s="762">
        <v>0</v>
      </c>
      <c r="H32" s="634">
        <v>0</v>
      </c>
      <c r="I32" s="634">
        <v>0</v>
      </c>
      <c r="J32" s="634">
        <v>0</v>
      </c>
      <c r="K32" s="125"/>
    </row>
    <row r="33" spans="1:11" s="6" customFormat="1" x14ac:dyDescent="0.2">
      <c r="A33" s="10" t="s">
        <v>740</v>
      </c>
      <c r="B33" s="39"/>
      <c r="C33" s="642">
        <v>12.993218000000001</v>
      </c>
      <c r="D33" s="634">
        <v>4.3968E-2</v>
      </c>
      <c r="E33" s="634">
        <v>0</v>
      </c>
      <c r="F33" s="634">
        <v>0</v>
      </c>
      <c r="G33" s="762">
        <v>4.3968E-2</v>
      </c>
      <c r="H33" s="634">
        <v>0</v>
      </c>
      <c r="I33" s="634">
        <v>0</v>
      </c>
      <c r="J33" s="634">
        <v>12.949249999999999</v>
      </c>
      <c r="K33" s="125"/>
    </row>
    <row r="34" spans="1:11" s="6" customFormat="1" x14ac:dyDescent="0.2">
      <c r="A34" s="10" t="s">
        <v>64</v>
      </c>
      <c r="B34" s="39"/>
      <c r="C34" s="642"/>
      <c r="D34" s="634"/>
      <c r="E34" s="634"/>
      <c r="F34" s="634"/>
      <c r="G34" s="762"/>
      <c r="H34" s="634"/>
      <c r="I34" s="634"/>
      <c r="J34" s="634"/>
      <c r="K34" s="125"/>
    </row>
    <row r="35" spans="1:11" s="6" customFormat="1" x14ac:dyDescent="0.2">
      <c r="A35" s="10" t="s">
        <v>65</v>
      </c>
      <c r="B35" s="39"/>
      <c r="C35" s="642">
        <v>3.232656</v>
      </c>
      <c r="D35" s="634">
        <v>0</v>
      </c>
      <c r="E35" s="634">
        <v>0</v>
      </c>
      <c r="F35" s="634">
        <v>0</v>
      </c>
      <c r="G35" s="762">
        <v>0</v>
      </c>
      <c r="H35" s="634">
        <v>0</v>
      </c>
      <c r="I35" s="634">
        <v>0</v>
      </c>
      <c r="J35" s="634">
        <v>3.232656</v>
      </c>
      <c r="K35" s="125"/>
    </row>
    <row r="36" spans="1:11" s="6" customFormat="1" x14ac:dyDescent="0.2">
      <c r="A36" s="10" t="s">
        <v>66</v>
      </c>
      <c r="B36" s="39"/>
      <c r="C36" s="642"/>
      <c r="D36" s="634"/>
      <c r="E36" s="634"/>
      <c r="F36" s="634"/>
      <c r="G36" s="762"/>
      <c r="H36" s="634"/>
      <c r="I36" s="634"/>
      <c r="J36" s="634"/>
      <c r="K36" s="125"/>
    </row>
    <row r="37" spans="1:11" s="6" customFormat="1" x14ac:dyDescent="0.2">
      <c r="A37" s="10" t="s">
        <v>67</v>
      </c>
      <c r="B37" s="39"/>
      <c r="C37" s="642">
        <v>4.6614420000000001</v>
      </c>
      <c r="D37" s="634">
        <v>4.4871080000000001</v>
      </c>
      <c r="E37" s="634">
        <v>4.4871080000000001</v>
      </c>
      <c r="F37" s="634">
        <v>0</v>
      </c>
      <c r="G37" s="762">
        <v>0</v>
      </c>
      <c r="H37" s="634">
        <v>0</v>
      </c>
      <c r="I37" s="634">
        <v>0</v>
      </c>
      <c r="J37" s="634">
        <v>0.17433399999999999</v>
      </c>
      <c r="K37" s="125"/>
    </row>
    <row r="38" spans="1:11" s="17" customFormat="1" ht="18" customHeight="1" x14ac:dyDescent="0.2">
      <c r="A38" s="13" t="s">
        <v>14</v>
      </c>
      <c r="B38" s="39"/>
      <c r="C38" s="644">
        <v>20.894712999999999</v>
      </c>
      <c r="D38" s="643">
        <v>4.5384729999999998</v>
      </c>
      <c r="E38" s="643">
        <v>4.4871080000000001</v>
      </c>
      <c r="F38" s="643">
        <v>0</v>
      </c>
      <c r="G38" s="763">
        <v>5.1365000000000001E-2</v>
      </c>
      <c r="H38" s="643">
        <v>0</v>
      </c>
      <c r="I38" s="643">
        <v>0</v>
      </c>
      <c r="J38" s="643">
        <v>16.35624</v>
      </c>
      <c r="K38" s="125"/>
    </row>
    <row r="39" spans="1:11" s="6" customFormat="1" x14ac:dyDescent="0.2">
      <c r="A39" s="13"/>
      <c r="B39" s="39"/>
      <c r="C39" s="642"/>
      <c r="D39" s="634"/>
      <c r="E39" s="634"/>
      <c r="F39" s="634"/>
      <c r="G39" s="762"/>
      <c r="H39" s="634"/>
      <c r="I39" s="634"/>
      <c r="J39" s="634"/>
      <c r="K39" s="125"/>
    </row>
    <row r="40" spans="1:11" s="17" customFormat="1" ht="18" customHeight="1" x14ac:dyDescent="0.2">
      <c r="A40" s="13" t="s">
        <v>272</v>
      </c>
      <c r="B40" s="39"/>
      <c r="C40" s="644">
        <v>75.521653999999998</v>
      </c>
      <c r="D40" s="643">
        <v>57.858710000000002</v>
      </c>
      <c r="E40" s="643">
        <v>57.807344999999998</v>
      </c>
      <c r="F40" s="643">
        <v>0</v>
      </c>
      <c r="G40" s="763">
        <v>5.1365000000000001E-2</v>
      </c>
      <c r="H40" s="643">
        <v>0</v>
      </c>
      <c r="I40" s="643">
        <v>0</v>
      </c>
      <c r="J40" s="643">
        <v>17.662944</v>
      </c>
      <c r="K40" s="125"/>
    </row>
    <row r="41" spans="1:11" s="74" customFormat="1" ht="39.950000000000003" customHeight="1" x14ac:dyDescent="0.2">
      <c r="A41" s="1145" t="s">
        <v>135</v>
      </c>
      <c r="B41" s="1131"/>
      <c r="C41" s="1131"/>
      <c r="D41" s="1131"/>
      <c r="E41" s="1131"/>
      <c r="F41" s="1131"/>
      <c r="G41" s="1131"/>
      <c r="H41" s="1131"/>
      <c r="I41" s="1131"/>
      <c r="J41" s="1131"/>
      <c r="K41" s="127"/>
    </row>
    <row r="42" spans="1:11" s="8" customFormat="1" ht="18" customHeight="1" x14ac:dyDescent="0.2">
      <c r="A42" s="7" t="s">
        <v>302</v>
      </c>
      <c r="B42" s="7"/>
      <c r="C42" s="644"/>
      <c r="D42" s="643"/>
      <c r="E42" s="643"/>
      <c r="F42" s="643"/>
      <c r="G42" s="643"/>
      <c r="H42" s="643"/>
      <c r="I42" s="643"/>
      <c r="J42" s="643"/>
      <c r="K42" s="9"/>
    </row>
    <row r="43" spans="1:11" s="11" customFormat="1" ht="18" customHeight="1" x14ac:dyDescent="0.2">
      <c r="A43" s="10" t="s">
        <v>59</v>
      </c>
      <c r="B43" s="10"/>
      <c r="C43" s="642">
        <v>0</v>
      </c>
      <c r="D43" s="634">
        <v>0</v>
      </c>
      <c r="E43" s="634">
        <v>0</v>
      </c>
      <c r="F43" s="634">
        <v>0</v>
      </c>
      <c r="G43" s="634">
        <v>0</v>
      </c>
      <c r="H43" s="634">
        <v>0</v>
      </c>
      <c r="I43" s="634">
        <v>0</v>
      </c>
      <c r="J43" s="634">
        <v>0</v>
      </c>
      <c r="K43" s="9"/>
    </row>
    <row r="44" spans="1:11" s="6" customFormat="1" x14ac:dyDescent="0.2">
      <c r="A44" s="37" t="s">
        <v>58</v>
      </c>
      <c r="B44" s="39"/>
      <c r="C44" s="642">
        <v>0</v>
      </c>
      <c r="D44" s="634">
        <v>0</v>
      </c>
      <c r="E44" s="634">
        <v>0</v>
      </c>
      <c r="F44" s="634">
        <v>0</v>
      </c>
      <c r="G44" s="634">
        <v>0</v>
      </c>
      <c r="H44" s="634">
        <v>0</v>
      </c>
      <c r="I44" s="634">
        <v>0</v>
      </c>
      <c r="J44" s="634">
        <v>0</v>
      </c>
      <c r="K44" s="125"/>
    </row>
    <row r="45" spans="1:11" s="6" customFormat="1" x14ac:dyDescent="0.2">
      <c r="A45" s="37" t="s">
        <v>97</v>
      </c>
      <c r="B45" s="39"/>
      <c r="C45" s="642">
        <v>0</v>
      </c>
      <c r="D45" s="634">
        <v>0</v>
      </c>
      <c r="E45" s="634">
        <v>0</v>
      </c>
      <c r="F45" s="634">
        <v>0</v>
      </c>
      <c r="G45" s="634">
        <v>0</v>
      </c>
      <c r="H45" s="634">
        <v>0</v>
      </c>
      <c r="I45" s="634">
        <v>0</v>
      </c>
      <c r="J45" s="634">
        <v>0</v>
      </c>
      <c r="K45" s="125"/>
    </row>
    <row r="46" spans="1:11" s="11" customFormat="1" x14ac:dyDescent="0.2">
      <c r="A46" s="10" t="s">
        <v>60</v>
      </c>
      <c r="B46" s="10"/>
      <c r="C46" s="642">
        <v>0</v>
      </c>
      <c r="D46" s="634">
        <v>0</v>
      </c>
      <c r="E46" s="634">
        <v>0</v>
      </c>
      <c r="F46" s="634">
        <v>0</v>
      </c>
      <c r="G46" s="634">
        <v>0</v>
      </c>
      <c r="H46" s="634">
        <v>0</v>
      </c>
      <c r="I46" s="634">
        <v>0</v>
      </c>
      <c r="J46" s="634">
        <v>0</v>
      </c>
      <c r="K46" s="9"/>
    </row>
    <row r="47" spans="1:11" s="6" customFormat="1" x14ac:dyDescent="0.2">
      <c r="A47" s="37" t="s">
        <v>58</v>
      </c>
      <c r="B47" s="39"/>
      <c r="C47" s="642">
        <v>0</v>
      </c>
      <c r="D47" s="634">
        <v>0</v>
      </c>
      <c r="E47" s="634">
        <v>0</v>
      </c>
      <c r="F47" s="634">
        <v>0</v>
      </c>
      <c r="G47" s="634">
        <v>0</v>
      </c>
      <c r="H47" s="634">
        <v>0</v>
      </c>
      <c r="I47" s="634">
        <v>0</v>
      </c>
      <c r="J47" s="634">
        <v>0</v>
      </c>
      <c r="K47" s="125"/>
    </row>
    <row r="48" spans="1:11" s="6" customFormat="1" x14ac:dyDescent="0.2">
      <c r="A48" s="37" t="s">
        <v>97</v>
      </c>
      <c r="B48" s="39"/>
      <c r="C48" s="642">
        <v>0</v>
      </c>
      <c r="D48" s="634">
        <v>0</v>
      </c>
      <c r="E48" s="634">
        <v>0</v>
      </c>
      <c r="F48" s="634">
        <v>0</v>
      </c>
      <c r="G48" s="634">
        <v>0</v>
      </c>
      <c r="H48" s="634">
        <v>0</v>
      </c>
      <c r="I48" s="634">
        <v>0</v>
      </c>
      <c r="J48" s="634">
        <v>0</v>
      </c>
      <c r="K48" s="125"/>
    </row>
    <row r="49" spans="1:11" s="17" customFormat="1" ht="18" customHeight="1" x14ac:dyDescent="0.2">
      <c r="A49" s="13" t="s">
        <v>14</v>
      </c>
      <c r="B49" s="39"/>
      <c r="C49" s="644">
        <v>0</v>
      </c>
      <c r="D49" s="643">
        <v>0</v>
      </c>
      <c r="E49" s="643">
        <v>0</v>
      </c>
      <c r="F49" s="643">
        <v>0</v>
      </c>
      <c r="G49" s="643">
        <v>0</v>
      </c>
      <c r="H49" s="643">
        <v>0</v>
      </c>
      <c r="I49" s="643">
        <v>0</v>
      </c>
      <c r="J49" s="643">
        <v>0</v>
      </c>
      <c r="K49" s="125"/>
    </row>
    <row r="50" spans="1:11" s="8" customFormat="1" ht="18" customHeight="1" x14ac:dyDescent="0.2">
      <c r="A50" s="7" t="s">
        <v>68</v>
      </c>
      <c r="B50" s="7"/>
      <c r="C50" s="644"/>
      <c r="D50" s="643"/>
      <c r="E50" s="643"/>
      <c r="F50" s="643"/>
      <c r="G50" s="643"/>
      <c r="H50" s="643"/>
      <c r="I50" s="643"/>
      <c r="J50" s="643"/>
      <c r="K50" s="9"/>
    </row>
    <row r="51" spans="1:11" s="6" customFormat="1" ht="18" customHeight="1" x14ac:dyDescent="0.2">
      <c r="A51" s="10" t="s">
        <v>55</v>
      </c>
      <c r="B51" s="39"/>
      <c r="C51" s="642">
        <v>0</v>
      </c>
      <c r="D51" s="634">
        <v>0</v>
      </c>
      <c r="E51" s="634">
        <v>0</v>
      </c>
      <c r="F51" s="634">
        <v>0</v>
      </c>
      <c r="G51" s="634">
        <v>0</v>
      </c>
      <c r="H51" s="634">
        <v>0</v>
      </c>
      <c r="I51" s="634">
        <v>0</v>
      </c>
      <c r="J51" s="634">
        <v>0</v>
      </c>
      <c r="K51" s="125"/>
    </row>
    <row r="52" spans="1:11" s="6" customFormat="1" x14ac:dyDescent="0.2">
      <c r="A52" s="37" t="s">
        <v>58</v>
      </c>
      <c r="B52" s="39"/>
      <c r="C52" s="642">
        <v>0</v>
      </c>
      <c r="D52" s="634">
        <v>0</v>
      </c>
      <c r="E52" s="634">
        <v>0</v>
      </c>
      <c r="F52" s="634">
        <v>0</v>
      </c>
      <c r="G52" s="634">
        <v>0</v>
      </c>
      <c r="H52" s="634">
        <v>0</v>
      </c>
      <c r="I52" s="634">
        <v>0</v>
      </c>
      <c r="J52" s="634">
        <v>0</v>
      </c>
      <c r="K52" s="125"/>
    </row>
    <row r="53" spans="1:11" s="6" customFormat="1" x14ac:dyDescent="0.2">
      <c r="A53" s="37" t="s">
        <v>97</v>
      </c>
      <c r="B53" s="39"/>
      <c r="C53" s="642">
        <v>0</v>
      </c>
      <c r="D53" s="634">
        <v>0</v>
      </c>
      <c r="E53" s="634">
        <v>0</v>
      </c>
      <c r="F53" s="634">
        <v>0</v>
      </c>
      <c r="G53" s="634">
        <v>0</v>
      </c>
      <c r="H53" s="634">
        <v>0</v>
      </c>
      <c r="I53" s="634">
        <v>0</v>
      </c>
      <c r="J53" s="634">
        <v>0</v>
      </c>
      <c r="K53" s="125"/>
    </row>
    <row r="54" spans="1:11" s="6" customFormat="1" x14ac:dyDescent="0.2">
      <c r="A54" s="10" t="s">
        <v>56</v>
      </c>
      <c r="B54" s="39"/>
      <c r="C54" s="642">
        <v>0</v>
      </c>
      <c r="D54" s="634">
        <v>0</v>
      </c>
      <c r="E54" s="634">
        <v>0</v>
      </c>
      <c r="F54" s="634">
        <v>0</v>
      </c>
      <c r="G54" s="634">
        <v>0</v>
      </c>
      <c r="H54" s="634">
        <v>0</v>
      </c>
      <c r="I54" s="634">
        <v>0</v>
      </c>
      <c r="J54" s="634">
        <v>0</v>
      </c>
      <c r="K54" s="125"/>
    </row>
    <row r="55" spans="1:11" s="6" customFormat="1" x14ac:dyDescent="0.2">
      <c r="A55" s="10" t="s">
        <v>57</v>
      </c>
      <c r="B55" s="39"/>
      <c r="C55" s="642">
        <v>0</v>
      </c>
      <c r="D55" s="634">
        <v>0</v>
      </c>
      <c r="E55" s="634">
        <v>0</v>
      </c>
      <c r="F55" s="634">
        <v>0</v>
      </c>
      <c r="G55" s="634">
        <v>0</v>
      </c>
      <c r="H55" s="634">
        <v>0</v>
      </c>
      <c r="I55" s="634">
        <v>0</v>
      </c>
      <c r="J55" s="634">
        <v>0</v>
      </c>
      <c r="K55" s="125"/>
    </row>
    <row r="56" spans="1:11" s="6" customFormat="1" x14ac:dyDescent="0.2">
      <c r="A56" s="37" t="s">
        <v>58</v>
      </c>
      <c r="B56" s="39"/>
      <c r="C56" s="642">
        <v>0</v>
      </c>
      <c r="D56" s="634">
        <v>0</v>
      </c>
      <c r="E56" s="634">
        <v>0</v>
      </c>
      <c r="F56" s="634">
        <v>0</v>
      </c>
      <c r="G56" s="634">
        <v>0</v>
      </c>
      <c r="H56" s="634">
        <v>0</v>
      </c>
      <c r="I56" s="634">
        <v>0</v>
      </c>
      <c r="J56" s="634">
        <v>0</v>
      </c>
      <c r="K56" s="125"/>
    </row>
    <row r="57" spans="1:11" s="6" customFormat="1" x14ac:dyDescent="0.2">
      <c r="A57" s="37" t="s">
        <v>97</v>
      </c>
      <c r="B57" s="39"/>
      <c r="C57" s="642">
        <v>0</v>
      </c>
      <c r="D57" s="634">
        <v>0</v>
      </c>
      <c r="E57" s="634">
        <v>0</v>
      </c>
      <c r="F57" s="634">
        <v>0</v>
      </c>
      <c r="G57" s="634">
        <v>0</v>
      </c>
      <c r="H57" s="634">
        <v>0</v>
      </c>
      <c r="I57" s="634">
        <v>0</v>
      </c>
      <c r="J57" s="634">
        <v>0</v>
      </c>
      <c r="K57" s="125"/>
    </row>
    <row r="58" spans="1:11" s="17" customFormat="1" ht="18" customHeight="1" x14ac:dyDescent="0.2">
      <c r="A58" s="13" t="s">
        <v>14</v>
      </c>
      <c r="B58" s="39"/>
      <c r="C58" s="644">
        <v>0</v>
      </c>
      <c r="D58" s="643">
        <v>0</v>
      </c>
      <c r="E58" s="643">
        <v>0</v>
      </c>
      <c r="F58" s="643">
        <v>0</v>
      </c>
      <c r="G58" s="643">
        <v>0</v>
      </c>
      <c r="H58" s="643">
        <v>0</v>
      </c>
      <c r="I58" s="643">
        <v>0</v>
      </c>
      <c r="J58" s="643">
        <v>0</v>
      </c>
      <c r="K58" s="125"/>
    </row>
    <row r="59" spans="1:11" s="6" customFormat="1" ht="8.25" customHeight="1" x14ac:dyDescent="0.2">
      <c r="A59" s="13"/>
      <c r="B59" s="39"/>
      <c r="C59" s="1165"/>
      <c r="D59" s="1209"/>
      <c r="E59" s="1209"/>
      <c r="F59" s="1209"/>
      <c r="G59" s="1209"/>
      <c r="H59" s="1209"/>
      <c r="I59" s="1209"/>
      <c r="J59" s="1209"/>
      <c r="K59" s="125"/>
    </row>
    <row r="60" spans="1:11" s="17" customFormat="1" ht="18" customHeight="1" x14ac:dyDescent="0.2">
      <c r="A60" s="7" t="s">
        <v>69</v>
      </c>
      <c r="B60" s="39"/>
      <c r="C60" s="644"/>
      <c r="D60" s="643"/>
      <c r="E60" s="643"/>
      <c r="F60" s="643"/>
      <c r="G60" s="643"/>
      <c r="H60" s="643"/>
      <c r="I60" s="643"/>
      <c r="J60" s="643"/>
      <c r="K60" s="125"/>
    </row>
    <row r="61" spans="1:11" s="17" customFormat="1" ht="18" customHeight="1" x14ac:dyDescent="0.2">
      <c r="A61" s="93" t="s">
        <v>70</v>
      </c>
      <c r="B61" s="39"/>
      <c r="C61" s="55">
        <v>0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</v>
      </c>
      <c r="K61" s="125"/>
    </row>
    <row r="62" spans="1:11" s="17" customFormat="1" ht="18" customHeight="1" x14ac:dyDescent="0.2">
      <c r="A62" s="7" t="s">
        <v>71</v>
      </c>
      <c r="B62" s="39"/>
      <c r="C62" s="644"/>
      <c r="D62" s="643"/>
      <c r="E62" s="643"/>
      <c r="F62" s="643"/>
      <c r="G62" s="643"/>
      <c r="H62" s="643"/>
      <c r="I62" s="643"/>
      <c r="J62" s="643"/>
      <c r="K62" s="125"/>
    </row>
    <row r="63" spans="1:11" s="6" customFormat="1" ht="18" customHeight="1" x14ac:dyDescent="0.2">
      <c r="A63" s="10" t="s">
        <v>62</v>
      </c>
      <c r="B63" s="39"/>
      <c r="C63" s="642">
        <v>0</v>
      </c>
      <c r="D63" s="634">
        <v>0</v>
      </c>
      <c r="E63" s="634">
        <v>0</v>
      </c>
      <c r="F63" s="634">
        <v>0</v>
      </c>
      <c r="G63" s="634">
        <v>0</v>
      </c>
      <c r="H63" s="634">
        <v>0</v>
      </c>
      <c r="I63" s="634">
        <v>0</v>
      </c>
      <c r="J63" s="634">
        <v>0</v>
      </c>
      <c r="K63" s="125"/>
    </row>
    <row r="64" spans="1:11" s="6" customFormat="1" x14ac:dyDescent="0.2">
      <c r="A64" s="10" t="s">
        <v>15</v>
      </c>
      <c r="B64" s="39"/>
      <c r="C64" s="642">
        <v>0</v>
      </c>
      <c r="D64" s="634">
        <v>0</v>
      </c>
      <c r="E64" s="634">
        <v>0</v>
      </c>
      <c r="F64" s="634">
        <v>0</v>
      </c>
      <c r="G64" s="634">
        <v>0</v>
      </c>
      <c r="H64" s="634">
        <v>0</v>
      </c>
      <c r="I64" s="634">
        <v>0</v>
      </c>
      <c r="J64" s="634">
        <v>0</v>
      </c>
      <c r="K64" s="125"/>
    </row>
    <row r="65" spans="1:11" s="6" customFormat="1" x14ac:dyDescent="0.2">
      <c r="A65" s="10" t="s">
        <v>16</v>
      </c>
      <c r="B65" s="39"/>
      <c r="C65" s="642">
        <v>0</v>
      </c>
      <c r="D65" s="634">
        <v>0</v>
      </c>
      <c r="E65" s="634">
        <v>0</v>
      </c>
      <c r="F65" s="634">
        <v>0</v>
      </c>
      <c r="G65" s="634">
        <v>0</v>
      </c>
      <c r="H65" s="634">
        <v>0</v>
      </c>
      <c r="I65" s="634">
        <v>0</v>
      </c>
      <c r="J65" s="634">
        <v>0</v>
      </c>
      <c r="K65" s="125"/>
    </row>
    <row r="66" spans="1:11" s="6" customFormat="1" x14ac:dyDescent="0.2">
      <c r="A66" s="10" t="s">
        <v>63</v>
      </c>
      <c r="B66" s="39"/>
      <c r="C66" s="642">
        <v>0</v>
      </c>
      <c r="D66" s="634">
        <v>0</v>
      </c>
      <c r="E66" s="634">
        <v>0</v>
      </c>
      <c r="F66" s="634">
        <v>0</v>
      </c>
      <c r="G66" s="634">
        <v>0</v>
      </c>
      <c r="H66" s="634">
        <v>0</v>
      </c>
      <c r="I66" s="634">
        <v>0</v>
      </c>
      <c r="J66" s="634">
        <v>0</v>
      </c>
      <c r="K66" s="125"/>
    </row>
    <row r="67" spans="1:11" s="6" customFormat="1" x14ac:dyDescent="0.2">
      <c r="A67" s="10" t="s">
        <v>740</v>
      </c>
      <c r="B67" s="39"/>
      <c r="C67" s="642">
        <v>1.139818</v>
      </c>
      <c r="D67" s="634">
        <v>0</v>
      </c>
      <c r="E67" s="634">
        <v>0</v>
      </c>
      <c r="F67" s="634">
        <v>0</v>
      </c>
      <c r="G67" s="634">
        <v>0</v>
      </c>
      <c r="H67" s="634">
        <v>0</v>
      </c>
      <c r="I67" s="634">
        <v>0</v>
      </c>
      <c r="J67" s="634">
        <v>1.139818</v>
      </c>
      <c r="K67" s="125"/>
    </row>
    <row r="68" spans="1:11" s="6" customFormat="1" x14ac:dyDescent="0.2">
      <c r="A68" s="10" t="s">
        <v>64</v>
      </c>
      <c r="B68" s="39"/>
      <c r="C68" s="642"/>
      <c r="D68" s="634"/>
      <c r="E68" s="634"/>
      <c r="F68" s="634"/>
      <c r="G68" s="634"/>
      <c r="H68" s="634"/>
      <c r="I68" s="634"/>
      <c r="J68" s="634"/>
      <c r="K68" s="125"/>
    </row>
    <row r="69" spans="1:11" s="6" customFormat="1" x14ac:dyDescent="0.2">
      <c r="A69" s="10" t="s">
        <v>65</v>
      </c>
      <c r="B69" s="39"/>
      <c r="C69" s="642">
        <v>0</v>
      </c>
      <c r="D69" s="634">
        <v>0</v>
      </c>
      <c r="E69" s="634">
        <v>0</v>
      </c>
      <c r="F69" s="634">
        <v>0</v>
      </c>
      <c r="G69" s="634">
        <v>0</v>
      </c>
      <c r="H69" s="634">
        <v>0</v>
      </c>
      <c r="I69" s="634">
        <v>0</v>
      </c>
      <c r="J69" s="634">
        <v>0</v>
      </c>
      <c r="K69" s="125"/>
    </row>
    <row r="70" spans="1:11" s="6" customFormat="1" x14ac:dyDescent="0.2">
      <c r="A70" s="10" t="s">
        <v>66</v>
      </c>
      <c r="B70" s="39"/>
      <c r="C70" s="642"/>
      <c r="D70" s="634"/>
      <c r="E70" s="634"/>
      <c r="F70" s="634"/>
      <c r="G70" s="634"/>
      <c r="H70" s="634"/>
      <c r="I70" s="634"/>
      <c r="J70" s="634"/>
      <c r="K70" s="125"/>
    </row>
    <row r="71" spans="1:11" s="6" customFormat="1" x14ac:dyDescent="0.2">
      <c r="A71" s="10" t="s">
        <v>67</v>
      </c>
      <c r="B71" s="39"/>
      <c r="C71" s="642">
        <v>0</v>
      </c>
      <c r="D71" s="634">
        <v>0</v>
      </c>
      <c r="E71" s="634">
        <v>0</v>
      </c>
      <c r="F71" s="634">
        <v>0</v>
      </c>
      <c r="G71" s="634">
        <v>0</v>
      </c>
      <c r="H71" s="634">
        <v>0</v>
      </c>
      <c r="I71" s="634">
        <v>0</v>
      </c>
      <c r="J71" s="634">
        <v>0</v>
      </c>
      <c r="K71" s="125"/>
    </row>
    <row r="72" spans="1:11" s="17" customFormat="1" ht="18" customHeight="1" x14ac:dyDescent="0.2">
      <c r="A72" s="13" t="s">
        <v>14</v>
      </c>
      <c r="B72" s="39"/>
      <c r="C72" s="644">
        <v>1.139818</v>
      </c>
      <c r="D72" s="643">
        <v>0</v>
      </c>
      <c r="E72" s="643">
        <v>0</v>
      </c>
      <c r="F72" s="643">
        <v>0</v>
      </c>
      <c r="G72" s="643">
        <v>0</v>
      </c>
      <c r="H72" s="643">
        <v>0</v>
      </c>
      <c r="I72" s="643">
        <v>0</v>
      </c>
      <c r="J72" s="643">
        <v>1.139818</v>
      </c>
      <c r="K72" s="125"/>
    </row>
    <row r="73" spans="1:11" s="6" customFormat="1" x14ac:dyDescent="0.2">
      <c r="A73" s="13"/>
      <c r="B73" s="39"/>
      <c r="C73" s="642"/>
      <c r="D73" s="634"/>
      <c r="E73" s="634"/>
      <c r="F73" s="634"/>
      <c r="G73" s="634"/>
      <c r="H73" s="634"/>
      <c r="I73" s="634"/>
      <c r="J73" s="634"/>
      <c r="K73" s="125"/>
    </row>
    <row r="74" spans="1:11" s="17" customFormat="1" ht="18" customHeight="1" x14ac:dyDescent="0.2">
      <c r="A74" s="13" t="s">
        <v>272</v>
      </c>
      <c r="B74" s="39"/>
      <c r="C74" s="644">
        <v>1.139818</v>
      </c>
      <c r="D74" s="643">
        <v>0</v>
      </c>
      <c r="E74" s="643">
        <v>0</v>
      </c>
      <c r="F74" s="643">
        <v>0</v>
      </c>
      <c r="G74" s="643">
        <v>0</v>
      </c>
      <c r="H74" s="643">
        <v>0</v>
      </c>
      <c r="I74" s="643">
        <v>0</v>
      </c>
      <c r="J74" s="643">
        <v>1.139818</v>
      </c>
      <c r="K74" s="125"/>
    </row>
    <row r="75" spans="1:11" s="74" customFormat="1" ht="12.75" customHeight="1" x14ac:dyDescent="0.2">
      <c r="A75" s="128"/>
      <c r="B75" s="129"/>
      <c r="C75" s="130"/>
      <c r="D75" s="130"/>
      <c r="J75" s="127"/>
      <c r="K75" s="127"/>
    </row>
    <row r="76" spans="1:11" s="28" customFormat="1" ht="12" x14ac:dyDescent="0.2">
      <c r="A76" s="640" t="s">
        <v>40</v>
      </c>
      <c r="D76" s="29"/>
      <c r="I76" s="30"/>
      <c r="K76" s="35"/>
    </row>
    <row r="77" spans="1:11" s="28" customFormat="1" ht="12.75" customHeight="1" x14ac:dyDescent="0.2">
      <c r="A77" s="1007" t="s">
        <v>924</v>
      </c>
      <c r="B77" s="1006"/>
      <c r="C77" s="1006"/>
      <c r="D77" s="1006"/>
      <c r="E77" s="1006"/>
      <c r="I77" s="30"/>
      <c r="K77" s="35"/>
    </row>
    <row r="78" spans="1:11" s="99" customFormat="1" ht="12.75" customHeight="1" x14ac:dyDescent="0.2">
      <c r="A78" s="1139"/>
      <c r="B78" s="1139"/>
      <c r="C78" s="1139"/>
      <c r="D78" s="1139"/>
      <c r="E78" s="74"/>
      <c r="F78" s="74"/>
      <c r="J78" s="100"/>
      <c r="K78" s="100"/>
    </row>
    <row r="79" spans="1:11" s="104" customFormat="1" ht="12.75" customHeight="1" x14ac:dyDescent="0.2">
      <c r="A79" s="101"/>
      <c r="B79" s="101"/>
      <c r="C79" s="102"/>
      <c r="D79" s="103"/>
      <c r="J79" s="100"/>
      <c r="K79" s="100"/>
    </row>
    <row r="80" spans="1:11" s="107" customFormat="1" ht="12.75" customHeight="1" x14ac:dyDescent="0.2">
      <c r="A80" s="105"/>
      <c r="B80" s="105"/>
      <c r="C80" s="106"/>
      <c r="D80" s="106"/>
      <c r="J80" s="100"/>
      <c r="K80" s="100"/>
    </row>
    <row r="81" spans="1:11" s="107" customFormat="1" ht="12.75" customHeight="1" x14ac:dyDescent="0.2">
      <c r="A81" s="105"/>
      <c r="B81" s="105"/>
      <c r="C81" s="106"/>
      <c r="D81" s="106"/>
      <c r="J81" s="100"/>
      <c r="K81" s="100"/>
    </row>
    <row r="82" spans="1:11" s="99" customFormat="1" ht="12.75" customHeight="1" x14ac:dyDescent="0.2">
      <c r="A82" s="105"/>
      <c r="B82" s="105"/>
      <c r="C82" s="106"/>
      <c r="D82" s="106"/>
      <c r="J82" s="100"/>
      <c r="K82" s="100"/>
    </row>
    <row r="83" spans="1:11" s="99" customFormat="1" ht="12.75" customHeight="1" x14ac:dyDescent="0.2">
      <c r="A83" s="108"/>
      <c r="B83" s="109"/>
      <c r="C83" s="110"/>
      <c r="D83" s="110"/>
    </row>
    <row r="84" spans="1:11" s="99" customFormat="1" ht="12.75" customHeight="1" x14ac:dyDescent="0.2">
      <c r="A84" s="108"/>
      <c r="B84" s="109"/>
      <c r="C84" s="111"/>
      <c r="D84" s="110"/>
    </row>
    <row r="85" spans="1:11" s="115" customFormat="1" ht="12.75" customHeight="1" x14ac:dyDescent="0.2">
      <c r="A85" s="112"/>
      <c r="B85" s="112"/>
      <c r="C85" s="113"/>
      <c r="D85" s="114"/>
    </row>
    <row r="86" spans="1:11" s="107" customFormat="1" ht="12.75" customHeight="1" x14ac:dyDescent="0.2">
      <c r="A86" s="116"/>
      <c r="B86" s="105"/>
      <c r="C86" s="106"/>
      <c r="D86" s="106"/>
      <c r="E86" s="117"/>
    </row>
    <row r="87" spans="1:11" s="119" customFormat="1" ht="12.75" customHeight="1" x14ac:dyDescent="0.2">
      <c r="A87" s="118"/>
      <c r="B87" s="118"/>
      <c r="C87" s="118"/>
      <c r="D87" s="118"/>
    </row>
    <row r="88" spans="1:11" s="119" customFormat="1" ht="12.75" customHeight="1" x14ac:dyDescent="0.2">
      <c r="A88" s="120"/>
    </row>
    <row r="89" spans="1:11" s="119" customFormat="1" ht="12.75" customHeight="1" x14ac:dyDescent="0.2">
      <c r="A89" s="121"/>
      <c r="B89" s="121"/>
      <c r="C89" s="121"/>
    </row>
    <row r="90" spans="1:11" s="119" customFormat="1" ht="12.75" customHeight="1" x14ac:dyDescent="0.2">
      <c r="A90" s="107"/>
      <c r="B90" s="107"/>
      <c r="C90" s="107"/>
    </row>
    <row r="91" spans="1:11" s="119" customFormat="1" ht="12.75" customHeight="1" x14ac:dyDescent="0.2">
      <c r="A91" s="107"/>
      <c r="B91" s="107"/>
      <c r="C91" s="107"/>
    </row>
    <row r="92" spans="1:11" s="119" customFormat="1" ht="12.75" customHeight="1" x14ac:dyDescent="0.2">
      <c r="A92" s="122"/>
      <c r="B92" s="122"/>
      <c r="C92" s="122"/>
    </row>
    <row r="93" spans="1:11" s="119" customFormat="1" ht="12.75" customHeight="1" x14ac:dyDescent="0.2">
      <c r="A93" s="122"/>
      <c r="B93" s="122"/>
      <c r="C93" s="122"/>
    </row>
    <row r="94" spans="1:11" s="119" customFormat="1" ht="12.75" customHeight="1" x14ac:dyDescent="0.2">
      <c r="A94" s="123"/>
    </row>
    <row r="95" spans="1:11" s="119" customFormat="1" ht="12.75" customHeight="1" x14ac:dyDescent="0.2">
      <c r="A95" s="107"/>
      <c r="B95" s="107"/>
      <c r="C95" s="107"/>
      <c r="D95" s="107"/>
    </row>
    <row r="111" s="124" customFormat="1" ht="13.5" x14ac:dyDescent="0.2"/>
    <row r="112" s="124" customFormat="1" ht="13.5" x14ac:dyDescent="0.2"/>
    <row r="113" s="124" customFormat="1" ht="13.5" x14ac:dyDescent="0.2"/>
    <row r="114" s="124" customFormat="1" ht="13.5" x14ac:dyDescent="0.2"/>
    <row r="115" s="124" customFormat="1" ht="13.5" x14ac:dyDescent="0.2"/>
    <row r="116" s="124" customFormat="1" ht="13.5" x14ac:dyDescent="0.2"/>
    <row r="117" s="124" customFormat="1" ht="13.5" x14ac:dyDescent="0.2"/>
    <row r="118" s="124" customFormat="1" ht="13.5" x14ac:dyDescent="0.2"/>
    <row r="119" s="124" customFormat="1" ht="13.5" x14ac:dyDescent="0.2"/>
    <row r="120" s="124" customFormat="1" ht="13.5" x14ac:dyDescent="0.2"/>
    <row r="121" s="124" customFormat="1" ht="13.5" x14ac:dyDescent="0.2"/>
    <row r="122" s="124" customFormat="1" ht="13.5" x14ac:dyDescent="0.2"/>
    <row r="123" s="124" customFormat="1" ht="13.5" x14ac:dyDescent="0.2"/>
    <row r="124" s="124" customFormat="1" ht="13.5" x14ac:dyDescent="0.2"/>
    <row r="125" s="124" customFormat="1" ht="13.5" x14ac:dyDescent="0.2"/>
    <row r="126" s="124" customFormat="1" ht="13.5" x14ac:dyDescent="0.2"/>
    <row r="127" s="124" customFormat="1" ht="13.5" x14ac:dyDescent="0.2"/>
    <row r="128" s="124" customFormat="1" ht="13.5" x14ac:dyDescent="0.2"/>
    <row r="129" s="124" customFormat="1" ht="13.5" x14ac:dyDescent="0.2"/>
    <row r="130" s="124" customFormat="1" ht="13.5" x14ac:dyDescent="0.2"/>
    <row r="131" s="124" customFormat="1" ht="13.5" x14ac:dyDescent="0.2"/>
    <row r="132" s="124" customFormat="1" ht="13.5" x14ac:dyDescent="0.2"/>
    <row r="133" s="124" customFormat="1" ht="13.5" x14ac:dyDescent="0.2"/>
    <row r="134" s="124" customFormat="1" ht="13.5" x14ac:dyDescent="0.2"/>
    <row r="135" s="124" customFormat="1" ht="13.5" x14ac:dyDescent="0.2"/>
    <row r="136" s="124" customFormat="1" ht="13.5" x14ac:dyDescent="0.2"/>
    <row r="137" s="124" customFormat="1" ht="13.5" x14ac:dyDescent="0.2"/>
    <row r="138" s="124" customFormat="1" ht="13.5" x14ac:dyDescent="0.2"/>
    <row r="139" s="124" customFormat="1" ht="13.5" x14ac:dyDescent="0.2"/>
    <row r="140" s="124" customFormat="1" ht="13.5" x14ac:dyDescent="0.2"/>
    <row r="141" s="124" customFormat="1" ht="13.5" x14ac:dyDescent="0.2"/>
    <row r="142" s="124" customFormat="1" ht="13.5" x14ac:dyDescent="0.2"/>
    <row r="143" s="124" customFormat="1" ht="13.5" x14ac:dyDescent="0.2"/>
    <row r="144" s="124" customFormat="1" ht="13.5" x14ac:dyDescent="0.2"/>
    <row r="145" s="124" customFormat="1" ht="13.5" x14ac:dyDescent="0.2"/>
    <row r="146" s="124" customFormat="1" ht="13.5" x14ac:dyDescent="0.2"/>
    <row r="147" s="124" customFormat="1" ht="13.5" x14ac:dyDescent="0.2"/>
    <row r="148" s="124" customFormat="1" ht="13.5" x14ac:dyDescent="0.2"/>
    <row r="149" s="124" customFormat="1" ht="13.5" x14ac:dyDescent="0.2"/>
    <row r="150" s="124" customFormat="1" ht="13.5" x14ac:dyDescent="0.2"/>
    <row r="151" s="124" customFormat="1" ht="13.5" x14ac:dyDescent="0.2"/>
    <row r="152" s="124" customFormat="1" ht="13.5" x14ac:dyDescent="0.2"/>
    <row r="153" s="124" customFormat="1" ht="13.5" x14ac:dyDescent="0.2"/>
    <row r="154" s="124" customFormat="1" ht="13.5" x14ac:dyDescent="0.2"/>
    <row r="155" s="124" customFormat="1" ht="13.5" x14ac:dyDescent="0.2"/>
    <row r="156" s="124" customFormat="1" ht="13.5" x14ac:dyDescent="0.2"/>
    <row r="157" s="124" customFormat="1" ht="13.5" x14ac:dyDescent="0.2"/>
    <row r="158" s="124" customFormat="1" ht="13.5" x14ac:dyDescent="0.2"/>
    <row r="159" s="124" customFormat="1" ht="13.5" x14ac:dyDescent="0.2"/>
    <row r="160" s="124" customFormat="1" ht="13.5" x14ac:dyDescent="0.2"/>
    <row r="161" s="124" customFormat="1" ht="13.5" x14ac:dyDescent="0.2"/>
    <row r="162" s="124" customFormat="1" ht="13.5" x14ac:dyDescent="0.2"/>
    <row r="163" s="124" customFormat="1" ht="13.5" x14ac:dyDescent="0.2"/>
    <row r="164" s="124" customFormat="1" ht="13.5" x14ac:dyDescent="0.2"/>
    <row r="165" s="124" customFormat="1" ht="13.5" x14ac:dyDescent="0.2"/>
    <row r="166" s="124" customFormat="1" ht="13.5" x14ac:dyDescent="0.2"/>
    <row r="167" s="124" customFormat="1" ht="13.5" x14ac:dyDescent="0.2"/>
    <row r="168" s="124" customFormat="1" ht="13.5" x14ac:dyDescent="0.2"/>
    <row r="169" s="124" customFormat="1" ht="13.5" x14ac:dyDescent="0.2"/>
    <row r="170" s="124" customFormat="1" ht="13.5" x14ac:dyDescent="0.2"/>
    <row r="171" s="124" customFormat="1" ht="13.5" x14ac:dyDescent="0.2"/>
    <row r="172" s="124" customFormat="1" ht="13.5" x14ac:dyDescent="0.2"/>
    <row r="173" s="124" customFormat="1" ht="13.5" x14ac:dyDescent="0.2"/>
    <row r="174" s="124" customFormat="1" ht="13.5" x14ac:dyDescent="0.2"/>
    <row r="175" s="124" customFormat="1" ht="13.5" x14ac:dyDescent="0.2"/>
    <row r="176" s="124" customFormat="1" ht="13.5" x14ac:dyDescent="0.2"/>
    <row r="177" s="124" customFormat="1" ht="13.5" x14ac:dyDescent="0.2"/>
    <row r="178" s="124" customFormat="1" ht="13.5" x14ac:dyDescent="0.2"/>
    <row r="179" s="124" customFormat="1" ht="13.5" x14ac:dyDescent="0.2"/>
    <row r="180" s="124" customFormat="1" ht="13.5" x14ac:dyDescent="0.2"/>
    <row r="181" s="124" customFormat="1" ht="13.5" x14ac:dyDescent="0.2"/>
    <row r="182" s="124" customFormat="1" ht="13.5" x14ac:dyDescent="0.2"/>
    <row r="183" s="124" customFormat="1" ht="13.5" x14ac:dyDescent="0.2"/>
    <row r="184" s="124" customFormat="1" ht="13.5" x14ac:dyDescent="0.2"/>
    <row r="185" s="124" customFormat="1" ht="13.5" x14ac:dyDescent="0.2"/>
    <row r="186" s="124" customFormat="1" ht="13.5" x14ac:dyDescent="0.2"/>
    <row r="187" s="124" customFormat="1" ht="13.5" x14ac:dyDescent="0.2"/>
    <row r="188" s="124" customFormat="1" ht="13.5" x14ac:dyDescent="0.2"/>
    <row r="189" s="124" customFormat="1" ht="13.5" x14ac:dyDescent="0.2"/>
    <row r="190" s="124" customFormat="1" ht="13.5" x14ac:dyDescent="0.2"/>
    <row r="191" s="124" customFormat="1" ht="13.5" x14ac:dyDescent="0.2"/>
    <row r="192" s="124" customFormat="1" ht="13.5" x14ac:dyDescent="0.2"/>
    <row r="193" s="124" customFormat="1" ht="13.5" x14ac:dyDescent="0.2"/>
    <row r="194" s="124" customFormat="1" ht="13.5" x14ac:dyDescent="0.2"/>
    <row r="195" s="124" customFormat="1" ht="13.5" x14ac:dyDescent="0.2"/>
    <row r="196" s="124" customFormat="1" ht="13.5" x14ac:dyDescent="0.2"/>
    <row r="197" s="124" customFormat="1" ht="13.5" x14ac:dyDescent="0.2"/>
    <row r="198" s="124" customFormat="1" ht="13.5" x14ac:dyDescent="0.2"/>
    <row r="199" s="124" customFormat="1" ht="13.5" x14ac:dyDescent="0.2"/>
    <row r="200" s="124" customFormat="1" ht="13.5" x14ac:dyDescent="0.2"/>
    <row r="201" s="124" customFormat="1" ht="13.5" x14ac:dyDescent="0.2"/>
    <row r="202" s="124" customFormat="1" ht="13.5" x14ac:dyDescent="0.2"/>
    <row r="203" s="124" customFormat="1" ht="13.5" x14ac:dyDescent="0.2"/>
    <row r="204" s="124" customFormat="1" ht="13.5" x14ac:dyDescent="0.2"/>
    <row r="205" s="124" customFormat="1" ht="13.5" x14ac:dyDescent="0.2"/>
    <row r="206" s="124" customFormat="1" ht="13.5" x14ac:dyDescent="0.2"/>
    <row r="207" s="124" customFormat="1" ht="13.5" x14ac:dyDescent="0.2"/>
    <row r="208" s="124" customFormat="1" ht="13.5" x14ac:dyDescent="0.2"/>
    <row r="209" s="124" customFormat="1" ht="13.5" x14ac:dyDescent="0.2"/>
    <row r="210" s="124" customFormat="1" ht="13.5" x14ac:dyDescent="0.2"/>
    <row r="211" s="124" customFormat="1" ht="13.5" x14ac:dyDescent="0.2"/>
    <row r="212" s="124" customFormat="1" ht="13.5" x14ac:dyDescent="0.2"/>
    <row r="213" s="124" customFormat="1" ht="13.5" x14ac:dyDescent="0.2"/>
    <row r="214" s="124" customFormat="1" ht="13.5" x14ac:dyDescent="0.2"/>
    <row r="215" s="124" customFormat="1" ht="13.5" x14ac:dyDescent="0.2"/>
    <row r="216" s="124" customFormat="1" ht="13.5" x14ac:dyDescent="0.2"/>
    <row r="217" s="124" customFormat="1" ht="13.5" x14ac:dyDescent="0.2"/>
    <row r="218" s="124" customFormat="1" ht="13.5" x14ac:dyDescent="0.2"/>
    <row r="219" s="124" customFormat="1" ht="13.5" x14ac:dyDescent="0.2"/>
    <row r="220" s="124" customFormat="1" ht="13.5" x14ac:dyDescent="0.2"/>
    <row r="221" s="124" customFormat="1" ht="13.5" x14ac:dyDescent="0.2"/>
    <row r="222" s="124" customFormat="1" ht="13.5" x14ac:dyDescent="0.2"/>
  </sheetData>
  <mergeCells count="10">
    <mergeCell ref="A4:A6"/>
    <mergeCell ref="C4:C5"/>
    <mergeCell ref="D4:I4"/>
    <mergeCell ref="J4:J5"/>
    <mergeCell ref="C6:J6"/>
    <mergeCell ref="C25:J25"/>
    <mergeCell ref="A41:J41"/>
    <mergeCell ref="C59:J59"/>
    <mergeCell ref="A78:D78"/>
    <mergeCell ref="A7:J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4" orientation="portrait" horizontalDpi="1200" verticalDpi="1200" r:id="rId1"/>
  <headerFooter alignWithMargins="0">
    <oddFooter>&amp;L&amp;"MetaNormalLF-Roman,Standard"&amp;8Statistisches Bundesamt, Fachserie 14, Reihe 5, 2016</oddFooter>
  </headerFooter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L215"/>
  <sheetViews>
    <sheetView showGridLines="0" zoomScaleNormal="100" zoomScaleSheetLayoutView="100" workbookViewId="0"/>
  </sheetViews>
  <sheetFormatPr baseColWidth="10" defaultRowHeight="12.75" x14ac:dyDescent="0.2"/>
  <cols>
    <col min="1" max="1" width="40.42578125" style="125" customWidth="1" collapsed="1"/>
    <col min="2" max="2" width="2.42578125" style="125" customWidth="1" collapsed="1"/>
    <col min="3" max="8" width="13.42578125" style="125" customWidth="1" collapsed="1"/>
    <col min="9" max="9" width="17.140625" style="125" bestFit="1" customWidth="1" collapsed="1"/>
    <col min="10" max="10" width="13.42578125" style="125" customWidth="1" collapsed="1"/>
    <col min="11" max="255" width="11.42578125" style="125" collapsed="1"/>
    <col min="256" max="256" width="36.5703125" style="125" customWidth="1" collapsed="1"/>
    <col min="257" max="257" width="2.42578125" style="125" customWidth="1" collapsed="1"/>
    <col min="258" max="266" width="13.42578125" style="125" customWidth="1" collapsed="1"/>
    <col min="267" max="511" width="11.42578125" style="125" collapsed="1"/>
    <col min="512" max="512" width="36.5703125" style="125" customWidth="1" collapsed="1"/>
    <col min="513" max="513" width="2.42578125" style="125" customWidth="1" collapsed="1"/>
    <col min="514" max="522" width="13.42578125" style="125" customWidth="1" collapsed="1"/>
    <col min="523" max="767" width="11.42578125" style="125" collapsed="1"/>
    <col min="768" max="768" width="36.5703125" style="125" customWidth="1" collapsed="1"/>
    <col min="769" max="769" width="2.42578125" style="125" customWidth="1" collapsed="1"/>
    <col min="770" max="778" width="13.42578125" style="125" customWidth="1" collapsed="1"/>
    <col min="779" max="1023" width="11.42578125" style="125" collapsed="1"/>
    <col min="1024" max="1024" width="36.5703125" style="125" customWidth="1" collapsed="1"/>
    <col min="1025" max="1025" width="2.42578125" style="125" customWidth="1" collapsed="1"/>
    <col min="1026" max="1034" width="13.42578125" style="125" customWidth="1" collapsed="1"/>
    <col min="1035" max="1279" width="11.42578125" style="125" collapsed="1"/>
    <col min="1280" max="1280" width="36.5703125" style="125" customWidth="1" collapsed="1"/>
    <col min="1281" max="1281" width="2.42578125" style="125" customWidth="1" collapsed="1"/>
    <col min="1282" max="1290" width="13.42578125" style="125" customWidth="1" collapsed="1"/>
    <col min="1291" max="1535" width="11.42578125" style="125" collapsed="1"/>
    <col min="1536" max="1536" width="36.5703125" style="125" customWidth="1" collapsed="1"/>
    <col min="1537" max="1537" width="2.42578125" style="125" customWidth="1" collapsed="1"/>
    <col min="1538" max="1546" width="13.42578125" style="125" customWidth="1" collapsed="1"/>
    <col min="1547" max="1791" width="11.42578125" style="125" collapsed="1"/>
    <col min="1792" max="1792" width="36.5703125" style="125" customWidth="1" collapsed="1"/>
    <col min="1793" max="1793" width="2.42578125" style="125" customWidth="1" collapsed="1"/>
    <col min="1794" max="1802" width="13.42578125" style="125" customWidth="1" collapsed="1"/>
    <col min="1803" max="2047" width="11.42578125" style="125" collapsed="1"/>
    <col min="2048" max="2048" width="36.5703125" style="125" customWidth="1" collapsed="1"/>
    <col min="2049" max="2049" width="2.42578125" style="125" customWidth="1" collapsed="1"/>
    <col min="2050" max="2058" width="13.42578125" style="125" customWidth="1" collapsed="1"/>
    <col min="2059" max="2303" width="11.42578125" style="125" collapsed="1"/>
    <col min="2304" max="2304" width="36.5703125" style="125" customWidth="1" collapsed="1"/>
    <col min="2305" max="2305" width="2.42578125" style="125" customWidth="1" collapsed="1"/>
    <col min="2306" max="2314" width="13.42578125" style="125" customWidth="1" collapsed="1"/>
    <col min="2315" max="2559" width="11.42578125" style="125" collapsed="1"/>
    <col min="2560" max="2560" width="36.5703125" style="125" customWidth="1" collapsed="1"/>
    <col min="2561" max="2561" width="2.42578125" style="125" customWidth="1" collapsed="1"/>
    <col min="2562" max="2570" width="13.42578125" style="125" customWidth="1" collapsed="1"/>
    <col min="2571" max="2815" width="11.42578125" style="125" collapsed="1"/>
    <col min="2816" max="2816" width="36.5703125" style="125" customWidth="1" collapsed="1"/>
    <col min="2817" max="2817" width="2.42578125" style="125" customWidth="1" collapsed="1"/>
    <col min="2818" max="2826" width="13.42578125" style="125" customWidth="1" collapsed="1"/>
    <col min="2827" max="3071" width="11.42578125" style="125" collapsed="1"/>
    <col min="3072" max="3072" width="36.5703125" style="125" customWidth="1" collapsed="1"/>
    <col min="3073" max="3073" width="2.42578125" style="125" customWidth="1" collapsed="1"/>
    <col min="3074" max="3082" width="13.42578125" style="125" customWidth="1" collapsed="1"/>
    <col min="3083" max="3327" width="11.42578125" style="125" collapsed="1"/>
    <col min="3328" max="3328" width="36.5703125" style="125" customWidth="1" collapsed="1"/>
    <col min="3329" max="3329" width="2.42578125" style="125" customWidth="1" collapsed="1"/>
    <col min="3330" max="3338" width="13.42578125" style="125" customWidth="1" collapsed="1"/>
    <col min="3339" max="3583" width="11.42578125" style="125" collapsed="1"/>
    <col min="3584" max="3584" width="36.5703125" style="125" customWidth="1" collapsed="1"/>
    <col min="3585" max="3585" width="2.42578125" style="125" customWidth="1" collapsed="1"/>
    <col min="3586" max="3594" width="13.42578125" style="125" customWidth="1" collapsed="1"/>
    <col min="3595" max="3839" width="11.42578125" style="125" collapsed="1"/>
    <col min="3840" max="3840" width="36.5703125" style="125" customWidth="1" collapsed="1"/>
    <col min="3841" max="3841" width="2.42578125" style="125" customWidth="1" collapsed="1"/>
    <col min="3842" max="3850" width="13.42578125" style="125" customWidth="1" collapsed="1"/>
    <col min="3851" max="4095" width="11.42578125" style="125" collapsed="1"/>
    <col min="4096" max="4096" width="36.5703125" style="125" customWidth="1" collapsed="1"/>
    <col min="4097" max="4097" width="2.42578125" style="125" customWidth="1" collapsed="1"/>
    <col min="4098" max="4106" width="13.42578125" style="125" customWidth="1" collapsed="1"/>
    <col min="4107" max="4351" width="11.42578125" style="125" collapsed="1"/>
    <col min="4352" max="4352" width="36.5703125" style="125" customWidth="1" collapsed="1"/>
    <col min="4353" max="4353" width="2.42578125" style="125" customWidth="1" collapsed="1"/>
    <col min="4354" max="4362" width="13.42578125" style="125" customWidth="1" collapsed="1"/>
    <col min="4363" max="4607" width="11.42578125" style="125" collapsed="1"/>
    <col min="4608" max="4608" width="36.5703125" style="125" customWidth="1" collapsed="1"/>
    <col min="4609" max="4609" width="2.42578125" style="125" customWidth="1" collapsed="1"/>
    <col min="4610" max="4618" width="13.42578125" style="125" customWidth="1" collapsed="1"/>
    <col min="4619" max="4863" width="11.42578125" style="125" collapsed="1"/>
    <col min="4864" max="4864" width="36.5703125" style="125" customWidth="1" collapsed="1"/>
    <col min="4865" max="4865" width="2.42578125" style="125" customWidth="1" collapsed="1"/>
    <col min="4866" max="4874" width="13.42578125" style="125" customWidth="1" collapsed="1"/>
    <col min="4875" max="5119" width="11.42578125" style="125" collapsed="1"/>
    <col min="5120" max="5120" width="36.5703125" style="125" customWidth="1" collapsed="1"/>
    <col min="5121" max="5121" width="2.42578125" style="125" customWidth="1" collapsed="1"/>
    <col min="5122" max="5130" width="13.42578125" style="125" customWidth="1" collapsed="1"/>
    <col min="5131" max="5375" width="11.42578125" style="125" collapsed="1"/>
    <col min="5376" max="5376" width="36.5703125" style="125" customWidth="1" collapsed="1"/>
    <col min="5377" max="5377" width="2.42578125" style="125" customWidth="1" collapsed="1"/>
    <col min="5378" max="5386" width="13.42578125" style="125" customWidth="1" collapsed="1"/>
    <col min="5387" max="5631" width="11.42578125" style="125" collapsed="1"/>
    <col min="5632" max="5632" width="36.5703125" style="125" customWidth="1" collapsed="1"/>
    <col min="5633" max="5633" width="2.42578125" style="125" customWidth="1" collapsed="1"/>
    <col min="5634" max="5642" width="13.42578125" style="125" customWidth="1" collapsed="1"/>
    <col min="5643" max="5887" width="11.42578125" style="125" collapsed="1"/>
    <col min="5888" max="5888" width="36.5703125" style="125" customWidth="1" collapsed="1"/>
    <col min="5889" max="5889" width="2.42578125" style="125" customWidth="1" collapsed="1"/>
    <col min="5890" max="5898" width="13.42578125" style="125" customWidth="1" collapsed="1"/>
    <col min="5899" max="6143" width="11.42578125" style="125" collapsed="1"/>
    <col min="6144" max="6144" width="36.5703125" style="125" customWidth="1" collapsed="1"/>
    <col min="6145" max="6145" width="2.42578125" style="125" customWidth="1" collapsed="1"/>
    <col min="6146" max="6154" width="13.42578125" style="125" customWidth="1" collapsed="1"/>
    <col min="6155" max="6399" width="11.42578125" style="125" collapsed="1"/>
    <col min="6400" max="6400" width="36.5703125" style="125" customWidth="1" collapsed="1"/>
    <col min="6401" max="6401" width="2.42578125" style="125" customWidth="1" collapsed="1"/>
    <col min="6402" max="6410" width="13.42578125" style="125" customWidth="1" collapsed="1"/>
    <col min="6411" max="6655" width="11.42578125" style="125" collapsed="1"/>
    <col min="6656" max="6656" width="36.5703125" style="125" customWidth="1" collapsed="1"/>
    <col min="6657" max="6657" width="2.42578125" style="125" customWidth="1" collapsed="1"/>
    <col min="6658" max="6666" width="13.42578125" style="125" customWidth="1" collapsed="1"/>
    <col min="6667" max="6911" width="11.42578125" style="125" collapsed="1"/>
    <col min="6912" max="6912" width="36.5703125" style="125" customWidth="1" collapsed="1"/>
    <col min="6913" max="6913" width="2.42578125" style="125" customWidth="1" collapsed="1"/>
    <col min="6914" max="6922" width="13.42578125" style="125" customWidth="1" collapsed="1"/>
    <col min="6923" max="7167" width="11.42578125" style="125" collapsed="1"/>
    <col min="7168" max="7168" width="36.5703125" style="125" customWidth="1" collapsed="1"/>
    <col min="7169" max="7169" width="2.42578125" style="125" customWidth="1" collapsed="1"/>
    <col min="7170" max="7178" width="13.42578125" style="125" customWidth="1" collapsed="1"/>
    <col min="7179" max="7423" width="11.42578125" style="125" collapsed="1"/>
    <col min="7424" max="7424" width="36.5703125" style="125" customWidth="1" collapsed="1"/>
    <col min="7425" max="7425" width="2.42578125" style="125" customWidth="1" collapsed="1"/>
    <col min="7426" max="7434" width="13.42578125" style="125" customWidth="1" collapsed="1"/>
    <col min="7435" max="7679" width="11.42578125" style="125" collapsed="1"/>
    <col min="7680" max="7680" width="36.5703125" style="125" customWidth="1" collapsed="1"/>
    <col min="7681" max="7681" width="2.42578125" style="125" customWidth="1" collapsed="1"/>
    <col min="7682" max="7690" width="13.42578125" style="125" customWidth="1" collapsed="1"/>
    <col min="7691" max="7935" width="11.42578125" style="125" collapsed="1"/>
    <col min="7936" max="7936" width="36.5703125" style="125" customWidth="1" collapsed="1"/>
    <col min="7937" max="7937" width="2.42578125" style="125" customWidth="1" collapsed="1"/>
    <col min="7938" max="7946" width="13.42578125" style="125" customWidth="1" collapsed="1"/>
    <col min="7947" max="8191" width="11.42578125" style="125" collapsed="1"/>
    <col min="8192" max="8192" width="36.5703125" style="125" customWidth="1" collapsed="1"/>
    <col min="8193" max="8193" width="2.42578125" style="125" customWidth="1" collapsed="1"/>
    <col min="8194" max="8202" width="13.42578125" style="125" customWidth="1" collapsed="1"/>
    <col min="8203" max="8447" width="11.42578125" style="125" collapsed="1"/>
    <col min="8448" max="8448" width="36.5703125" style="125" customWidth="1" collapsed="1"/>
    <col min="8449" max="8449" width="2.42578125" style="125" customWidth="1" collapsed="1"/>
    <col min="8450" max="8458" width="13.42578125" style="125" customWidth="1" collapsed="1"/>
    <col min="8459" max="8703" width="11.42578125" style="125" collapsed="1"/>
    <col min="8704" max="8704" width="36.5703125" style="125" customWidth="1" collapsed="1"/>
    <col min="8705" max="8705" width="2.42578125" style="125" customWidth="1" collapsed="1"/>
    <col min="8706" max="8714" width="13.42578125" style="125" customWidth="1" collapsed="1"/>
    <col min="8715" max="8959" width="11.42578125" style="125" collapsed="1"/>
    <col min="8960" max="8960" width="36.5703125" style="125" customWidth="1" collapsed="1"/>
    <col min="8961" max="8961" width="2.42578125" style="125" customWidth="1" collapsed="1"/>
    <col min="8962" max="8970" width="13.42578125" style="125" customWidth="1" collapsed="1"/>
    <col min="8971" max="9215" width="11.42578125" style="125" collapsed="1"/>
    <col min="9216" max="9216" width="36.5703125" style="125" customWidth="1" collapsed="1"/>
    <col min="9217" max="9217" width="2.42578125" style="125" customWidth="1" collapsed="1"/>
    <col min="9218" max="9226" width="13.42578125" style="125" customWidth="1" collapsed="1"/>
    <col min="9227" max="9471" width="11.42578125" style="125" collapsed="1"/>
    <col min="9472" max="9472" width="36.5703125" style="125" customWidth="1" collapsed="1"/>
    <col min="9473" max="9473" width="2.42578125" style="125" customWidth="1" collapsed="1"/>
    <col min="9474" max="9482" width="13.42578125" style="125" customWidth="1" collapsed="1"/>
    <col min="9483" max="9727" width="11.42578125" style="125" collapsed="1"/>
    <col min="9728" max="9728" width="36.5703125" style="125" customWidth="1" collapsed="1"/>
    <col min="9729" max="9729" width="2.42578125" style="125" customWidth="1" collapsed="1"/>
    <col min="9730" max="9738" width="13.42578125" style="125" customWidth="1" collapsed="1"/>
    <col min="9739" max="9983" width="11.42578125" style="125" collapsed="1"/>
    <col min="9984" max="9984" width="36.5703125" style="125" customWidth="1" collapsed="1"/>
    <col min="9985" max="9985" width="2.42578125" style="125" customWidth="1" collapsed="1"/>
    <col min="9986" max="9994" width="13.42578125" style="125" customWidth="1" collapsed="1"/>
    <col min="9995" max="10239" width="11.42578125" style="125" collapsed="1"/>
    <col min="10240" max="10240" width="36.5703125" style="125" customWidth="1" collapsed="1"/>
    <col min="10241" max="10241" width="2.42578125" style="125" customWidth="1" collapsed="1"/>
    <col min="10242" max="10250" width="13.42578125" style="125" customWidth="1" collapsed="1"/>
    <col min="10251" max="10495" width="11.42578125" style="125" collapsed="1"/>
    <col min="10496" max="10496" width="36.5703125" style="125" customWidth="1" collapsed="1"/>
    <col min="10497" max="10497" width="2.42578125" style="125" customWidth="1" collapsed="1"/>
    <col min="10498" max="10506" width="13.42578125" style="125" customWidth="1" collapsed="1"/>
    <col min="10507" max="10751" width="11.42578125" style="125" collapsed="1"/>
    <col min="10752" max="10752" width="36.5703125" style="125" customWidth="1" collapsed="1"/>
    <col min="10753" max="10753" width="2.42578125" style="125" customWidth="1" collapsed="1"/>
    <col min="10754" max="10762" width="13.42578125" style="125" customWidth="1" collapsed="1"/>
    <col min="10763" max="11007" width="11.42578125" style="125" collapsed="1"/>
    <col min="11008" max="11008" width="36.5703125" style="125" customWidth="1" collapsed="1"/>
    <col min="11009" max="11009" width="2.42578125" style="125" customWidth="1" collapsed="1"/>
    <col min="11010" max="11018" width="13.42578125" style="125" customWidth="1" collapsed="1"/>
    <col min="11019" max="11263" width="11.42578125" style="125" collapsed="1"/>
    <col min="11264" max="11264" width="36.5703125" style="125" customWidth="1" collapsed="1"/>
    <col min="11265" max="11265" width="2.42578125" style="125" customWidth="1" collapsed="1"/>
    <col min="11266" max="11274" width="13.42578125" style="125" customWidth="1" collapsed="1"/>
    <col min="11275" max="11519" width="11.42578125" style="125" collapsed="1"/>
    <col min="11520" max="11520" width="36.5703125" style="125" customWidth="1" collapsed="1"/>
    <col min="11521" max="11521" width="2.42578125" style="125" customWidth="1" collapsed="1"/>
    <col min="11522" max="11530" width="13.42578125" style="125" customWidth="1" collapsed="1"/>
    <col min="11531" max="11775" width="11.42578125" style="125" collapsed="1"/>
    <col min="11776" max="11776" width="36.5703125" style="125" customWidth="1" collapsed="1"/>
    <col min="11777" max="11777" width="2.42578125" style="125" customWidth="1" collapsed="1"/>
    <col min="11778" max="11786" width="13.42578125" style="125" customWidth="1" collapsed="1"/>
    <col min="11787" max="12031" width="11.42578125" style="125" collapsed="1"/>
    <col min="12032" max="12032" width="36.5703125" style="125" customWidth="1" collapsed="1"/>
    <col min="12033" max="12033" width="2.42578125" style="125" customWidth="1" collapsed="1"/>
    <col min="12034" max="12042" width="13.42578125" style="125" customWidth="1" collapsed="1"/>
    <col min="12043" max="12287" width="11.42578125" style="125" collapsed="1"/>
    <col min="12288" max="12288" width="36.5703125" style="125" customWidth="1" collapsed="1"/>
    <col min="12289" max="12289" width="2.42578125" style="125" customWidth="1" collapsed="1"/>
    <col min="12290" max="12298" width="13.42578125" style="125" customWidth="1" collapsed="1"/>
    <col min="12299" max="12543" width="11.42578125" style="125" collapsed="1"/>
    <col min="12544" max="12544" width="36.5703125" style="125" customWidth="1" collapsed="1"/>
    <col min="12545" max="12545" width="2.42578125" style="125" customWidth="1" collapsed="1"/>
    <col min="12546" max="12554" width="13.42578125" style="125" customWidth="1" collapsed="1"/>
    <col min="12555" max="12799" width="11.42578125" style="125" collapsed="1"/>
    <col min="12800" max="12800" width="36.5703125" style="125" customWidth="1" collapsed="1"/>
    <col min="12801" max="12801" width="2.42578125" style="125" customWidth="1" collapsed="1"/>
    <col min="12802" max="12810" width="13.42578125" style="125" customWidth="1" collapsed="1"/>
    <col min="12811" max="13055" width="11.42578125" style="125" collapsed="1"/>
    <col min="13056" max="13056" width="36.5703125" style="125" customWidth="1" collapsed="1"/>
    <col min="13057" max="13057" width="2.42578125" style="125" customWidth="1" collapsed="1"/>
    <col min="13058" max="13066" width="13.42578125" style="125" customWidth="1" collapsed="1"/>
    <col min="13067" max="13311" width="11.42578125" style="125" collapsed="1"/>
    <col min="13312" max="13312" width="36.5703125" style="125" customWidth="1" collapsed="1"/>
    <col min="13313" max="13313" width="2.42578125" style="125" customWidth="1" collapsed="1"/>
    <col min="13314" max="13322" width="13.42578125" style="125" customWidth="1" collapsed="1"/>
    <col min="13323" max="13567" width="11.42578125" style="125" collapsed="1"/>
    <col min="13568" max="13568" width="36.5703125" style="125" customWidth="1" collapsed="1"/>
    <col min="13569" max="13569" width="2.42578125" style="125" customWidth="1" collapsed="1"/>
    <col min="13570" max="13578" width="13.42578125" style="125" customWidth="1" collapsed="1"/>
    <col min="13579" max="13823" width="11.42578125" style="125" collapsed="1"/>
    <col min="13824" max="13824" width="36.5703125" style="125" customWidth="1" collapsed="1"/>
    <col min="13825" max="13825" width="2.42578125" style="125" customWidth="1" collapsed="1"/>
    <col min="13826" max="13834" width="13.42578125" style="125" customWidth="1" collapsed="1"/>
    <col min="13835" max="14079" width="11.42578125" style="125" collapsed="1"/>
    <col min="14080" max="14080" width="36.5703125" style="125" customWidth="1" collapsed="1"/>
    <col min="14081" max="14081" width="2.42578125" style="125" customWidth="1" collapsed="1"/>
    <col min="14082" max="14090" width="13.42578125" style="125" customWidth="1" collapsed="1"/>
    <col min="14091" max="14335" width="11.42578125" style="125" collapsed="1"/>
    <col min="14336" max="14336" width="36.5703125" style="125" customWidth="1" collapsed="1"/>
    <col min="14337" max="14337" width="2.42578125" style="125" customWidth="1" collapsed="1"/>
    <col min="14338" max="14346" width="13.42578125" style="125" customWidth="1" collapsed="1"/>
    <col min="14347" max="14591" width="11.42578125" style="125" collapsed="1"/>
    <col min="14592" max="14592" width="36.5703125" style="125" customWidth="1" collapsed="1"/>
    <col min="14593" max="14593" width="2.42578125" style="125" customWidth="1" collapsed="1"/>
    <col min="14594" max="14602" width="13.42578125" style="125" customWidth="1" collapsed="1"/>
    <col min="14603" max="14847" width="11.42578125" style="125" collapsed="1"/>
    <col min="14848" max="14848" width="36.5703125" style="125" customWidth="1" collapsed="1"/>
    <col min="14849" max="14849" width="2.42578125" style="125" customWidth="1" collapsed="1"/>
    <col min="14850" max="14858" width="13.42578125" style="125" customWidth="1" collapsed="1"/>
    <col min="14859" max="15103" width="11.42578125" style="125" collapsed="1"/>
    <col min="15104" max="15104" width="36.5703125" style="125" customWidth="1" collapsed="1"/>
    <col min="15105" max="15105" width="2.42578125" style="125" customWidth="1" collapsed="1"/>
    <col min="15106" max="15114" width="13.42578125" style="125" customWidth="1" collapsed="1"/>
    <col min="15115" max="15359" width="11.42578125" style="125" collapsed="1"/>
    <col min="15360" max="15360" width="36.5703125" style="125" customWidth="1" collapsed="1"/>
    <col min="15361" max="15361" width="2.42578125" style="125" customWidth="1" collapsed="1"/>
    <col min="15362" max="15370" width="13.42578125" style="125" customWidth="1" collapsed="1"/>
    <col min="15371" max="15615" width="11.42578125" style="125" collapsed="1"/>
    <col min="15616" max="15616" width="36.5703125" style="125" customWidth="1" collapsed="1"/>
    <col min="15617" max="15617" width="2.42578125" style="125" customWidth="1" collapsed="1"/>
    <col min="15618" max="15626" width="13.42578125" style="125" customWidth="1" collapsed="1"/>
    <col min="15627" max="15871" width="11.42578125" style="125" collapsed="1"/>
    <col min="15872" max="15872" width="36.5703125" style="125" customWidth="1" collapsed="1"/>
    <col min="15873" max="15873" width="2.42578125" style="125" customWidth="1" collapsed="1"/>
    <col min="15874" max="15882" width="13.42578125" style="125" customWidth="1" collapsed="1"/>
    <col min="15883" max="16127" width="11.42578125" style="125" collapsed="1"/>
    <col min="16128" max="16128" width="36.5703125" style="125" customWidth="1" collapsed="1"/>
    <col min="16129" max="16129" width="2.42578125" style="125" customWidth="1" collapsed="1"/>
    <col min="16130" max="16138" width="13.42578125" style="125" customWidth="1" collapsed="1"/>
    <col min="16139" max="16384" width="11.42578125" style="125" collapsed="1"/>
  </cols>
  <sheetData>
    <row r="1" spans="1:12" s="88" customFormat="1" ht="20.100000000000001" customHeight="1" x14ac:dyDescent="0.2">
      <c r="A1" s="1" t="s">
        <v>741</v>
      </c>
      <c r="B1" s="86"/>
      <c r="C1" s="86"/>
      <c r="D1" s="87"/>
    </row>
    <row r="2" spans="1:12" s="91" customFormat="1" ht="20.100000000000001" customHeight="1" x14ac:dyDescent="0.25">
      <c r="A2" s="50" t="s">
        <v>823</v>
      </c>
      <c r="B2" s="89"/>
      <c r="C2" s="89"/>
      <c r="D2" s="90"/>
    </row>
    <row r="3" spans="1:12" s="92" customFormat="1" x14ac:dyDescent="0.2">
      <c r="A3" s="653"/>
      <c r="B3" s="653"/>
      <c r="C3" s="653"/>
      <c r="D3" s="653"/>
    </row>
    <row r="4" spans="1:12" s="54" customFormat="1" ht="18" customHeight="1" x14ac:dyDescent="0.2">
      <c r="A4" s="1120" t="s">
        <v>5</v>
      </c>
      <c r="B4" s="3"/>
      <c r="C4" s="1123" t="s">
        <v>272</v>
      </c>
      <c r="D4" s="1126" t="s">
        <v>37</v>
      </c>
      <c r="E4" s="1126"/>
      <c r="F4" s="1126"/>
      <c r="G4" s="1126"/>
      <c r="H4" s="1126"/>
      <c r="I4" s="1126"/>
      <c r="J4" s="1115" t="s">
        <v>38</v>
      </c>
      <c r="K4" s="656"/>
    </row>
    <row r="5" spans="1:12" s="54" customFormat="1" ht="27" x14ac:dyDescent="0.2">
      <c r="A5" s="1121"/>
      <c r="B5" s="4"/>
      <c r="C5" s="1124"/>
      <c r="D5" s="639" t="s">
        <v>22</v>
      </c>
      <c r="E5" s="48" t="s">
        <v>76</v>
      </c>
      <c r="F5" s="638" t="s">
        <v>77</v>
      </c>
      <c r="G5" s="638" t="s">
        <v>321</v>
      </c>
      <c r="H5" s="638" t="s">
        <v>78</v>
      </c>
      <c r="I5" s="638" t="s">
        <v>79</v>
      </c>
      <c r="J5" s="1116"/>
      <c r="K5" s="656"/>
    </row>
    <row r="6" spans="1:12" s="54" customFormat="1" ht="25.5" customHeight="1" x14ac:dyDescent="0.2">
      <c r="A6" s="1122"/>
      <c r="B6" s="5"/>
      <c r="C6" s="1117" t="s">
        <v>301</v>
      </c>
      <c r="D6" s="1118"/>
      <c r="E6" s="1118"/>
      <c r="F6" s="1118"/>
      <c r="G6" s="1118"/>
      <c r="H6" s="1118"/>
      <c r="I6" s="1118"/>
      <c r="J6" s="1119"/>
    </row>
    <row r="7" spans="1:12" s="8" customFormat="1" ht="33.75" customHeight="1" x14ac:dyDescent="0.2">
      <c r="A7" s="1137" t="s">
        <v>131</v>
      </c>
      <c r="B7" s="1134"/>
      <c r="C7" s="1134">
        <v>0</v>
      </c>
      <c r="D7" s="1134">
        <v>0</v>
      </c>
      <c r="E7" s="1134">
        <v>0</v>
      </c>
      <c r="F7" s="1134">
        <v>0</v>
      </c>
      <c r="G7" s="1134">
        <v>0</v>
      </c>
      <c r="H7" s="1134">
        <v>0</v>
      </c>
      <c r="I7" s="1134">
        <v>0</v>
      </c>
      <c r="J7" s="1134">
        <v>0</v>
      </c>
      <c r="K7" s="9"/>
      <c r="L7" s="23"/>
    </row>
    <row r="8" spans="1:12" s="17" customFormat="1" ht="18" customHeight="1" x14ac:dyDescent="0.2">
      <c r="A8" s="7" t="s">
        <v>69</v>
      </c>
      <c r="B8" s="39"/>
      <c r="C8" s="644"/>
      <c r="D8" s="643"/>
      <c r="E8" s="643"/>
      <c r="F8" s="643"/>
      <c r="G8" s="643"/>
      <c r="H8" s="643"/>
      <c r="I8" s="643"/>
      <c r="J8" s="643"/>
      <c r="K8" s="125"/>
    </row>
    <row r="9" spans="1:12" s="17" customFormat="1" ht="18" customHeight="1" x14ac:dyDescent="0.2">
      <c r="A9" s="93" t="s">
        <v>70</v>
      </c>
      <c r="B9" s="39"/>
      <c r="C9" s="55">
        <v>54.626939999999998</v>
      </c>
      <c r="D9" s="56">
        <v>53.320239999999998</v>
      </c>
      <c r="E9" s="56">
        <v>53.320239999999998</v>
      </c>
      <c r="F9" s="56">
        <v>0</v>
      </c>
      <c r="G9" s="56">
        <v>0</v>
      </c>
      <c r="H9" s="56">
        <v>0</v>
      </c>
      <c r="I9" s="56">
        <v>0</v>
      </c>
      <c r="J9" s="56">
        <v>1.3067</v>
      </c>
      <c r="K9" s="125"/>
    </row>
    <row r="10" spans="1:12" s="17" customFormat="1" ht="18" customHeight="1" x14ac:dyDescent="0.2">
      <c r="A10" s="7" t="s">
        <v>71</v>
      </c>
      <c r="B10" s="39"/>
      <c r="C10" s="644">
        <v>20.89471</v>
      </c>
      <c r="D10" s="643">
        <v>4.5384700000000002</v>
      </c>
      <c r="E10" s="643">
        <v>4.4871100000000004</v>
      </c>
      <c r="F10" s="643">
        <v>0</v>
      </c>
      <c r="G10" s="763">
        <v>5.1369999999999999E-2</v>
      </c>
      <c r="H10" s="643">
        <v>0</v>
      </c>
      <c r="I10" s="643">
        <v>0</v>
      </c>
      <c r="J10" s="643">
        <v>16.35624</v>
      </c>
      <c r="K10" s="125"/>
    </row>
    <row r="11" spans="1:12" s="11" customFormat="1" ht="8.1" customHeight="1" x14ac:dyDescent="0.2">
      <c r="A11" s="94"/>
      <c r="B11" s="94"/>
      <c r="C11" s="1129"/>
      <c r="D11" s="1252"/>
      <c r="E11" s="1252"/>
      <c r="F11" s="1252"/>
      <c r="G11" s="1252"/>
      <c r="H11" s="1252"/>
      <c r="I11" s="1252"/>
      <c r="J11" s="1252"/>
      <c r="K11" s="9"/>
      <c r="L11" s="23"/>
    </row>
    <row r="12" spans="1:12" s="8" customFormat="1" ht="24.95" customHeight="1" x14ac:dyDescent="0.2">
      <c r="A12" s="1138" t="s">
        <v>132</v>
      </c>
      <c r="B12" s="1131"/>
      <c r="C12" s="1131"/>
      <c r="D12" s="1131"/>
      <c r="E12" s="1131"/>
      <c r="F12" s="1131"/>
      <c r="G12" s="1131"/>
      <c r="H12" s="1131"/>
      <c r="I12" s="1131"/>
      <c r="J12" s="1131"/>
      <c r="K12" s="9"/>
      <c r="L12" s="23"/>
    </row>
    <row r="13" spans="1:12" s="8" customFormat="1" ht="18" customHeight="1" x14ac:dyDescent="0.2">
      <c r="A13" s="7" t="s">
        <v>302</v>
      </c>
      <c r="B13" s="7"/>
      <c r="C13" s="644">
        <v>0</v>
      </c>
      <c r="D13" s="643">
        <v>0</v>
      </c>
      <c r="E13" s="643">
        <v>0</v>
      </c>
      <c r="F13" s="643">
        <v>0</v>
      </c>
      <c r="G13" s="643">
        <v>0</v>
      </c>
      <c r="H13" s="643">
        <v>0</v>
      </c>
      <c r="I13" s="643">
        <v>0</v>
      </c>
      <c r="J13" s="643">
        <v>0</v>
      </c>
      <c r="K13" s="9"/>
    </row>
    <row r="14" spans="1:12" s="11" customFormat="1" ht="18" customHeight="1" x14ac:dyDescent="0.2">
      <c r="A14" s="10" t="s">
        <v>59</v>
      </c>
      <c r="B14" s="10"/>
      <c r="C14" s="642">
        <v>0</v>
      </c>
      <c r="D14" s="634">
        <v>0</v>
      </c>
      <c r="E14" s="634">
        <v>0</v>
      </c>
      <c r="F14" s="634">
        <v>0</v>
      </c>
      <c r="G14" s="634">
        <v>0</v>
      </c>
      <c r="H14" s="634">
        <v>0</v>
      </c>
      <c r="I14" s="634">
        <v>0</v>
      </c>
      <c r="J14" s="634">
        <v>0</v>
      </c>
      <c r="K14" s="9"/>
    </row>
    <row r="15" spans="1:12" s="6" customFormat="1" x14ac:dyDescent="0.2">
      <c r="A15" s="37" t="s">
        <v>58</v>
      </c>
      <c r="B15" s="39"/>
      <c r="C15" s="642">
        <v>0</v>
      </c>
      <c r="D15" s="634">
        <v>0</v>
      </c>
      <c r="E15" s="634">
        <v>0</v>
      </c>
      <c r="F15" s="634">
        <v>0</v>
      </c>
      <c r="G15" s="634">
        <v>0</v>
      </c>
      <c r="H15" s="634">
        <v>0</v>
      </c>
      <c r="I15" s="634">
        <v>0</v>
      </c>
      <c r="J15" s="634">
        <v>0</v>
      </c>
      <c r="K15" s="125"/>
    </row>
    <row r="16" spans="1:12" s="6" customFormat="1" x14ac:dyDescent="0.2">
      <c r="A16" s="37" t="s">
        <v>97</v>
      </c>
      <c r="B16" s="39"/>
      <c r="C16" s="642">
        <v>0</v>
      </c>
      <c r="D16" s="634">
        <v>0</v>
      </c>
      <c r="E16" s="634">
        <v>0</v>
      </c>
      <c r="F16" s="634">
        <v>0</v>
      </c>
      <c r="G16" s="634">
        <v>0</v>
      </c>
      <c r="H16" s="634">
        <v>0</v>
      </c>
      <c r="I16" s="634">
        <v>0</v>
      </c>
      <c r="J16" s="634">
        <v>0</v>
      </c>
      <c r="K16" s="125"/>
    </row>
    <row r="17" spans="1:12" s="11" customFormat="1" ht="8.1" customHeight="1" x14ac:dyDescent="0.2">
      <c r="A17" s="94"/>
      <c r="B17" s="94"/>
      <c r="C17" s="1165"/>
      <c r="D17" s="1252"/>
      <c r="E17" s="1252"/>
      <c r="F17" s="1252"/>
      <c r="G17" s="1252"/>
      <c r="H17" s="1252"/>
      <c r="I17" s="1252"/>
      <c r="J17" s="1252"/>
      <c r="K17" s="9"/>
      <c r="L17" s="23"/>
    </row>
    <row r="18" spans="1:12" s="8" customFormat="1" ht="18" customHeight="1" x14ac:dyDescent="0.2">
      <c r="A18" s="7" t="s">
        <v>68</v>
      </c>
      <c r="B18" s="7"/>
      <c r="C18" s="644">
        <v>7.7999999999999999E-4</v>
      </c>
      <c r="D18" s="643">
        <v>0</v>
      </c>
      <c r="E18" s="643">
        <v>0</v>
      </c>
      <c r="F18" s="643">
        <v>0</v>
      </c>
      <c r="G18" s="643">
        <v>0</v>
      </c>
      <c r="H18" s="643">
        <v>0</v>
      </c>
      <c r="I18" s="643">
        <v>0</v>
      </c>
      <c r="J18" s="643">
        <v>7.7999999999999999E-4</v>
      </c>
      <c r="K18" s="9"/>
    </row>
    <row r="19" spans="1:12" s="6" customFormat="1" ht="18" customHeight="1" x14ac:dyDescent="0.2">
      <c r="A19" s="10" t="s">
        <v>55</v>
      </c>
      <c r="B19" s="39"/>
      <c r="C19" s="642">
        <v>0</v>
      </c>
      <c r="D19" s="634">
        <v>0</v>
      </c>
      <c r="E19" s="634">
        <v>0</v>
      </c>
      <c r="F19" s="634">
        <v>0</v>
      </c>
      <c r="G19" s="634">
        <v>0</v>
      </c>
      <c r="H19" s="634">
        <v>0</v>
      </c>
      <c r="I19" s="634">
        <v>0</v>
      </c>
      <c r="J19" s="634">
        <v>0</v>
      </c>
      <c r="K19" s="125"/>
    </row>
    <row r="20" spans="1:12" s="6" customFormat="1" x14ac:dyDescent="0.2">
      <c r="A20" s="37" t="s">
        <v>58</v>
      </c>
      <c r="B20" s="39"/>
      <c r="C20" s="642">
        <v>0</v>
      </c>
      <c r="D20" s="634">
        <v>0</v>
      </c>
      <c r="E20" s="634">
        <v>0</v>
      </c>
      <c r="F20" s="634">
        <v>0</v>
      </c>
      <c r="G20" s="634">
        <v>0</v>
      </c>
      <c r="H20" s="634">
        <v>0</v>
      </c>
      <c r="I20" s="634">
        <v>0</v>
      </c>
      <c r="J20" s="634">
        <v>0</v>
      </c>
      <c r="K20" s="125"/>
    </row>
    <row r="21" spans="1:12" s="6" customFormat="1" x14ac:dyDescent="0.2">
      <c r="A21" s="37" t="s">
        <v>97</v>
      </c>
      <c r="B21" s="39"/>
      <c r="C21" s="642">
        <v>0</v>
      </c>
      <c r="D21" s="634">
        <v>0</v>
      </c>
      <c r="E21" s="634">
        <v>0</v>
      </c>
      <c r="F21" s="634">
        <v>0</v>
      </c>
      <c r="G21" s="634">
        <v>0</v>
      </c>
      <c r="H21" s="634">
        <v>0</v>
      </c>
      <c r="I21" s="634">
        <v>0</v>
      </c>
      <c r="J21" s="634">
        <v>0</v>
      </c>
      <c r="K21" s="125"/>
    </row>
    <row r="22" spans="1:12" s="6" customFormat="1" x14ac:dyDescent="0.2">
      <c r="A22" s="10" t="s">
        <v>56</v>
      </c>
      <c r="B22" s="39"/>
      <c r="C22" s="642">
        <v>7.7999999999999999E-4</v>
      </c>
      <c r="D22" s="634">
        <v>0</v>
      </c>
      <c r="E22" s="634">
        <v>0</v>
      </c>
      <c r="F22" s="634">
        <v>0</v>
      </c>
      <c r="G22" s="634">
        <v>0</v>
      </c>
      <c r="H22" s="634">
        <v>0</v>
      </c>
      <c r="I22" s="634">
        <v>0</v>
      </c>
      <c r="J22" s="634">
        <v>7.7999999999999999E-4</v>
      </c>
      <c r="K22" s="125"/>
    </row>
    <row r="23" spans="1:12" s="6" customFormat="1" x14ac:dyDescent="0.2">
      <c r="A23" s="10" t="s">
        <v>57</v>
      </c>
      <c r="B23" s="39"/>
      <c r="C23" s="642">
        <v>0</v>
      </c>
      <c r="D23" s="634">
        <v>0</v>
      </c>
      <c r="E23" s="634">
        <v>0</v>
      </c>
      <c r="F23" s="634">
        <v>0</v>
      </c>
      <c r="G23" s="634">
        <v>0</v>
      </c>
      <c r="H23" s="634">
        <v>0</v>
      </c>
      <c r="I23" s="634">
        <v>0</v>
      </c>
      <c r="J23" s="634">
        <v>0</v>
      </c>
      <c r="K23" s="125"/>
    </row>
    <row r="24" spans="1:12" s="6" customFormat="1" x14ac:dyDescent="0.2">
      <c r="A24" s="37" t="s">
        <v>58</v>
      </c>
      <c r="B24" s="39"/>
      <c r="C24" s="642">
        <v>0</v>
      </c>
      <c r="D24" s="634">
        <v>0</v>
      </c>
      <c r="E24" s="634">
        <v>0</v>
      </c>
      <c r="F24" s="634">
        <v>0</v>
      </c>
      <c r="G24" s="634">
        <v>0</v>
      </c>
      <c r="H24" s="634">
        <v>0</v>
      </c>
      <c r="I24" s="634">
        <v>0</v>
      </c>
      <c r="J24" s="634">
        <v>0</v>
      </c>
      <c r="K24" s="125"/>
    </row>
    <row r="25" spans="1:12" s="6" customFormat="1" x14ac:dyDescent="0.2">
      <c r="A25" s="37" t="s">
        <v>97</v>
      </c>
      <c r="B25" s="39"/>
      <c r="C25" s="642">
        <v>0</v>
      </c>
      <c r="D25" s="634">
        <v>0</v>
      </c>
      <c r="E25" s="634">
        <v>0</v>
      </c>
      <c r="F25" s="634">
        <v>0</v>
      </c>
      <c r="G25" s="634">
        <v>0</v>
      </c>
      <c r="H25" s="634">
        <v>0</v>
      </c>
      <c r="I25" s="634">
        <v>0</v>
      </c>
      <c r="J25" s="634">
        <v>0</v>
      </c>
      <c r="K25" s="125"/>
    </row>
    <row r="26" spans="1:12" s="6" customFormat="1" ht="8.25" customHeight="1" x14ac:dyDescent="0.2">
      <c r="A26" s="13"/>
      <c r="B26" s="39"/>
      <c r="C26" s="1165"/>
      <c r="D26" s="1252"/>
      <c r="E26" s="1252"/>
      <c r="F26" s="1252"/>
      <c r="G26" s="1252"/>
      <c r="H26" s="1252"/>
      <c r="I26" s="1252"/>
      <c r="J26" s="1252"/>
      <c r="K26" s="125"/>
    </row>
    <row r="27" spans="1:12" s="17" customFormat="1" ht="18" customHeight="1" x14ac:dyDescent="0.2">
      <c r="A27" s="7" t="s">
        <v>69</v>
      </c>
      <c r="B27" s="39"/>
      <c r="C27" s="644"/>
      <c r="D27" s="643"/>
      <c r="E27" s="643"/>
      <c r="F27" s="643"/>
      <c r="G27" s="643"/>
      <c r="H27" s="643"/>
      <c r="I27" s="643"/>
      <c r="J27" s="643"/>
      <c r="K27" s="125"/>
    </row>
    <row r="28" spans="1:12" s="17" customFormat="1" ht="18" customHeight="1" x14ac:dyDescent="0.2">
      <c r="A28" s="93" t="s">
        <v>70</v>
      </c>
      <c r="B28" s="39"/>
      <c r="C28" s="55">
        <v>7.7999999999999999E-4</v>
      </c>
      <c r="D28" s="56">
        <v>0</v>
      </c>
      <c r="E28" s="56">
        <v>0</v>
      </c>
      <c r="F28" s="56">
        <v>0</v>
      </c>
      <c r="G28" s="56">
        <v>0</v>
      </c>
      <c r="H28" s="56">
        <v>0</v>
      </c>
      <c r="I28" s="56">
        <v>0</v>
      </c>
      <c r="J28" s="56">
        <v>7.7999999999999999E-4</v>
      </c>
      <c r="K28" s="125"/>
    </row>
    <row r="29" spans="1:12" s="17" customFormat="1" ht="18" customHeight="1" x14ac:dyDescent="0.2">
      <c r="A29" s="7" t="s">
        <v>71</v>
      </c>
      <c r="B29" s="39"/>
      <c r="C29" s="644">
        <v>0.2</v>
      </c>
      <c r="D29" s="643">
        <v>0</v>
      </c>
      <c r="E29" s="643">
        <v>0</v>
      </c>
      <c r="F29" s="643">
        <v>0</v>
      </c>
      <c r="G29" s="643">
        <v>0</v>
      </c>
      <c r="H29" s="643">
        <v>0</v>
      </c>
      <c r="I29" s="643">
        <v>0</v>
      </c>
      <c r="J29" s="643">
        <v>0.2</v>
      </c>
      <c r="K29" s="125"/>
    </row>
    <row r="30" spans="1:12" s="11" customFormat="1" ht="8.1" customHeight="1" x14ac:dyDescent="0.2">
      <c r="A30" s="95"/>
      <c r="B30" s="94"/>
      <c r="C30" s="1129"/>
      <c r="D30" s="1252"/>
      <c r="E30" s="1252"/>
      <c r="F30" s="1252"/>
      <c r="G30" s="1252"/>
      <c r="H30" s="1252"/>
      <c r="I30" s="1252"/>
      <c r="J30" s="1252"/>
      <c r="K30" s="9"/>
      <c r="L30" s="23"/>
    </row>
    <row r="31" spans="1:12" s="8" customFormat="1" ht="24.95" customHeight="1" x14ac:dyDescent="0.2">
      <c r="A31" s="1138" t="s">
        <v>133</v>
      </c>
      <c r="B31" s="1131"/>
      <c r="C31" s="1131"/>
      <c r="D31" s="1131"/>
      <c r="E31" s="1131"/>
      <c r="F31" s="1131"/>
      <c r="G31" s="1131"/>
      <c r="H31" s="1131"/>
      <c r="I31" s="1131"/>
      <c r="J31" s="1131"/>
      <c r="K31" s="9"/>
      <c r="L31" s="23"/>
    </row>
    <row r="32" spans="1:12" s="8" customFormat="1" ht="18" customHeight="1" x14ac:dyDescent="0.2">
      <c r="A32" s="7" t="s">
        <v>302</v>
      </c>
      <c r="B32" s="7"/>
      <c r="C32" s="644">
        <v>0</v>
      </c>
      <c r="D32" s="643">
        <v>0</v>
      </c>
      <c r="E32" s="643">
        <v>0</v>
      </c>
      <c r="F32" s="643">
        <v>0</v>
      </c>
      <c r="G32" s="643">
        <v>0</v>
      </c>
      <c r="H32" s="643">
        <v>0</v>
      </c>
      <c r="I32" s="643">
        <v>0</v>
      </c>
      <c r="J32" s="643">
        <v>0</v>
      </c>
      <c r="K32" s="9"/>
    </row>
    <row r="33" spans="1:12" s="11" customFormat="1" ht="18" customHeight="1" x14ac:dyDescent="0.2">
      <c r="A33" s="10" t="s">
        <v>60</v>
      </c>
      <c r="B33" s="10"/>
      <c r="C33" s="642">
        <v>0</v>
      </c>
      <c r="D33" s="634">
        <v>0</v>
      </c>
      <c r="E33" s="634">
        <v>0</v>
      </c>
      <c r="F33" s="634">
        <v>0</v>
      </c>
      <c r="G33" s="634">
        <v>0</v>
      </c>
      <c r="H33" s="634">
        <v>0</v>
      </c>
      <c r="I33" s="634">
        <v>0</v>
      </c>
      <c r="J33" s="634">
        <v>0</v>
      </c>
      <c r="K33" s="9"/>
    </row>
    <row r="34" spans="1:12" s="6" customFormat="1" x14ac:dyDescent="0.2">
      <c r="A34" s="37" t="s">
        <v>58</v>
      </c>
      <c r="B34" s="39"/>
      <c r="C34" s="642">
        <v>0</v>
      </c>
      <c r="D34" s="634">
        <v>0</v>
      </c>
      <c r="E34" s="634">
        <v>0</v>
      </c>
      <c r="F34" s="634">
        <v>0</v>
      </c>
      <c r="G34" s="634">
        <v>0</v>
      </c>
      <c r="H34" s="634">
        <v>0</v>
      </c>
      <c r="I34" s="634">
        <v>0</v>
      </c>
      <c r="J34" s="634">
        <v>0</v>
      </c>
      <c r="K34" s="125"/>
    </row>
    <row r="35" spans="1:12" s="6" customFormat="1" x14ac:dyDescent="0.2">
      <c r="A35" s="37" t="s">
        <v>97</v>
      </c>
      <c r="B35" s="39"/>
      <c r="C35" s="642">
        <v>0</v>
      </c>
      <c r="D35" s="634">
        <v>0</v>
      </c>
      <c r="E35" s="634">
        <v>0</v>
      </c>
      <c r="F35" s="634">
        <v>0</v>
      </c>
      <c r="G35" s="634">
        <v>0</v>
      </c>
      <c r="H35" s="634">
        <v>0</v>
      </c>
      <c r="I35" s="634">
        <v>0</v>
      </c>
      <c r="J35" s="634">
        <v>0</v>
      </c>
      <c r="K35" s="125"/>
    </row>
    <row r="36" spans="1:12" s="11" customFormat="1" ht="8.1" customHeight="1" x14ac:dyDescent="0.2">
      <c r="A36" s="94"/>
      <c r="B36" s="94"/>
      <c r="C36" s="1165"/>
      <c r="D36" s="1209"/>
      <c r="E36" s="1209"/>
      <c r="F36" s="1209"/>
      <c r="G36" s="1209"/>
      <c r="H36" s="1209"/>
      <c r="I36" s="1209"/>
      <c r="J36" s="1209"/>
      <c r="K36" s="9"/>
      <c r="L36" s="23"/>
    </row>
    <row r="37" spans="1:12" s="8" customFormat="1" ht="18" customHeight="1" x14ac:dyDescent="0.2">
      <c r="A37" s="7" t="s">
        <v>68</v>
      </c>
      <c r="B37" s="7"/>
      <c r="C37" s="644">
        <v>17.086279999999999</v>
      </c>
      <c r="D37" s="643">
        <v>17.06259</v>
      </c>
      <c r="E37" s="643">
        <v>17.06259</v>
      </c>
      <c r="F37" s="643">
        <v>0</v>
      </c>
      <c r="G37" s="643">
        <v>0</v>
      </c>
      <c r="H37" s="643">
        <v>0</v>
      </c>
      <c r="I37" s="643">
        <v>0</v>
      </c>
      <c r="J37" s="643">
        <v>2.3689999999999999E-2</v>
      </c>
      <c r="K37" s="9"/>
    </row>
    <row r="38" spans="1:12" s="6" customFormat="1" ht="18" customHeight="1" x14ac:dyDescent="0.2">
      <c r="A38" s="10" t="s">
        <v>55</v>
      </c>
      <c r="B38" s="39"/>
      <c r="C38" s="642">
        <v>17.06259</v>
      </c>
      <c r="D38" s="634">
        <v>17.06259</v>
      </c>
      <c r="E38" s="634">
        <v>17.06259</v>
      </c>
      <c r="F38" s="634">
        <v>0</v>
      </c>
      <c r="G38" s="634">
        <v>0</v>
      </c>
      <c r="H38" s="634">
        <v>0</v>
      </c>
      <c r="I38" s="634">
        <v>0</v>
      </c>
      <c r="J38" s="634">
        <v>0</v>
      </c>
      <c r="K38" s="125"/>
    </row>
    <row r="39" spans="1:12" s="6" customFormat="1" x14ac:dyDescent="0.2">
      <c r="A39" s="37" t="s">
        <v>58</v>
      </c>
      <c r="B39" s="39"/>
      <c r="C39" s="642">
        <v>17.06259</v>
      </c>
      <c r="D39" s="634">
        <v>17.06259</v>
      </c>
      <c r="E39" s="634">
        <v>17.06259</v>
      </c>
      <c r="F39" s="634">
        <v>0</v>
      </c>
      <c r="G39" s="634">
        <v>0</v>
      </c>
      <c r="H39" s="634">
        <v>0</v>
      </c>
      <c r="I39" s="634">
        <v>0</v>
      </c>
      <c r="J39" s="634">
        <v>0</v>
      </c>
      <c r="K39" s="125"/>
    </row>
    <row r="40" spans="1:12" s="6" customFormat="1" x14ac:dyDescent="0.2">
      <c r="A40" s="37" t="s">
        <v>97</v>
      </c>
      <c r="B40" s="39"/>
      <c r="C40" s="642">
        <v>0</v>
      </c>
      <c r="D40" s="634">
        <v>0</v>
      </c>
      <c r="E40" s="634">
        <v>0</v>
      </c>
      <c r="F40" s="634">
        <v>0</v>
      </c>
      <c r="G40" s="634">
        <v>0</v>
      </c>
      <c r="H40" s="634">
        <v>0</v>
      </c>
      <c r="I40" s="634">
        <v>0</v>
      </c>
      <c r="J40" s="634">
        <v>0</v>
      </c>
      <c r="K40" s="125"/>
    </row>
    <row r="41" spans="1:12" s="6" customFormat="1" x14ac:dyDescent="0.2">
      <c r="A41" s="10" t="s">
        <v>56</v>
      </c>
      <c r="B41" s="39"/>
      <c r="C41" s="642">
        <v>2.3689999999999999E-2</v>
      </c>
      <c r="D41" s="634">
        <v>0</v>
      </c>
      <c r="E41" s="634">
        <v>0</v>
      </c>
      <c r="F41" s="634">
        <v>0</v>
      </c>
      <c r="G41" s="634">
        <v>0</v>
      </c>
      <c r="H41" s="634">
        <v>0</v>
      </c>
      <c r="I41" s="634">
        <v>0</v>
      </c>
      <c r="J41" s="634">
        <v>2.3689999999999999E-2</v>
      </c>
      <c r="K41" s="125"/>
    </row>
    <row r="42" spans="1:12" s="6" customFormat="1" x14ac:dyDescent="0.2">
      <c r="A42" s="10" t="s">
        <v>57</v>
      </c>
      <c r="B42" s="39"/>
      <c r="C42" s="642">
        <v>0</v>
      </c>
      <c r="D42" s="634">
        <v>0</v>
      </c>
      <c r="E42" s="634">
        <v>0</v>
      </c>
      <c r="F42" s="634">
        <v>0</v>
      </c>
      <c r="G42" s="634">
        <v>0</v>
      </c>
      <c r="H42" s="634">
        <v>0</v>
      </c>
      <c r="I42" s="634">
        <v>0</v>
      </c>
      <c r="J42" s="634">
        <v>0</v>
      </c>
      <c r="K42" s="125"/>
    </row>
    <row r="43" spans="1:12" s="6" customFormat="1" x14ac:dyDescent="0.2">
      <c r="A43" s="37" t="s">
        <v>58</v>
      </c>
      <c r="B43" s="39"/>
      <c r="C43" s="642">
        <v>0</v>
      </c>
      <c r="D43" s="634">
        <v>0</v>
      </c>
      <c r="E43" s="634">
        <v>0</v>
      </c>
      <c r="F43" s="634">
        <v>0</v>
      </c>
      <c r="G43" s="634">
        <v>0</v>
      </c>
      <c r="H43" s="634">
        <v>0</v>
      </c>
      <c r="I43" s="634">
        <v>0</v>
      </c>
      <c r="J43" s="634">
        <v>0</v>
      </c>
      <c r="K43" s="125"/>
    </row>
    <row r="44" spans="1:12" s="6" customFormat="1" x14ac:dyDescent="0.2">
      <c r="A44" s="37" t="s">
        <v>97</v>
      </c>
      <c r="B44" s="39"/>
      <c r="C44" s="642">
        <v>0</v>
      </c>
      <c r="D44" s="634">
        <v>0</v>
      </c>
      <c r="E44" s="634">
        <v>0</v>
      </c>
      <c r="F44" s="634">
        <v>0</v>
      </c>
      <c r="G44" s="634">
        <v>0</v>
      </c>
      <c r="H44" s="634">
        <v>0</v>
      </c>
      <c r="I44" s="634">
        <v>0</v>
      </c>
      <c r="J44" s="634">
        <v>0</v>
      </c>
      <c r="K44" s="125"/>
    </row>
    <row r="45" spans="1:12" s="6" customFormat="1" ht="8.25" customHeight="1" x14ac:dyDescent="0.2">
      <c r="A45" s="13"/>
      <c r="B45" s="39"/>
      <c r="C45" s="1165"/>
      <c r="D45" s="1209"/>
      <c r="E45" s="1209"/>
      <c r="F45" s="1209"/>
      <c r="G45" s="1209"/>
      <c r="H45" s="1209"/>
      <c r="I45" s="1209"/>
      <c r="J45" s="1209"/>
      <c r="K45" s="125"/>
    </row>
    <row r="46" spans="1:12" s="17" customFormat="1" ht="18" customHeight="1" x14ac:dyDescent="0.2">
      <c r="A46" s="7" t="s">
        <v>69</v>
      </c>
      <c r="B46" s="39"/>
      <c r="C46" s="644"/>
      <c r="D46" s="643"/>
      <c r="E46" s="643"/>
      <c r="F46" s="643"/>
      <c r="G46" s="643"/>
      <c r="H46" s="643"/>
      <c r="I46" s="643"/>
      <c r="J46" s="643"/>
      <c r="K46" s="125"/>
    </row>
    <row r="47" spans="1:12" s="17" customFormat="1" ht="18" customHeight="1" x14ac:dyDescent="0.2">
      <c r="A47" s="93" t="s">
        <v>70</v>
      </c>
      <c r="B47" s="39"/>
      <c r="C47" s="55">
        <v>17.086279999999999</v>
      </c>
      <c r="D47" s="56">
        <v>17.06259</v>
      </c>
      <c r="E47" s="56">
        <v>17.06259</v>
      </c>
      <c r="F47" s="56">
        <v>0</v>
      </c>
      <c r="G47" s="56">
        <v>0</v>
      </c>
      <c r="H47" s="56">
        <v>0</v>
      </c>
      <c r="I47" s="56">
        <v>0</v>
      </c>
      <c r="J47" s="56">
        <v>2.3689999999999999E-2</v>
      </c>
      <c r="K47" s="125"/>
    </row>
    <row r="48" spans="1:12" s="17" customFormat="1" ht="18" customHeight="1" x14ac:dyDescent="0.2">
      <c r="A48" s="7" t="s">
        <v>71</v>
      </c>
      <c r="B48" s="39"/>
      <c r="C48" s="644">
        <v>0.8</v>
      </c>
      <c r="D48" s="643">
        <v>0</v>
      </c>
      <c r="E48" s="643">
        <v>0</v>
      </c>
      <c r="F48" s="643">
        <v>0</v>
      </c>
      <c r="G48" s="643">
        <v>0</v>
      </c>
      <c r="H48" s="643">
        <v>0</v>
      </c>
      <c r="I48" s="643">
        <v>0</v>
      </c>
      <c r="J48" s="643">
        <v>0.8</v>
      </c>
      <c r="K48" s="125"/>
    </row>
    <row r="49" spans="1:12" s="657" customFormat="1" ht="8.1" customHeight="1" x14ac:dyDescent="0.2">
      <c r="A49" s="11"/>
      <c r="C49" s="1252"/>
      <c r="D49" s="1252"/>
      <c r="E49" s="1252"/>
      <c r="F49" s="1252"/>
      <c r="G49" s="1252"/>
      <c r="H49" s="1252"/>
      <c r="I49" s="1252"/>
      <c r="J49" s="1252"/>
      <c r="K49" s="125"/>
    </row>
    <row r="50" spans="1:12" s="8" customFormat="1" ht="24.95" customHeight="1" x14ac:dyDescent="0.2">
      <c r="A50" s="1138" t="s">
        <v>145</v>
      </c>
      <c r="B50" s="1131"/>
      <c r="C50" s="1131"/>
      <c r="D50" s="1131"/>
      <c r="E50" s="1131"/>
      <c r="F50" s="1131"/>
      <c r="G50" s="1131"/>
      <c r="H50" s="1131"/>
      <c r="I50" s="1131"/>
      <c r="J50" s="1131"/>
      <c r="K50" s="9"/>
      <c r="L50" s="23"/>
    </row>
    <row r="51" spans="1:12" s="8" customFormat="1" ht="18" customHeight="1" x14ac:dyDescent="0.2">
      <c r="A51" s="7" t="s">
        <v>302</v>
      </c>
      <c r="B51" s="7"/>
      <c r="C51" s="644">
        <v>0</v>
      </c>
      <c r="D51" s="643">
        <v>0</v>
      </c>
      <c r="E51" s="643">
        <v>0</v>
      </c>
      <c r="F51" s="643">
        <v>0</v>
      </c>
      <c r="G51" s="643">
        <v>0</v>
      </c>
      <c r="H51" s="643">
        <v>0</v>
      </c>
      <c r="I51" s="643">
        <v>0</v>
      </c>
      <c r="J51" s="643">
        <v>0</v>
      </c>
      <c r="K51" s="9"/>
    </row>
    <row r="52" spans="1:12" s="11" customFormat="1" ht="18" customHeight="1" x14ac:dyDescent="0.2">
      <c r="A52" s="10" t="s">
        <v>60</v>
      </c>
      <c r="B52" s="10"/>
      <c r="C52" s="642">
        <v>0</v>
      </c>
      <c r="D52" s="634">
        <v>0</v>
      </c>
      <c r="E52" s="634">
        <v>0</v>
      </c>
      <c r="F52" s="634">
        <v>0</v>
      </c>
      <c r="G52" s="634">
        <v>0</v>
      </c>
      <c r="H52" s="634">
        <v>0</v>
      </c>
      <c r="I52" s="634">
        <v>0</v>
      </c>
      <c r="J52" s="634">
        <v>0</v>
      </c>
      <c r="K52" s="9"/>
    </row>
    <row r="53" spans="1:12" s="6" customFormat="1" x14ac:dyDescent="0.2">
      <c r="A53" s="37" t="s">
        <v>58</v>
      </c>
      <c r="B53" s="39"/>
      <c r="C53" s="642">
        <v>0</v>
      </c>
      <c r="D53" s="634">
        <v>0</v>
      </c>
      <c r="E53" s="634">
        <v>0</v>
      </c>
      <c r="F53" s="634">
        <v>0</v>
      </c>
      <c r="G53" s="634">
        <v>0</v>
      </c>
      <c r="H53" s="634">
        <v>0</v>
      </c>
      <c r="I53" s="634">
        <v>0</v>
      </c>
      <c r="J53" s="634">
        <v>0</v>
      </c>
      <c r="K53" s="125"/>
    </row>
    <row r="54" spans="1:12" s="6" customFormat="1" x14ac:dyDescent="0.2">
      <c r="A54" s="37" t="s">
        <v>97</v>
      </c>
      <c r="B54" s="39"/>
      <c r="C54" s="642">
        <v>0</v>
      </c>
      <c r="D54" s="634">
        <v>0</v>
      </c>
      <c r="E54" s="634">
        <v>0</v>
      </c>
      <c r="F54" s="634">
        <v>0</v>
      </c>
      <c r="G54" s="634">
        <v>0</v>
      </c>
      <c r="H54" s="634">
        <v>0</v>
      </c>
      <c r="I54" s="634">
        <v>0</v>
      </c>
      <c r="J54" s="634">
        <v>0</v>
      </c>
      <c r="K54" s="125"/>
    </row>
    <row r="55" spans="1:12" s="11" customFormat="1" ht="8.1" customHeight="1" x14ac:dyDescent="0.2">
      <c r="A55" s="94"/>
      <c r="B55" s="94"/>
      <c r="C55" s="1165"/>
      <c r="D55" s="1252"/>
      <c r="E55" s="1252"/>
      <c r="F55" s="1252"/>
      <c r="G55" s="1252"/>
      <c r="H55" s="1252"/>
      <c r="I55" s="1252"/>
      <c r="J55" s="1252"/>
      <c r="K55" s="9"/>
      <c r="L55" s="23"/>
    </row>
    <row r="56" spans="1:12" s="8" customFormat="1" ht="18" customHeight="1" x14ac:dyDescent="0.2">
      <c r="A56" s="7" t="s">
        <v>68</v>
      </c>
      <c r="B56" s="7"/>
      <c r="C56" s="644">
        <v>37.539879999999997</v>
      </c>
      <c r="D56" s="643">
        <v>36.257649999999998</v>
      </c>
      <c r="E56" s="643">
        <v>36.257649999999998</v>
      </c>
      <c r="F56" s="643">
        <v>0</v>
      </c>
      <c r="G56" s="643">
        <v>0</v>
      </c>
      <c r="H56" s="643">
        <v>0</v>
      </c>
      <c r="I56" s="643">
        <v>0</v>
      </c>
      <c r="J56" s="643">
        <v>1.28223</v>
      </c>
      <c r="K56" s="9"/>
    </row>
    <row r="57" spans="1:12" s="6" customFormat="1" ht="18" customHeight="1" x14ac:dyDescent="0.2">
      <c r="A57" s="10" t="s">
        <v>55</v>
      </c>
      <c r="B57" s="39"/>
      <c r="C57" s="642">
        <v>37.539879999999997</v>
      </c>
      <c r="D57" s="634">
        <v>36.257649999999998</v>
      </c>
      <c r="E57" s="634">
        <v>36.257649999999998</v>
      </c>
      <c r="F57" s="634">
        <v>0</v>
      </c>
      <c r="G57" s="634">
        <v>0</v>
      </c>
      <c r="H57" s="634">
        <v>0</v>
      </c>
      <c r="I57" s="634">
        <v>0</v>
      </c>
      <c r="J57" s="634">
        <v>1.28223</v>
      </c>
      <c r="K57" s="125"/>
    </row>
    <row r="58" spans="1:12" s="6" customFormat="1" x14ac:dyDescent="0.2">
      <c r="A58" s="37" t="s">
        <v>58</v>
      </c>
      <c r="B58" s="39"/>
      <c r="C58" s="642">
        <v>37.539879999999997</v>
      </c>
      <c r="D58" s="634">
        <v>36.257649999999998</v>
      </c>
      <c r="E58" s="634">
        <v>36.257649999999998</v>
      </c>
      <c r="F58" s="634">
        <v>0</v>
      </c>
      <c r="G58" s="634">
        <v>0</v>
      </c>
      <c r="H58" s="634">
        <v>0</v>
      </c>
      <c r="I58" s="634">
        <v>0</v>
      </c>
      <c r="J58" s="634">
        <v>1.28223</v>
      </c>
      <c r="K58" s="125"/>
    </row>
    <row r="59" spans="1:12" s="6" customFormat="1" x14ac:dyDescent="0.2">
      <c r="A59" s="37" t="s">
        <v>97</v>
      </c>
      <c r="B59" s="39"/>
      <c r="C59" s="642">
        <v>0</v>
      </c>
      <c r="D59" s="634">
        <v>0</v>
      </c>
      <c r="E59" s="634">
        <v>0</v>
      </c>
      <c r="F59" s="634">
        <v>0</v>
      </c>
      <c r="G59" s="634">
        <v>0</v>
      </c>
      <c r="H59" s="634">
        <v>0</v>
      </c>
      <c r="I59" s="634">
        <v>0</v>
      </c>
      <c r="J59" s="634">
        <v>0</v>
      </c>
      <c r="K59" s="125"/>
    </row>
    <row r="60" spans="1:12" s="6" customFormat="1" x14ac:dyDescent="0.2">
      <c r="A60" s="10" t="s">
        <v>56</v>
      </c>
      <c r="B60" s="39"/>
      <c r="C60" s="642">
        <v>0</v>
      </c>
      <c r="D60" s="634">
        <v>0</v>
      </c>
      <c r="E60" s="634">
        <v>0</v>
      </c>
      <c r="F60" s="634">
        <v>0</v>
      </c>
      <c r="G60" s="634">
        <v>0</v>
      </c>
      <c r="H60" s="634">
        <v>0</v>
      </c>
      <c r="I60" s="634">
        <v>0</v>
      </c>
      <c r="J60" s="634">
        <v>0</v>
      </c>
      <c r="K60" s="125"/>
    </row>
    <row r="61" spans="1:12" s="6" customFormat="1" x14ac:dyDescent="0.2">
      <c r="A61" s="10" t="s">
        <v>57</v>
      </c>
      <c r="B61" s="39"/>
      <c r="C61" s="642">
        <v>0</v>
      </c>
      <c r="D61" s="634">
        <v>0</v>
      </c>
      <c r="E61" s="634">
        <v>0</v>
      </c>
      <c r="F61" s="634">
        <v>0</v>
      </c>
      <c r="G61" s="634">
        <v>0</v>
      </c>
      <c r="H61" s="634">
        <v>0</v>
      </c>
      <c r="I61" s="634">
        <v>0</v>
      </c>
      <c r="J61" s="634">
        <v>0</v>
      </c>
      <c r="K61" s="125"/>
    </row>
    <row r="62" spans="1:12" s="6" customFormat="1" x14ac:dyDescent="0.2">
      <c r="A62" s="37" t="s">
        <v>58</v>
      </c>
      <c r="B62" s="39"/>
      <c r="C62" s="642">
        <v>0</v>
      </c>
      <c r="D62" s="634">
        <v>0</v>
      </c>
      <c r="E62" s="634">
        <v>0</v>
      </c>
      <c r="F62" s="634">
        <v>0</v>
      </c>
      <c r="G62" s="634">
        <v>0</v>
      </c>
      <c r="H62" s="634">
        <v>0</v>
      </c>
      <c r="I62" s="634">
        <v>0</v>
      </c>
      <c r="J62" s="634">
        <v>0</v>
      </c>
      <c r="K62" s="125"/>
    </row>
    <row r="63" spans="1:12" s="6" customFormat="1" x14ac:dyDescent="0.2">
      <c r="A63" s="37" t="s">
        <v>97</v>
      </c>
      <c r="B63" s="39"/>
      <c r="C63" s="642">
        <v>0</v>
      </c>
      <c r="D63" s="634">
        <v>0</v>
      </c>
      <c r="E63" s="634">
        <v>0</v>
      </c>
      <c r="F63" s="634">
        <v>0</v>
      </c>
      <c r="G63" s="634">
        <v>0</v>
      </c>
      <c r="H63" s="634">
        <v>0</v>
      </c>
      <c r="I63" s="634">
        <v>0</v>
      </c>
      <c r="J63" s="634">
        <v>0</v>
      </c>
      <c r="K63" s="125"/>
    </row>
    <row r="64" spans="1:12" s="6" customFormat="1" ht="8.25" customHeight="1" x14ac:dyDescent="0.2">
      <c r="A64" s="13"/>
      <c r="B64" s="39"/>
      <c r="C64" s="1002"/>
      <c r="D64" s="1000"/>
      <c r="E64" s="1000"/>
      <c r="F64" s="1000"/>
      <c r="G64" s="1000"/>
      <c r="H64" s="1000"/>
      <c r="I64" s="1000"/>
      <c r="J64" s="1000"/>
      <c r="K64" s="1000"/>
    </row>
    <row r="65" spans="1:11" s="17" customFormat="1" ht="18" customHeight="1" x14ac:dyDescent="0.2">
      <c r="A65" s="7" t="s">
        <v>69</v>
      </c>
      <c r="B65" s="39"/>
      <c r="C65" s="644"/>
      <c r="D65" s="643"/>
      <c r="E65" s="643"/>
      <c r="F65" s="643"/>
      <c r="G65" s="643"/>
      <c r="H65" s="643"/>
      <c r="I65" s="643"/>
      <c r="J65" s="643"/>
      <c r="K65" s="125"/>
    </row>
    <row r="66" spans="1:11" s="17" customFormat="1" ht="18" customHeight="1" x14ac:dyDescent="0.2">
      <c r="A66" s="93" t="s">
        <v>70</v>
      </c>
      <c r="B66" s="39"/>
      <c r="C66" s="55">
        <v>37.539879999999997</v>
      </c>
      <c r="D66" s="56">
        <v>36.257649999999998</v>
      </c>
      <c r="E66" s="56">
        <v>36.257649999999998</v>
      </c>
      <c r="F66" s="56">
        <v>0</v>
      </c>
      <c r="G66" s="56">
        <v>0</v>
      </c>
      <c r="H66" s="56">
        <v>0</v>
      </c>
      <c r="I66" s="56">
        <v>0</v>
      </c>
      <c r="J66" s="56">
        <v>1.28223</v>
      </c>
      <c r="K66" s="97"/>
    </row>
    <row r="67" spans="1:11" s="17" customFormat="1" ht="18" customHeight="1" x14ac:dyDescent="0.2">
      <c r="A67" s="7" t="s">
        <v>71</v>
      </c>
      <c r="B67" s="39"/>
      <c r="C67" s="644">
        <v>19.89471</v>
      </c>
      <c r="D67" s="643">
        <v>4.5384700000000002</v>
      </c>
      <c r="E67" s="643">
        <v>4.4871100000000004</v>
      </c>
      <c r="F67" s="643">
        <v>0</v>
      </c>
      <c r="G67" s="763">
        <v>5.1369999999999999E-2</v>
      </c>
      <c r="H67" s="643">
        <v>0</v>
      </c>
      <c r="I67" s="643">
        <v>0</v>
      </c>
      <c r="J67" s="643">
        <v>15.35624</v>
      </c>
      <c r="K67" s="97"/>
    </row>
    <row r="68" spans="1:11" s="98" customFormat="1" x14ac:dyDescent="0.2">
      <c r="A68" s="8"/>
      <c r="B68" s="8"/>
      <c r="C68" s="643"/>
      <c r="D68" s="643"/>
      <c r="E68" s="34"/>
      <c r="F68" s="34"/>
      <c r="J68" s="30"/>
      <c r="K68" s="30"/>
    </row>
    <row r="69" spans="1:11" s="28" customFormat="1" ht="12" x14ac:dyDescent="0.2">
      <c r="A69" s="640" t="s">
        <v>40</v>
      </c>
      <c r="D69" s="29"/>
      <c r="I69" s="30"/>
      <c r="K69" s="35"/>
    </row>
    <row r="70" spans="1:11" s="28" customFormat="1" ht="12.75" customHeight="1" x14ac:dyDescent="0.2">
      <c r="A70" s="1007" t="s">
        <v>924</v>
      </c>
      <c r="B70" s="1006"/>
      <c r="C70" s="1006"/>
      <c r="D70" s="1006"/>
      <c r="E70" s="1006"/>
      <c r="I70" s="30"/>
      <c r="K70" s="35"/>
    </row>
    <row r="71" spans="1:11" s="99" customFormat="1" ht="12.75" customHeight="1" x14ac:dyDescent="0.2">
      <c r="A71" s="1139"/>
      <c r="B71" s="1139"/>
      <c r="C71" s="1139"/>
      <c r="D71" s="1139"/>
      <c r="E71" s="74"/>
      <c r="F71" s="74"/>
      <c r="J71" s="100"/>
      <c r="K71" s="100"/>
    </row>
    <row r="72" spans="1:11" s="104" customFormat="1" ht="12.75" customHeight="1" x14ac:dyDescent="0.2">
      <c r="A72" s="101"/>
      <c r="B72" s="101"/>
      <c r="C72" s="102"/>
      <c r="D72" s="103"/>
      <c r="J72" s="100"/>
      <c r="K72" s="100"/>
    </row>
    <row r="73" spans="1:11" s="107" customFormat="1" ht="12.75" customHeight="1" x14ac:dyDescent="0.2">
      <c r="A73" s="105"/>
      <c r="B73" s="105"/>
      <c r="C73" s="106"/>
      <c r="D73" s="106"/>
      <c r="J73" s="100"/>
      <c r="K73" s="100"/>
    </row>
    <row r="74" spans="1:11" s="107" customFormat="1" ht="12.75" customHeight="1" x14ac:dyDescent="0.2">
      <c r="A74" s="105"/>
      <c r="B74" s="105"/>
      <c r="C74" s="106"/>
      <c r="D74" s="106"/>
      <c r="J74" s="100"/>
      <c r="K74" s="100"/>
    </row>
    <row r="75" spans="1:11" s="99" customFormat="1" ht="12.75" customHeight="1" x14ac:dyDescent="0.2">
      <c r="A75" s="105"/>
      <c r="B75" s="105"/>
      <c r="C75" s="106"/>
      <c r="D75" s="106"/>
      <c r="J75" s="100"/>
      <c r="K75" s="100"/>
    </row>
    <row r="76" spans="1:11" s="99" customFormat="1" ht="12.75" customHeight="1" x14ac:dyDescent="0.2">
      <c r="A76" s="108"/>
      <c r="B76" s="109"/>
      <c r="C76" s="110"/>
      <c r="D76" s="110"/>
    </row>
    <row r="77" spans="1:11" s="99" customFormat="1" ht="12.75" customHeight="1" x14ac:dyDescent="0.2">
      <c r="A77" s="108"/>
      <c r="B77" s="109"/>
      <c r="C77" s="111"/>
      <c r="D77" s="110"/>
    </row>
    <row r="78" spans="1:11" s="115" customFormat="1" ht="12.75" customHeight="1" x14ac:dyDescent="0.2">
      <c r="A78" s="112"/>
      <c r="B78" s="112"/>
      <c r="C78" s="113"/>
      <c r="D78" s="114"/>
    </row>
    <row r="79" spans="1:11" s="107" customFormat="1" ht="12.75" customHeight="1" x14ac:dyDescent="0.2">
      <c r="A79" s="116"/>
      <c r="B79" s="105"/>
      <c r="C79" s="106"/>
      <c r="D79" s="106"/>
      <c r="E79" s="117"/>
    </row>
    <row r="80" spans="1:11" s="119" customFormat="1" ht="12.75" customHeight="1" x14ac:dyDescent="0.2">
      <c r="A80" s="118"/>
      <c r="B80" s="118"/>
      <c r="C80" s="118"/>
      <c r="D80" s="118"/>
    </row>
    <row r="81" spans="1:4" s="119" customFormat="1" ht="12.75" customHeight="1" x14ac:dyDescent="0.2">
      <c r="A81" s="120"/>
    </row>
    <row r="82" spans="1:4" s="119" customFormat="1" ht="12.75" customHeight="1" x14ac:dyDescent="0.2">
      <c r="A82" s="121"/>
      <c r="B82" s="121"/>
      <c r="C82" s="121"/>
    </row>
    <row r="83" spans="1:4" s="119" customFormat="1" ht="12.75" customHeight="1" x14ac:dyDescent="0.2">
      <c r="A83" s="107"/>
      <c r="B83" s="107"/>
      <c r="C83" s="107"/>
    </row>
    <row r="84" spans="1:4" s="119" customFormat="1" ht="12.75" customHeight="1" x14ac:dyDescent="0.2">
      <c r="A84" s="107"/>
      <c r="B84" s="107"/>
      <c r="C84" s="107"/>
    </row>
    <row r="85" spans="1:4" s="119" customFormat="1" ht="12.75" customHeight="1" x14ac:dyDescent="0.2">
      <c r="A85" s="122"/>
      <c r="B85" s="122"/>
      <c r="C85" s="122"/>
    </row>
    <row r="86" spans="1:4" s="119" customFormat="1" ht="12.75" customHeight="1" x14ac:dyDescent="0.2">
      <c r="A86" s="122"/>
      <c r="B86" s="122"/>
      <c r="C86" s="122"/>
    </row>
    <row r="87" spans="1:4" s="119" customFormat="1" ht="12.75" customHeight="1" x14ac:dyDescent="0.2">
      <c r="A87" s="123"/>
    </row>
    <row r="88" spans="1:4" s="119" customFormat="1" ht="12.75" customHeight="1" x14ac:dyDescent="0.2">
      <c r="A88" s="107"/>
      <c r="B88" s="107"/>
      <c r="C88" s="107"/>
      <c r="D88" s="107"/>
    </row>
    <row r="104" s="124" customFormat="1" ht="13.5" x14ac:dyDescent="0.2"/>
    <row r="105" s="124" customFormat="1" ht="13.5" x14ac:dyDescent="0.2"/>
    <row r="106" s="124" customFormat="1" ht="13.5" x14ac:dyDescent="0.2"/>
    <row r="107" s="124" customFormat="1" ht="13.5" x14ac:dyDescent="0.2"/>
    <row r="108" s="124" customFormat="1" ht="13.5" x14ac:dyDescent="0.2"/>
    <row r="109" s="124" customFormat="1" ht="13.5" x14ac:dyDescent="0.2"/>
    <row r="110" s="124" customFormat="1" ht="13.5" x14ac:dyDescent="0.2"/>
    <row r="111" s="124" customFormat="1" ht="13.5" x14ac:dyDescent="0.2"/>
    <row r="112" s="124" customFormat="1" ht="13.5" x14ac:dyDescent="0.2"/>
    <row r="113" s="124" customFormat="1" ht="13.5" x14ac:dyDescent="0.2"/>
    <row r="114" s="124" customFormat="1" ht="13.5" x14ac:dyDescent="0.2"/>
    <row r="115" s="124" customFormat="1" ht="13.5" x14ac:dyDescent="0.2"/>
    <row r="116" s="124" customFormat="1" ht="13.5" x14ac:dyDescent="0.2"/>
    <row r="117" s="124" customFormat="1" ht="13.5" x14ac:dyDescent="0.2"/>
    <row r="118" s="124" customFormat="1" ht="13.5" x14ac:dyDescent="0.2"/>
    <row r="119" s="124" customFormat="1" ht="13.5" x14ac:dyDescent="0.2"/>
    <row r="120" s="124" customFormat="1" ht="13.5" x14ac:dyDescent="0.2"/>
    <row r="121" s="124" customFormat="1" ht="13.5" x14ac:dyDescent="0.2"/>
    <row r="122" s="124" customFormat="1" ht="13.5" x14ac:dyDescent="0.2"/>
    <row r="123" s="124" customFormat="1" ht="13.5" x14ac:dyDescent="0.2"/>
    <row r="124" s="124" customFormat="1" ht="13.5" x14ac:dyDescent="0.2"/>
    <row r="125" s="124" customFormat="1" ht="13.5" x14ac:dyDescent="0.2"/>
    <row r="126" s="124" customFormat="1" ht="13.5" x14ac:dyDescent="0.2"/>
    <row r="127" s="124" customFormat="1" ht="13.5" x14ac:dyDescent="0.2"/>
    <row r="128" s="124" customFormat="1" ht="13.5" x14ac:dyDescent="0.2"/>
    <row r="129" s="124" customFormat="1" ht="13.5" x14ac:dyDescent="0.2"/>
    <row r="130" s="124" customFormat="1" ht="13.5" x14ac:dyDescent="0.2"/>
    <row r="131" s="124" customFormat="1" ht="13.5" x14ac:dyDescent="0.2"/>
    <row r="132" s="124" customFormat="1" ht="13.5" x14ac:dyDescent="0.2"/>
    <row r="133" s="124" customFormat="1" ht="13.5" x14ac:dyDescent="0.2"/>
    <row r="134" s="124" customFormat="1" ht="13.5" x14ac:dyDescent="0.2"/>
    <row r="135" s="124" customFormat="1" ht="13.5" x14ac:dyDescent="0.2"/>
    <row r="136" s="124" customFormat="1" ht="13.5" x14ac:dyDescent="0.2"/>
    <row r="137" s="124" customFormat="1" ht="13.5" x14ac:dyDescent="0.2"/>
    <row r="138" s="124" customFormat="1" ht="13.5" x14ac:dyDescent="0.2"/>
    <row r="139" s="124" customFormat="1" ht="13.5" x14ac:dyDescent="0.2"/>
    <row r="140" s="124" customFormat="1" ht="13.5" x14ac:dyDescent="0.2"/>
    <row r="141" s="124" customFormat="1" ht="13.5" x14ac:dyDescent="0.2"/>
    <row r="142" s="124" customFormat="1" ht="13.5" x14ac:dyDescent="0.2"/>
    <row r="143" s="124" customFormat="1" ht="13.5" x14ac:dyDescent="0.2"/>
    <row r="144" s="124" customFormat="1" ht="13.5" x14ac:dyDescent="0.2"/>
    <row r="145" s="124" customFormat="1" ht="13.5" x14ac:dyDescent="0.2"/>
    <row r="146" s="124" customFormat="1" ht="13.5" x14ac:dyDescent="0.2"/>
    <row r="147" s="124" customFormat="1" ht="13.5" x14ac:dyDescent="0.2"/>
    <row r="148" s="124" customFormat="1" ht="13.5" x14ac:dyDescent="0.2"/>
    <row r="149" s="124" customFormat="1" ht="13.5" x14ac:dyDescent="0.2"/>
    <row r="150" s="124" customFormat="1" ht="13.5" x14ac:dyDescent="0.2"/>
    <row r="151" s="124" customFormat="1" ht="13.5" x14ac:dyDescent="0.2"/>
    <row r="152" s="124" customFormat="1" ht="13.5" x14ac:dyDescent="0.2"/>
    <row r="153" s="124" customFormat="1" ht="13.5" x14ac:dyDescent="0.2"/>
    <row r="154" s="124" customFormat="1" ht="13.5" x14ac:dyDescent="0.2"/>
    <row r="155" s="124" customFormat="1" ht="13.5" x14ac:dyDescent="0.2"/>
    <row r="156" s="124" customFormat="1" ht="13.5" x14ac:dyDescent="0.2"/>
    <row r="157" s="124" customFormat="1" ht="13.5" x14ac:dyDescent="0.2"/>
    <row r="158" s="124" customFormat="1" ht="13.5" x14ac:dyDescent="0.2"/>
    <row r="159" s="124" customFormat="1" ht="13.5" x14ac:dyDescent="0.2"/>
    <row r="160" s="124" customFormat="1" ht="13.5" x14ac:dyDescent="0.2"/>
    <row r="161" s="124" customFormat="1" ht="13.5" x14ac:dyDescent="0.2"/>
    <row r="162" s="124" customFormat="1" ht="13.5" x14ac:dyDescent="0.2"/>
    <row r="163" s="124" customFormat="1" ht="13.5" x14ac:dyDescent="0.2"/>
    <row r="164" s="124" customFormat="1" ht="13.5" x14ac:dyDescent="0.2"/>
    <row r="165" s="124" customFormat="1" ht="13.5" x14ac:dyDescent="0.2"/>
    <row r="166" s="124" customFormat="1" ht="13.5" x14ac:dyDescent="0.2"/>
    <row r="167" s="124" customFormat="1" ht="13.5" x14ac:dyDescent="0.2"/>
    <row r="168" s="124" customFormat="1" ht="13.5" x14ac:dyDescent="0.2"/>
    <row r="169" s="124" customFormat="1" ht="13.5" x14ac:dyDescent="0.2"/>
    <row r="170" s="124" customFormat="1" ht="13.5" x14ac:dyDescent="0.2"/>
    <row r="171" s="124" customFormat="1" ht="13.5" x14ac:dyDescent="0.2"/>
    <row r="172" s="124" customFormat="1" ht="13.5" x14ac:dyDescent="0.2"/>
    <row r="173" s="124" customFormat="1" ht="13.5" x14ac:dyDescent="0.2"/>
    <row r="174" s="124" customFormat="1" ht="13.5" x14ac:dyDescent="0.2"/>
    <row r="175" s="124" customFormat="1" ht="13.5" x14ac:dyDescent="0.2"/>
    <row r="176" s="124" customFormat="1" ht="13.5" x14ac:dyDescent="0.2"/>
    <row r="177" s="124" customFormat="1" ht="13.5" x14ac:dyDescent="0.2"/>
    <row r="178" s="124" customFormat="1" ht="13.5" x14ac:dyDescent="0.2"/>
    <row r="179" s="124" customFormat="1" ht="13.5" x14ac:dyDescent="0.2"/>
    <row r="180" s="124" customFormat="1" ht="13.5" x14ac:dyDescent="0.2"/>
    <row r="181" s="124" customFormat="1" ht="13.5" x14ac:dyDescent="0.2"/>
    <row r="182" s="124" customFormat="1" ht="13.5" x14ac:dyDescent="0.2"/>
    <row r="183" s="124" customFormat="1" ht="13.5" x14ac:dyDescent="0.2"/>
    <row r="184" s="124" customFormat="1" ht="13.5" x14ac:dyDescent="0.2"/>
    <row r="185" s="124" customFormat="1" ht="13.5" x14ac:dyDescent="0.2"/>
    <row r="186" s="124" customFormat="1" ht="13.5" x14ac:dyDescent="0.2"/>
    <row r="187" s="124" customFormat="1" ht="13.5" x14ac:dyDescent="0.2"/>
    <row r="188" s="124" customFormat="1" ht="13.5" x14ac:dyDescent="0.2"/>
    <row r="189" s="124" customFormat="1" ht="13.5" x14ac:dyDescent="0.2"/>
    <row r="190" s="124" customFormat="1" ht="13.5" x14ac:dyDescent="0.2"/>
    <row r="191" s="124" customFormat="1" ht="13.5" x14ac:dyDescent="0.2"/>
    <row r="192" s="124" customFormat="1" ht="13.5" x14ac:dyDescent="0.2"/>
    <row r="193" s="124" customFormat="1" ht="13.5" x14ac:dyDescent="0.2"/>
    <row r="194" s="124" customFormat="1" ht="13.5" x14ac:dyDescent="0.2"/>
    <row r="195" s="124" customFormat="1" ht="13.5" x14ac:dyDescent="0.2"/>
    <row r="196" s="124" customFormat="1" ht="13.5" x14ac:dyDescent="0.2"/>
    <row r="197" s="124" customFormat="1" ht="13.5" x14ac:dyDescent="0.2"/>
    <row r="198" s="124" customFormat="1" ht="13.5" x14ac:dyDescent="0.2"/>
    <row r="199" s="124" customFormat="1" ht="13.5" x14ac:dyDescent="0.2"/>
    <row r="200" s="124" customFormat="1" ht="13.5" x14ac:dyDescent="0.2"/>
    <row r="201" s="124" customFormat="1" ht="13.5" x14ac:dyDescent="0.2"/>
    <row r="202" s="124" customFormat="1" ht="13.5" x14ac:dyDescent="0.2"/>
    <row r="203" s="124" customFormat="1" ht="13.5" x14ac:dyDescent="0.2"/>
    <row r="204" s="124" customFormat="1" ht="13.5" x14ac:dyDescent="0.2"/>
    <row r="205" s="124" customFormat="1" ht="13.5" x14ac:dyDescent="0.2"/>
    <row r="206" s="124" customFormat="1" ht="13.5" x14ac:dyDescent="0.2"/>
    <row r="207" s="124" customFormat="1" ht="13.5" x14ac:dyDescent="0.2"/>
    <row r="208" s="124" customFormat="1" ht="13.5" x14ac:dyDescent="0.2"/>
    <row r="209" s="124" customFormat="1" ht="13.5" x14ac:dyDescent="0.2"/>
    <row r="210" s="124" customFormat="1" ht="13.5" x14ac:dyDescent="0.2"/>
    <row r="211" s="124" customFormat="1" ht="13.5" x14ac:dyDescent="0.2"/>
    <row r="212" s="124" customFormat="1" ht="13.5" x14ac:dyDescent="0.2"/>
    <row r="213" s="124" customFormat="1" ht="13.5" x14ac:dyDescent="0.2"/>
    <row r="214" s="124" customFormat="1" ht="13.5" x14ac:dyDescent="0.2"/>
    <row r="215" s="124" customFormat="1" ht="13.5" x14ac:dyDescent="0.2"/>
  </sheetData>
  <mergeCells count="18">
    <mergeCell ref="A31:J31"/>
    <mergeCell ref="A4:A6"/>
    <mergeCell ref="C4:C5"/>
    <mergeCell ref="D4:I4"/>
    <mergeCell ref="J4:J5"/>
    <mergeCell ref="C6:J6"/>
    <mergeCell ref="A7:J7"/>
    <mergeCell ref="C11:J11"/>
    <mergeCell ref="A12:J12"/>
    <mergeCell ref="C17:J17"/>
    <mergeCell ref="C26:J26"/>
    <mergeCell ref="C30:J30"/>
    <mergeCell ref="A71:D71"/>
    <mergeCell ref="C36:J36"/>
    <mergeCell ref="C45:J45"/>
    <mergeCell ref="C49:J49"/>
    <mergeCell ref="A50:J50"/>
    <mergeCell ref="C55:J5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14, Reihe 5, 2016</oddFooter>
  </headerFooter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1"/>
  <sheetViews>
    <sheetView showGridLines="0" zoomScaleNormal="100" zoomScaleSheetLayoutView="110" workbookViewId="0"/>
  </sheetViews>
  <sheetFormatPr baseColWidth="10" defaultRowHeight="12.75" x14ac:dyDescent="0.2"/>
  <cols>
    <col min="1" max="1" width="28.7109375" style="503" customWidth="1" collapsed="1"/>
    <col min="2" max="8" width="13.7109375" style="503" customWidth="1" collapsed="1"/>
    <col min="9" max="9" width="12.7109375" style="503" customWidth="1" collapsed="1"/>
    <col min="10" max="256" width="11.42578125" style="503" collapsed="1"/>
    <col min="257" max="257" width="26.7109375" style="503" customWidth="1" collapsed="1"/>
    <col min="258" max="264" width="13.7109375" style="503" customWidth="1" collapsed="1"/>
    <col min="265" max="265" width="12.7109375" style="503" customWidth="1" collapsed="1"/>
    <col min="266" max="512" width="11.42578125" style="503" collapsed="1"/>
    <col min="513" max="513" width="26.7109375" style="503" customWidth="1" collapsed="1"/>
    <col min="514" max="520" width="13.7109375" style="503" customWidth="1" collapsed="1"/>
    <col min="521" max="521" width="12.7109375" style="503" customWidth="1" collapsed="1"/>
    <col min="522" max="768" width="11.42578125" style="503" collapsed="1"/>
    <col min="769" max="769" width="26.7109375" style="503" customWidth="1" collapsed="1"/>
    <col min="770" max="776" width="13.7109375" style="503" customWidth="1" collapsed="1"/>
    <col min="777" max="777" width="12.7109375" style="503" customWidth="1" collapsed="1"/>
    <col min="778" max="1024" width="11.42578125" style="503" collapsed="1"/>
    <col min="1025" max="1025" width="26.7109375" style="503" customWidth="1" collapsed="1"/>
    <col min="1026" max="1032" width="13.7109375" style="503" customWidth="1" collapsed="1"/>
    <col min="1033" max="1033" width="12.7109375" style="503" customWidth="1" collapsed="1"/>
    <col min="1034" max="1280" width="11.42578125" style="503" collapsed="1"/>
    <col min="1281" max="1281" width="26.7109375" style="503" customWidth="1" collapsed="1"/>
    <col min="1282" max="1288" width="13.7109375" style="503" customWidth="1" collapsed="1"/>
    <col min="1289" max="1289" width="12.7109375" style="503" customWidth="1" collapsed="1"/>
    <col min="1290" max="1536" width="11.42578125" style="503" collapsed="1"/>
    <col min="1537" max="1537" width="26.7109375" style="503" customWidth="1" collapsed="1"/>
    <col min="1538" max="1544" width="13.7109375" style="503" customWidth="1" collapsed="1"/>
    <col min="1545" max="1545" width="12.7109375" style="503" customWidth="1" collapsed="1"/>
    <col min="1546" max="1792" width="11.42578125" style="503" collapsed="1"/>
    <col min="1793" max="1793" width="26.7109375" style="503" customWidth="1" collapsed="1"/>
    <col min="1794" max="1800" width="13.7109375" style="503" customWidth="1" collapsed="1"/>
    <col min="1801" max="1801" width="12.7109375" style="503" customWidth="1" collapsed="1"/>
    <col min="1802" max="2048" width="11.42578125" style="503" collapsed="1"/>
    <col min="2049" max="2049" width="26.7109375" style="503" customWidth="1" collapsed="1"/>
    <col min="2050" max="2056" width="13.7109375" style="503" customWidth="1" collapsed="1"/>
    <col min="2057" max="2057" width="12.7109375" style="503" customWidth="1" collapsed="1"/>
    <col min="2058" max="2304" width="11.42578125" style="503" collapsed="1"/>
    <col min="2305" max="2305" width="26.7109375" style="503" customWidth="1" collapsed="1"/>
    <col min="2306" max="2312" width="13.7109375" style="503" customWidth="1" collapsed="1"/>
    <col min="2313" max="2313" width="12.7109375" style="503" customWidth="1" collapsed="1"/>
    <col min="2314" max="2560" width="11.42578125" style="503" collapsed="1"/>
    <col min="2561" max="2561" width="26.7109375" style="503" customWidth="1" collapsed="1"/>
    <col min="2562" max="2568" width="13.7109375" style="503" customWidth="1" collapsed="1"/>
    <col min="2569" max="2569" width="12.7109375" style="503" customWidth="1" collapsed="1"/>
    <col min="2570" max="2816" width="11.42578125" style="503" collapsed="1"/>
    <col min="2817" max="2817" width="26.7109375" style="503" customWidth="1" collapsed="1"/>
    <col min="2818" max="2824" width="13.7109375" style="503" customWidth="1" collapsed="1"/>
    <col min="2825" max="2825" width="12.7109375" style="503" customWidth="1" collapsed="1"/>
    <col min="2826" max="3072" width="11.42578125" style="503" collapsed="1"/>
    <col min="3073" max="3073" width="26.7109375" style="503" customWidth="1" collapsed="1"/>
    <col min="3074" max="3080" width="13.7109375" style="503" customWidth="1" collapsed="1"/>
    <col min="3081" max="3081" width="12.7109375" style="503" customWidth="1" collapsed="1"/>
    <col min="3082" max="3328" width="11.42578125" style="503" collapsed="1"/>
    <col min="3329" max="3329" width="26.7109375" style="503" customWidth="1" collapsed="1"/>
    <col min="3330" max="3336" width="13.7109375" style="503" customWidth="1" collapsed="1"/>
    <col min="3337" max="3337" width="12.7109375" style="503" customWidth="1" collapsed="1"/>
    <col min="3338" max="3584" width="11.42578125" style="503" collapsed="1"/>
    <col min="3585" max="3585" width="26.7109375" style="503" customWidth="1" collapsed="1"/>
    <col min="3586" max="3592" width="13.7109375" style="503" customWidth="1" collapsed="1"/>
    <col min="3593" max="3593" width="12.7109375" style="503" customWidth="1" collapsed="1"/>
    <col min="3594" max="3840" width="11.42578125" style="503" collapsed="1"/>
    <col min="3841" max="3841" width="26.7109375" style="503" customWidth="1" collapsed="1"/>
    <col min="3842" max="3848" width="13.7109375" style="503" customWidth="1" collapsed="1"/>
    <col min="3849" max="3849" width="12.7109375" style="503" customWidth="1" collapsed="1"/>
    <col min="3850" max="4096" width="11.42578125" style="503" collapsed="1"/>
    <col min="4097" max="4097" width="26.7109375" style="503" customWidth="1" collapsed="1"/>
    <col min="4098" max="4104" width="13.7109375" style="503" customWidth="1" collapsed="1"/>
    <col min="4105" max="4105" width="12.7109375" style="503" customWidth="1" collapsed="1"/>
    <col min="4106" max="4352" width="11.42578125" style="503" collapsed="1"/>
    <col min="4353" max="4353" width="26.7109375" style="503" customWidth="1" collapsed="1"/>
    <col min="4354" max="4360" width="13.7109375" style="503" customWidth="1" collapsed="1"/>
    <col min="4361" max="4361" width="12.7109375" style="503" customWidth="1" collapsed="1"/>
    <col min="4362" max="4608" width="11.42578125" style="503" collapsed="1"/>
    <col min="4609" max="4609" width="26.7109375" style="503" customWidth="1" collapsed="1"/>
    <col min="4610" max="4616" width="13.7109375" style="503" customWidth="1" collapsed="1"/>
    <col min="4617" max="4617" width="12.7109375" style="503" customWidth="1" collapsed="1"/>
    <col min="4618" max="4864" width="11.42578125" style="503" collapsed="1"/>
    <col min="4865" max="4865" width="26.7109375" style="503" customWidth="1" collapsed="1"/>
    <col min="4866" max="4872" width="13.7109375" style="503" customWidth="1" collapsed="1"/>
    <col min="4873" max="4873" width="12.7109375" style="503" customWidth="1" collapsed="1"/>
    <col min="4874" max="5120" width="11.42578125" style="503" collapsed="1"/>
    <col min="5121" max="5121" width="26.7109375" style="503" customWidth="1" collapsed="1"/>
    <col min="5122" max="5128" width="13.7109375" style="503" customWidth="1" collapsed="1"/>
    <col min="5129" max="5129" width="12.7109375" style="503" customWidth="1" collapsed="1"/>
    <col min="5130" max="5376" width="11.42578125" style="503" collapsed="1"/>
    <col min="5377" max="5377" width="26.7109375" style="503" customWidth="1" collapsed="1"/>
    <col min="5378" max="5384" width="13.7109375" style="503" customWidth="1" collapsed="1"/>
    <col min="5385" max="5385" width="12.7109375" style="503" customWidth="1" collapsed="1"/>
    <col min="5386" max="5632" width="11.42578125" style="503" collapsed="1"/>
    <col min="5633" max="5633" width="26.7109375" style="503" customWidth="1" collapsed="1"/>
    <col min="5634" max="5640" width="13.7109375" style="503" customWidth="1" collapsed="1"/>
    <col min="5641" max="5641" width="12.7109375" style="503" customWidth="1" collapsed="1"/>
    <col min="5642" max="5888" width="11.42578125" style="503" collapsed="1"/>
    <col min="5889" max="5889" width="26.7109375" style="503" customWidth="1" collapsed="1"/>
    <col min="5890" max="5896" width="13.7109375" style="503" customWidth="1" collapsed="1"/>
    <col min="5897" max="5897" width="12.7109375" style="503" customWidth="1" collapsed="1"/>
    <col min="5898" max="6144" width="11.42578125" style="503" collapsed="1"/>
    <col min="6145" max="6145" width="26.7109375" style="503" customWidth="1" collapsed="1"/>
    <col min="6146" max="6152" width="13.7109375" style="503" customWidth="1" collapsed="1"/>
    <col min="6153" max="6153" width="12.7109375" style="503" customWidth="1" collapsed="1"/>
    <col min="6154" max="6400" width="11.42578125" style="503" collapsed="1"/>
    <col min="6401" max="6401" width="26.7109375" style="503" customWidth="1" collapsed="1"/>
    <col min="6402" max="6408" width="13.7109375" style="503" customWidth="1" collapsed="1"/>
    <col min="6409" max="6409" width="12.7109375" style="503" customWidth="1" collapsed="1"/>
    <col min="6410" max="6656" width="11.42578125" style="503" collapsed="1"/>
    <col min="6657" max="6657" width="26.7109375" style="503" customWidth="1" collapsed="1"/>
    <col min="6658" max="6664" width="13.7109375" style="503" customWidth="1" collapsed="1"/>
    <col min="6665" max="6665" width="12.7109375" style="503" customWidth="1" collapsed="1"/>
    <col min="6666" max="6912" width="11.42578125" style="503" collapsed="1"/>
    <col min="6913" max="6913" width="26.7109375" style="503" customWidth="1" collapsed="1"/>
    <col min="6914" max="6920" width="13.7109375" style="503" customWidth="1" collapsed="1"/>
    <col min="6921" max="6921" width="12.7109375" style="503" customWidth="1" collapsed="1"/>
    <col min="6922" max="7168" width="11.42578125" style="503" collapsed="1"/>
    <col min="7169" max="7169" width="26.7109375" style="503" customWidth="1" collapsed="1"/>
    <col min="7170" max="7176" width="13.7109375" style="503" customWidth="1" collapsed="1"/>
    <col min="7177" max="7177" width="12.7109375" style="503" customWidth="1" collapsed="1"/>
    <col min="7178" max="7424" width="11.42578125" style="503" collapsed="1"/>
    <col min="7425" max="7425" width="26.7109375" style="503" customWidth="1" collapsed="1"/>
    <col min="7426" max="7432" width="13.7109375" style="503" customWidth="1" collapsed="1"/>
    <col min="7433" max="7433" width="12.7109375" style="503" customWidth="1" collapsed="1"/>
    <col min="7434" max="7680" width="11.42578125" style="503" collapsed="1"/>
    <col min="7681" max="7681" width="26.7109375" style="503" customWidth="1" collapsed="1"/>
    <col min="7682" max="7688" width="13.7109375" style="503" customWidth="1" collapsed="1"/>
    <col min="7689" max="7689" width="12.7109375" style="503" customWidth="1" collapsed="1"/>
    <col min="7690" max="7936" width="11.42578125" style="503" collapsed="1"/>
    <col min="7937" max="7937" width="26.7109375" style="503" customWidth="1" collapsed="1"/>
    <col min="7938" max="7944" width="13.7109375" style="503" customWidth="1" collapsed="1"/>
    <col min="7945" max="7945" width="12.7109375" style="503" customWidth="1" collapsed="1"/>
    <col min="7946" max="8192" width="11.42578125" style="503" collapsed="1"/>
    <col min="8193" max="8193" width="26.7109375" style="503" customWidth="1" collapsed="1"/>
    <col min="8194" max="8200" width="13.7109375" style="503" customWidth="1" collapsed="1"/>
    <col min="8201" max="8201" width="12.7109375" style="503" customWidth="1" collapsed="1"/>
    <col min="8202" max="8448" width="11.42578125" style="503" collapsed="1"/>
    <col min="8449" max="8449" width="26.7109375" style="503" customWidth="1" collapsed="1"/>
    <col min="8450" max="8456" width="13.7109375" style="503" customWidth="1" collapsed="1"/>
    <col min="8457" max="8457" width="12.7109375" style="503" customWidth="1" collapsed="1"/>
    <col min="8458" max="8704" width="11.42578125" style="503" collapsed="1"/>
    <col min="8705" max="8705" width="26.7109375" style="503" customWidth="1" collapsed="1"/>
    <col min="8706" max="8712" width="13.7109375" style="503" customWidth="1" collapsed="1"/>
    <col min="8713" max="8713" width="12.7109375" style="503" customWidth="1" collapsed="1"/>
    <col min="8714" max="8960" width="11.42578125" style="503" collapsed="1"/>
    <col min="8961" max="8961" width="26.7109375" style="503" customWidth="1" collapsed="1"/>
    <col min="8962" max="8968" width="13.7109375" style="503" customWidth="1" collapsed="1"/>
    <col min="8969" max="8969" width="12.7109375" style="503" customWidth="1" collapsed="1"/>
    <col min="8970" max="9216" width="11.42578125" style="503" collapsed="1"/>
    <col min="9217" max="9217" width="26.7109375" style="503" customWidth="1" collapsed="1"/>
    <col min="9218" max="9224" width="13.7109375" style="503" customWidth="1" collapsed="1"/>
    <col min="9225" max="9225" width="12.7109375" style="503" customWidth="1" collapsed="1"/>
    <col min="9226" max="9472" width="11.42578125" style="503" collapsed="1"/>
    <col min="9473" max="9473" width="26.7109375" style="503" customWidth="1" collapsed="1"/>
    <col min="9474" max="9480" width="13.7109375" style="503" customWidth="1" collapsed="1"/>
    <col min="9481" max="9481" width="12.7109375" style="503" customWidth="1" collapsed="1"/>
    <col min="9482" max="9728" width="11.42578125" style="503" collapsed="1"/>
    <col min="9729" max="9729" width="26.7109375" style="503" customWidth="1" collapsed="1"/>
    <col min="9730" max="9736" width="13.7109375" style="503" customWidth="1" collapsed="1"/>
    <col min="9737" max="9737" width="12.7109375" style="503" customWidth="1" collapsed="1"/>
    <col min="9738" max="9984" width="11.42578125" style="503" collapsed="1"/>
    <col min="9985" max="9985" width="26.7109375" style="503" customWidth="1" collapsed="1"/>
    <col min="9986" max="9992" width="13.7109375" style="503" customWidth="1" collapsed="1"/>
    <col min="9993" max="9993" width="12.7109375" style="503" customWidth="1" collapsed="1"/>
    <col min="9994" max="10240" width="11.42578125" style="503" collapsed="1"/>
    <col min="10241" max="10241" width="26.7109375" style="503" customWidth="1" collapsed="1"/>
    <col min="10242" max="10248" width="13.7109375" style="503" customWidth="1" collapsed="1"/>
    <col min="10249" max="10249" width="12.7109375" style="503" customWidth="1" collapsed="1"/>
    <col min="10250" max="10496" width="11.42578125" style="503" collapsed="1"/>
    <col min="10497" max="10497" width="26.7109375" style="503" customWidth="1" collapsed="1"/>
    <col min="10498" max="10504" width="13.7109375" style="503" customWidth="1" collapsed="1"/>
    <col min="10505" max="10505" width="12.7109375" style="503" customWidth="1" collapsed="1"/>
    <col min="10506" max="10752" width="11.42578125" style="503" collapsed="1"/>
    <col min="10753" max="10753" width="26.7109375" style="503" customWidth="1" collapsed="1"/>
    <col min="10754" max="10760" width="13.7109375" style="503" customWidth="1" collapsed="1"/>
    <col min="10761" max="10761" width="12.7109375" style="503" customWidth="1" collapsed="1"/>
    <col min="10762" max="11008" width="11.42578125" style="503" collapsed="1"/>
    <col min="11009" max="11009" width="26.7109375" style="503" customWidth="1" collapsed="1"/>
    <col min="11010" max="11016" width="13.7109375" style="503" customWidth="1" collapsed="1"/>
    <col min="11017" max="11017" width="12.7109375" style="503" customWidth="1" collapsed="1"/>
    <col min="11018" max="11264" width="11.42578125" style="503" collapsed="1"/>
    <col min="11265" max="11265" width="26.7109375" style="503" customWidth="1" collapsed="1"/>
    <col min="11266" max="11272" width="13.7109375" style="503" customWidth="1" collapsed="1"/>
    <col min="11273" max="11273" width="12.7109375" style="503" customWidth="1" collapsed="1"/>
    <col min="11274" max="11520" width="11.42578125" style="503" collapsed="1"/>
    <col min="11521" max="11521" width="26.7109375" style="503" customWidth="1" collapsed="1"/>
    <col min="11522" max="11528" width="13.7109375" style="503" customWidth="1" collapsed="1"/>
    <col min="11529" max="11529" width="12.7109375" style="503" customWidth="1" collapsed="1"/>
    <col min="11530" max="11776" width="11.42578125" style="503" collapsed="1"/>
    <col min="11777" max="11777" width="26.7109375" style="503" customWidth="1" collapsed="1"/>
    <col min="11778" max="11784" width="13.7109375" style="503" customWidth="1" collapsed="1"/>
    <col min="11785" max="11785" width="12.7109375" style="503" customWidth="1" collapsed="1"/>
    <col min="11786" max="12032" width="11.42578125" style="503" collapsed="1"/>
    <col min="12033" max="12033" width="26.7109375" style="503" customWidth="1" collapsed="1"/>
    <col min="12034" max="12040" width="13.7109375" style="503" customWidth="1" collapsed="1"/>
    <col min="12041" max="12041" width="12.7109375" style="503" customWidth="1" collapsed="1"/>
    <col min="12042" max="12288" width="11.42578125" style="503" collapsed="1"/>
    <col min="12289" max="12289" width="26.7109375" style="503" customWidth="1" collapsed="1"/>
    <col min="12290" max="12296" width="13.7109375" style="503" customWidth="1" collapsed="1"/>
    <col min="12297" max="12297" width="12.7109375" style="503" customWidth="1" collapsed="1"/>
    <col min="12298" max="12544" width="11.42578125" style="503" collapsed="1"/>
    <col min="12545" max="12545" width="26.7109375" style="503" customWidth="1" collapsed="1"/>
    <col min="12546" max="12552" width="13.7109375" style="503" customWidth="1" collapsed="1"/>
    <col min="12553" max="12553" width="12.7109375" style="503" customWidth="1" collapsed="1"/>
    <col min="12554" max="12800" width="11.42578125" style="503" collapsed="1"/>
    <col min="12801" max="12801" width="26.7109375" style="503" customWidth="1" collapsed="1"/>
    <col min="12802" max="12808" width="13.7109375" style="503" customWidth="1" collapsed="1"/>
    <col min="12809" max="12809" width="12.7109375" style="503" customWidth="1" collapsed="1"/>
    <col min="12810" max="13056" width="11.42578125" style="503" collapsed="1"/>
    <col min="13057" max="13057" width="26.7109375" style="503" customWidth="1" collapsed="1"/>
    <col min="13058" max="13064" width="13.7109375" style="503" customWidth="1" collapsed="1"/>
    <col min="13065" max="13065" width="12.7109375" style="503" customWidth="1" collapsed="1"/>
    <col min="13066" max="13312" width="11.42578125" style="503" collapsed="1"/>
    <col min="13313" max="13313" width="26.7109375" style="503" customWidth="1" collapsed="1"/>
    <col min="13314" max="13320" width="13.7109375" style="503" customWidth="1" collapsed="1"/>
    <col min="13321" max="13321" width="12.7109375" style="503" customWidth="1" collapsed="1"/>
    <col min="13322" max="13568" width="11.42578125" style="503" collapsed="1"/>
    <col min="13569" max="13569" width="26.7109375" style="503" customWidth="1" collapsed="1"/>
    <col min="13570" max="13576" width="13.7109375" style="503" customWidth="1" collapsed="1"/>
    <col min="13577" max="13577" width="12.7109375" style="503" customWidth="1" collapsed="1"/>
    <col min="13578" max="13824" width="11.42578125" style="503" collapsed="1"/>
    <col min="13825" max="13825" width="26.7109375" style="503" customWidth="1" collapsed="1"/>
    <col min="13826" max="13832" width="13.7109375" style="503" customWidth="1" collapsed="1"/>
    <col min="13833" max="13833" width="12.7109375" style="503" customWidth="1" collapsed="1"/>
    <col min="13834" max="14080" width="11.42578125" style="503" collapsed="1"/>
    <col min="14081" max="14081" width="26.7109375" style="503" customWidth="1" collapsed="1"/>
    <col min="14082" max="14088" width="13.7109375" style="503" customWidth="1" collapsed="1"/>
    <col min="14089" max="14089" width="12.7109375" style="503" customWidth="1" collapsed="1"/>
    <col min="14090" max="14336" width="11.42578125" style="503" collapsed="1"/>
    <col min="14337" max="14337" width="26.7109375" style="503" customWidth="1" collapsed="1"/>
    <col min="14338" max="14344" width="13.7109375" style="503" customWidth="1" collapsed="1"/>
    <col min="14345" max="14345" width="12.7109375" style="503" customWidth="1" collapsed="1"/>
    <col min="14346" max="14592" width="11.42578125" style="503" collapsed="1"/>
    <col min="14593" max="14593" width="26.7109375" style="503" customWidth="1" collapsed="1"/>
    <col min="14594" max="14600" width="13.7109375" style="503" customWidth="1" collapsed="1"/>
    <col min="14601" max="14601" width="12.7109375" style="503" customWidth="1" collapsed="1"/>
    <col min="14602" max="14848" width="11.42578125" style="503" collapsed="1"/>
    <col min="14849" max="14849" width="26.7109375" style="503" customWidth="1" collapsed="1"/>
    <col min="14850" max="14856" width="13.7109375" style="503" customWidth="1" collapsed="1"/>
    <col min="14857" max="14857" width="12.7109375" style="503" customWidth="1" collapsed="1"/>
    <col min="14858" max="15104" width="11.42578125" style="503" collapsed="1"/>
    <col min="15105" max="15105" width="26.7109375" style="503" customWidth="1" collapsed="1"/>
    <col min="15106" max="15112" width="13.7109375" style="503" customWidth="1" collapsed="1"/>
    <col min="15113" max="15113" width="12.7109375" style="503" customWidth="1" collapsed="1"/>
    <col min="15114" max="15360" width="11.42578125" style="503" collapsed="1"/>
    <col min="15361" max="15361" width="26.7109375" style="503" customWidth="1" collapsed="1"/>
    <col min="15362" max="15368" width="13.7109375" style="503" customWidth="1" collapsed="1"/>
    <col min="15369" max="15369" width="12.7109375" style="503" customWidth="1" collapsed="1"/>
    <col min="15370" max="15616" width="11.42578125" style="503" collapsed="1"/>
    <col min="15617" max="15617" width="26.7109375" style="503" customWidth="1" collapsed="1"/>
    <col min="15618" max="15624" width="13.7109375" style="503" customWidth="1" collapsed="1"/>
    <col min="15625" max="15625" width="12.7109375" style="503" customWidth="1" collapsed="1"/>
    <col min="15626" max="15872" width="11.42578125" style="503" collapsed="1"/>
    <col min="15873" max="15873" width="26.7109375" style="503" customWidth="1" collapsed="1"/>
    <col min="15874" max="15880" width="13.7109375" style="503" customWidth="1" collapsed="1"/>
    <col min="15881" max="15881" width="12.7109375" style="503" customWidth="1" collapsed="1"/>
    <col min="15882" max="16128" width="11.42578125" style="503" collapsed="1"/>
    <col min="16129" max="16129" width="26.7109375" style="503" customWidth="1" collapsed="1"/>
    <col min="16130" max="16136" width="13.7109375" style="503" customWidth="1" collapsed="1"/>
    <col min="16137" max="16137" width="12.7109375" style="503" customWidth="1" collapsed="1"/>
    <col min="16138" max="16384" width="11.42578125" style="503" collapsed="1"/>
  </cols>
  <sheetData>
    <row r="1" spans="1:9" s="505" customFormat="1" ht="20.100000000000001" customHeight="1" x14ac:dyDescent="0.25">
      <c r="A1" s="502" t="s">
        <v>824</v>
      </c>
      <c r="B1" s="504"/>
      <c r="C1" s="504"/>
      <c r="D1" s="504"/>
      <c r="E1" s="504"/>
      <c r="F1" s="504"/>
      <c r="G1" s="504"/>
      <c r="H1" s="504"/>
      <c r="I1" s="504"/>
    </row>
    <row r="2" spans="1:9" s="505" customFormat="1" ht="20.100000000000001" customHeight="1" x14ac:dyDescent="0.25">
      <c r="A2" s="506" t="s">
        <v>721</v>
      </c>
      <c r="B2" s="507"/>
      <c r="C2" s="507"/>
      <c r="D2" s="507"/>
      <c r="E2" s="507"/>
      <c r="F2" s="507"/>
      <c r="G2" s="507"/>
      <c r="H2" s="507"/>
      <c r="I2" s="507"/>
    </row>
    <row r="3" spans="1:9" s="508" customFormat="1" x14ac:dyDescent="0.2"/>
    <row r="4" spans="1:9" s="508" customFormat="1" ht="12.75" customHeight="1" x14ac:dyDescent="0.2">
      <c r="A4" s="1254" t="s">
        <v>49</v>
      </c>
      <c r="B4" s="1257" t="s">
        <v>272</v>
      </c>
      <c r="C4" s="661" t="s">
        <v>3</v>
      </c>
      <c r="D4" s="662"/>
      <c r="E4" s="662"/>
      <c r="F4" s="662"/>
      <c r="G4" s="662"/>
      <c r="H4" s="662"/>
    </row>
    <row r="5" spans="1:9" s="508" customFormat="1" ht="33" customHeight="1" x14ac:dyDescent="0.2">
      <c r="A5" s="1255"/>
      <c r="B5" s="1258"/>
      <c r="C5" s="663" t="s">
        <v>46</v>
      </c>
      <c r="D5" s="663" t="s">
        <v>316</v>
      </c>
      <c r="E5" s="663" t="s">
        <v>683</v>
      </c>
      <c r="F5" s="663" t="s">
        <v>750</v>
      </c>
      <c r="G5" s="664" t="s">
        <v>880</v>
      </c>
      <c r="H5" s="664" t="s">
        <v>881</v>
      </c>
    </row>
    <row r="6" spans="1:9" s="508" customFormat="1" ht="12.75" customHeight="1" x14ac:dyDescent="0.2">
      <c r="A6" s="1256"/>
      <c r="B6" s="509" t="s">
        <v>301</v>
      </c>
      <c r="C6" s="510"/>
      <c r="D6" s="510"/>
      <c r="E6" s="510"/>
      <c r="F6" s="510"/>
      <c r="G6" s="510"/>
      <c r="H6" s="510"/>
    </row>
    <row r="7" spans="1:9" ht="24.95" customHeight="1" x14ac:dyDescent="0.2">
      <c r="A7" s="1259" t="s">
        <v>221</v>
      </c>
      <c r="B7" s="1134"/>
      <c r="C7" s="1134"/>
      <c r="D7" s="1134"/>
      <c r="E7" s="1134"/>
      <c r="F7" s="1134"/>
      <c r="G7" s="1134"/>
      <c r="H7" s="1134"/>
    </row>
    <row r="8" spans="1:9" ht="11.25" customHeight="1" x14ac:dyDescent="0.2">
      <c r="A8" s="645"/>
      <c r="B8" s="646"/>
      <c r="C8" s="646"/>
      <c r="D8" s="646"/>
      <c r="E8" s="646"/>
      <c r="F8" s="646"/>
      <c r="G8" s="646"/>
      <c r="H8" s="646"/>
    </row>
    <row r="9" spans="1:9" s="513" customFormat="1" ht="12.75" customHeight="1" x14ac:dyDescent="0.2">
      <c r="A9" s="7" t="s">
        <v>272</v>
      </c>
      <c r="B9" s="644">
        <v>1932336.7190800004</v>
      </c>
      <c r="C9" s="643">
        <v>333655.80047999986</v>
      </c>
      <c r="D9" s="643">
        <v>233063.87974999991</v>
      </c>
      <c r="E9" s="643">
        <v>173556.56883000003</v>
      </c>
      <c r="F9" s="643">
        <v>178214.3966199999</v>
      </c>
      <c r="G9" s="643">
        <v>145281.85310999994</v>
      </c>
      <c r="H9" s="643">
        <v>868564.23948999972</v>
      </c>
      <c r="I9" s="536"/>
    </row>
    <row r="10" spans="1:9" ht="12.75" customHeight="1" x14ac:dyDescent="0.2">
      <c r="A10" s="665" t="s">
        <v>222</v>
      </c>
      <c r="B10" s="642">
        <v>1235114.2555800001</v>
      </c>
      <c r="C10" s="634">
        <v>233286.76624000003</v>
      </c>
      <c r="D10" s="634">
        <v>162493.95178</v>
      </c>
      <c r="E10" s="634">
        <v>104784.02003000001</v>
      </c>
      <c r="F10" s="634">
        <v>119769.89564999999</v>
      </c>
      <c r="G10" s="634">
        <v>98581.100839999999</v>
      </c>
      <c r="H10" s="634">
        <v>516198.52107000002</v>
      </c>
      <c r="I10" s="536"/>
    </row>
    <row r="11" spans="1:9" ht="12.75" customHeight="1" x14ac:dyDescent="0.2">
      <c r="A11" s="665" t="s">
        <v>223</v>
      </c>
      <c r="B11" s="642">
        <v>600368.89944000007</v>
      </c>
      <c r="C11" s="634">
        <v>92295.97010999998</v>
      </c>
      <c r="D11" s="634">
        <v>64163.863249999973</v>
      </c>
      <c r="E11" s="634">
        <v>62351.651579999991</v>
      </c>
      <c r="F11" s="634">
        <v>52300.829619999997</v>
      </c>
      <c r="G11" s="634">
        <v>40747.240869999965</v>
      </c>
      <c r="H11" s="634">
        <v>288509.34420999984</v>
      </c>
      <c r="I11" s="536"/>
    </row>
    <row r="12" spans="1:9" ht="12.75" customHeight="1" x14ac:dyDescent="0.2">
      <c r="A12" s="665" t="s">
        <v>224</v>
      </c>
      <c r="B12" s="642">
        <v>96419.294620000306</v>
      </c>
      <c r="C12" s="634">
        <v>8055.1716499998693</v>
      </c>
      <c r="D12" s="634">
        <v>6388.405619999955</v>
      </c>
      <c r="E12" s="634">
        <v>6405.5273000000197</v>
      </c>
      <c r="F12" s="634">
        <v>6128.3331599999065</v>
      </c>
      <c r="G12" s="634">
        <v>5938.4751199999882</v>
      </c>
      <c r="H12" s="634">
        <v>63503.400769999927</v>
      </c>
      <c r="I12" s="536"/>
    </row>
    <row r="13" spans="1:9" ht="12.75" customHeight="1" x14ac:dyDescent="0.2">
      <c r="A13" s="665" t="s">
        <v>72</v>
      </c>
      <c r="B13" s="642">
        <v>434.26943999999997</v>
      </c>
      <c r="C13" s="634">
        <v>17.892480000000003</v>
      </c>
      <c r="D13" s="634">
        <v>17.659099999999995</v>
      </c>
      <c r="E13" s="634">
        <v>15.369919999999997</v>
      </c>
      <c r="F13" s="634">
        <v>15.338189999999999</v>
      </c>
      <c r="G13" s="634">
        <v>15.03628</v>
      </c>
      <c r="H13" s="634">
        <v>352.97343999999998</v>
      </c>
      <c r="I13" s="536"/>
    </row>
    <row r="14" spans="1:9" x14ac:dyDescent="0.2">
      <c r="A14" s="535"/>
      <c r="B14" s="634"/>
      <c r="C14" s="634"/>
      <c r="D14" s="634"/>
      <c r="E14" s="634"/>
      <c r="F14" s="634"/>
      <c r="G14" s="634"/>
      <c r="H14" s="634"/>
      <c r="I14" s="536"/>
    </row>
    <row r="15" spans="1:9" ht="24.95" customHeight="1" x14ac:dyDescent="0.2">
      <c r="A15" s="1260" t="s">
        <v>191</v>
      </c>
      <c r="B15" s="1261"/>
      <c r="C15" s="1261"/>
      <c r="D15" s="1261"/>
      <c r="E15" s="1261"/>
      <c r="F15" s="1261"/>
      <c r="G15" s="1261"/>
      <c r="H15" s="1261"/>
      <c r="I15" s="536"/>
    </row>
    <row r="16" spans="1:9" ht="12" customHeight="1" x14ac:dyDescent="0.2">
      <c r="A16" s="645"/>
      <c r="B16" s="512"/>
      <c r="C16" s="512"/>
      <c r="D16" s="512"/>
      <c r="E16" s="512"/>
      <c r="F16" s="512"/>
      <c r="G16" s="512"/>
      <c r="H16" s="512"/>
      <c r="I16" s="536"/>
    </row>
    <row r="17" spans="1:9" s="513" customFormat="1" ht="12.75" customHeight="1" x14ac:dyDescent="0.2">
      <c r="A17" s="7" t="s">
        <v>272</v>
      </c>
      <c r="B17" s="644">
        <v>696788.19405999873</v>
      </c>
      <c r="C17" s="643">
        <v>100351.14175999985</v>
      </c>
      <c r="D17" s="643">
        <v>70552.26886999984</v>
      </c>
      <c r="E17" s="643">
        <v>68757.178880000152</v>
      </c>
      <c r="F17" s="643">
        <v>58429.16277999989</v>
      </c>
      <c r="G17" s="643">
        <v>46685.71598999972</v>
      </c>
      <c r="H17" s="643">
        <v>352012.74498000136</v>
      </c>
      <c r="I17" s="536"/>
    </row>
    <row r="18" spans="1:9" s="513" customFormat="1" ht="12.75" customHeight="1" x14ac:dyDescent="0.2">
      <c r="A18" s="514" t="s">
        <v>225</v>
      </c>
      <c r="B18" s="644">
        <v>586700.22227000026</v>
      </c>
      <c r="C18" s="643">
        <v>87436.938589999831</v>
      </c>
      <c r="D18" s="643">
        <v>60240.866550000013</v>
      </c>
      <c r="E18" s="643">
        <v>59740.314369999964</v>
      </c>
      <c r="F18" s="643">
        <v>48964.311509999992</v>
      </c>
      <c r="G18" s="643">
        <v>39850.325770000054</v>
      </c>
      <c r="H18" s="643">
        <v>290467.48460999975</v>
      </c>
      <c r="I18" s="536"/>
    </row>
    <row r="19" spans="1:9" ht="12.75" customHeight="1" x14ac:dyDescent="0.2">
      <c r="A19" s="515" t="s">
        <v>305</v>
      </c>
      <c r="B19" s="642">
        <v>61369.950399999885</v>
      </c>
      <c r="C19" s="634">
        <v>5433.1129599999767</v>
      </c>
      <c r="D19" s="634">
        <v>5697.9478600000057</v>
      </c>
      <c r="E19" s="634">
        <v>7790.7658500000198</v>
      </c>
      <c r="F19" s="634">
        <v>3950.1200699999995</v>
      </c>
      <c r="G19" s="634">
        <v>1726.4184899999982</v>
      </c>
      <c r="H19" s="634">
        <v>36771.586809999848</v>
      </c>
      <c r="I19" s="536"/>
    </row>
    <row r="20" spans="1:9" ht="12.75" customHeight="1" x14ac:dyDescent="0.2">
      <c r="A20" s="515" t="s">
        <v>257</v>
      </c>
      <c r="B20" s="642">
        <v>32968.092959999864</v>
      </c>
      <c r="C20" s="634">
        <v>3810.6365200000041</v>
      </c>
      <c r="D20" s="634">
        <v>3259.9464700000012</v>
      </c>
      <c r="E20" s="634">
        <v>2647.56115000001</v>
      </c>
      <c r="F20" s="634">
        <v>3200.0863000000031</v>
      </c>
      <c r="G20" s="634">
        <v>2275.7767400000112</v>
      </c>
      <c r="H20" s="634">
        <v>17774.089530000048</v>
      </c>
      <c r="I20" s="536"/>
    </row>
    <row r="21" spans="1:9" ht="12.75" customHeight="1" x14ac:dyDescent="0.2">
      <c r="A21" s="515" t="s">
        <v>258</v>
      </c>
      <c r="B21" s="642">
        <v>18661.084549999989</v>
      </c>
      <c r="C21" s="634">
        <v>2430.2501100000022</v>
      </c>
      <c r="D21" s="634">
        <v>1808.9020899999998</v>
      </c>
      <c r="E21" s="634">
        <v>2020.4397399999996</v>
      </c>
      <c r="F21" s="634">
        <v>2606.7732999999976</v>
      </c>
      <c r="G21" s="634">
        <v>2120.3896199999981</v>
      </c>
      <c r="H21" s="634">
        <v>7674.3302800000038</v>
      </c>
      <c r="I21" s="536"/>
    </row>
    <row r="22" spans="1:9" ht="12.75" customHeight="1" x14ac:dyDescent="0.2">
      <c r="A22" s="515" t="s">
        <v>259</v>
      </c>
      <c r="B22" s="642">
        <v>54367.69682000015</v>
      </c>
      <c r="C22" s="634">
        <v>4727.7280699999837</v>
      </c>
      <c r="D22" s="634">
        <v>4657.4586300000001</v>
      </c>
      <c r="E22" s="634">
        <v>3659.845330000001</v>
      </c>
      <c r="F22" s="634">
        <v>4744.4710299999761</v>
      </c>
      <c r="G22" s="634">
        <v>5265.5214400000032</v>
      </c>
      <c r="H22" s="634">
        <v>31312.673920000048</v>
      </c>
      <c r="I22" s="536"/>
    </row>
    <row r="23" spans="1:9" ht="12.75" customHeight="1" x14ac:dyDescent="0.2">
      <c r="A23" s="515" t="s">
        <v>306</v>
      </c>
      <c r="B23" s="642">
        <v>9847.4767100000299</v>
      </c>
      <c r="C23" s="634">
        <v>651.0168600000062</v>
      </c>
      <c r="D23" s="634">
        <v>423.26696000000243</v>
      </c>
      <c r="E23" s="634">
        <v>795.15091999999242</v>
      </c>
      <c r="F23" s="634">
        <v>1174.0820900000022</v>
      </c>
      <c r="G23" s="634">
        <v>382.56560999999965</v>
      </c>
      <c r="H23" s="634">
        <v>6421.3942899999984</v>
      </c>
      <c r="I23" s="536"/>
    </row>
    <row r="24" spans="1:9" ht="12.75" customHeight="1" x14ac:dyDescent="0.2">
      <c r="A24" s="515" t="s">
        <v>261</v>
      </c>
      <c r="B24" s="642">
        <v>70668.709690000003</v>
      </c>
      <c r="C24" s="634">
        <v>9505.1466099999852</v>
      </c>
      <c r="D24" s="634">
        <v>8606.8721399999886</v>
      </c>
      <c r="E24" s="634">
        <v>9628.1254999999965</v>
      </c>
      <c r="F24" s="634">
        <v>7511.2693199999994</v>
      </c>
      <c r="G24" s="634">
        <v>4822.4257700000126</v>
      </c>
      <c r="H24" s="634">
        <v>30594.87228000004</v>
      </c>
      <c r="I24" s="536"/>
    </row>
    <row r="25" spans="1:9" ht="12.75" customHeight="1" x14ac:dyDescent="0.2">
      <c r="A25" s="515" t="s">
        <v>307</v>
      </c>
      <c r="B25" s="642">
        <v>206237.84254000022</v>
      </c>
      <c r="C25" s="634">
        <v>42481.297779999928</v>
      </c>
      <c r="D25" s="634">
        <v>23446.041719999997</v>
      </c>
      <c r="E25" s="634">
        <v>19581.317889999937</v>
      </c>
      <c r="F25" s="634">
        <v>14134.504670000038</v>
      </c>
      <c r="G25" s="634">
        <v>12536.745510000041</v>
      </c>
      <c r="H25" s="634">
        <v>94057.936539999835</v>
      </c>
      <c r="I25" s="536"/>
    </row>
    <row r="26" spans="1:9" ht="12.75" customHeight="1" x14ac:dyDescent="0.2">
      <c r="A26" s="515" t="s">
        <v>0</v>
      </c>
      <c r="B26" s="642">
        <v>39485.874920000046</v>
      </c>
      <c r="C26" s="634">
        <v>6041.6515899999695</v>
      </c>
      <c r="D26" s="634">
        <v>3997.9948399999998</v>
      </c>
      <c r="E26" s="634">
        <v>4274.6282900000033</v>
      </c>
      <c r="F26" s="634">
        <v>4364.7483999999922</v>
      </c>
      <c r="G26" s="634">
        <v>3448.9274299999915</v>
      </c>
      <c r="H26" s="634">
        <v>17357.927729999992</v>
      </c>
      <c r="I26" s="536"/>
    </row>
    <row r="27" spans="1:9" ht="12.75" customHeight="1" x14ac:dyDescent="0.2">
      <c r="A27" s="515" t="s">
        <v>264</v>
      </c>
      <c r="B27" s="642">
        <v>15683.98281</v>
      </c>
      <c r="C27" s="634">
        <v>1363.4527399999993</v>
      </c>
      <c r="D27" s="634">
        <v>1217.9296399999992</v>
      </c>
      <c r="E27" s="634">
        <v>1126.0629899999994</v>
      </c>
      <c r="F27" s="634">
        <v>1463.3044599999985</v>
      </c>
      <c r="G27" s="634">
        <v>1378.7600699999991</v>
      </c>
      <c r="H27" s="634">
        <v>9134.4731099999972</v>
      </c>
      <c r="I27" s="536"/>
    </row>
    <row r="28" spans="1:9" ht="12.75" customHeight="1" x14ac:dyDescent="0.2">
      <c r="A28" s="515" t="s">
        <v>265</v>
      </c>
      <c r="B28" s="642">
        <v>5184.0995299999695</v>
      </c>
      <c r="C28" s="634">
        <v>678.71933000000286</v>
      </c>
      <c r="D28" s="634">
        <v>428.4065600000007</v>
      </c>
      <c r="E28" s="634">
        <v>539.59727999999825</v>
      </c>
      <c r="F28" s="634">
        <v>313.21430000000174</v>
      </c>
      <c r="G28" s="634">
        <v>431.65926000000019</v>
      </c>
      <c r="H28" s="634">
        <v>2792.5038299999997</v>
      </c>
      <c r="I28" s="536"/>
    </row>
    <row r="29" spans="1:9" ht="12.75" customHeight="1" x14ac:dyDescent="0.2">
      <c r="A29" s="515" t="s">
        <v>1</v>
      </c>
      <c r="B29" s="642">
        <v>21821.128690000012</v>
      </c>
      <c r="C29" s="634">
        <v>3319.7911399999984</v>
      </c>
      <c r="D29" s="634">
        <v>1935.1154399999998</v>
      </c>
      <c r="E29" s="634">
        <v>1729.6513700000003</v>
      </c>
      <c r="F29" s="634">
        <v>929.63350999999943</v>
      </c>
      <c r="G29" s="634">
        <v>1569.8424599999998</v>
      </c>
      <c r="H29" s="634">
        <v>12337.095129999996</v>
      </c>
      <c r="I29" s="536"/>
    </row>
    <row r="30" spans="1:9" ht="12.75" customHeight="1" x14ac:dyDescent="0.2">
      <c r="A30" s="515" t="s">
        <v>2</v>
      </c>
      <c r="B30" s="642">
        <v>32834.331380000134</v>
      </c>
      <c r="C30" s="634">
        <v>4967.4709300000022</v>
      </c>
      <c r="D30" s="634">
        <v>3144.4335199999996</v>
      </c>
      <c r="E30" s="634">
        <v>3850.4945699999957</v>
      </c>
      <c r="F30" s="634">
        <v>2791.4854999999948</v>
      </c>
      <c r="G30" s="634">
        <v>2783.3960099999995</v>
      </c>
      <c r="H30" s="634">
        <v>15297.052659999947</v>
      </c>
      <c r="I30" s="536"/>
    </row>
    <row r="31" spans="1:9" ht="12.75" customHeight="1" x14ac:dyDescent="0.2">
      <c r="A31" s="515" t="s">
        <v>268</v>
      </c>
      <c r="B31" s="642">
        <v>17569.95127000003</v>
      </c>
      <c r="C31" s="634">
        <v>2026.6639499999947</v>
      </c>
      <c r="D31" s="634">
        <v>1616.5506800000076</v>
      </c>
      <c r="E31" s="634">
        <v>2096.673490000007</v>
      </c>
      <c r="F31" s="634">
        <v>1780.6185599999951</v>
      </c>
      <c r="G31" s="634">
        <v>1107.897359999999</v>
      </c>
      <c r="H31" s="634">
        <v>8941.5485000000099</v>
      </c>
      <c r="I31" s="536"/>
    </row>
    <row r="32" spans="1:9" s="513" customFormat="1" ht="12.75" customHeight="1" x14ac:dyDescent="0.2">
      <c r="A32" s="514" t="s">
        <v>226</v>
      </c>
      <c r="B32" s="644">
        <v>110087.97179</v>
      </c>
      <c r="C32" s="643">
        <v>12914.203170000001</v>
      </c>
      <c r="D32" s="643">
        <v>10311.402320000001</v>
      </c>
      <c r="E32" s="643">
        <v>9016.8645099999994</v>
      </c>
      <c r="F32" s="643">
        <v>9464.8512699999992</v>
      </c>
      <c r="G32" s="643">
        <v>6835.3902200000002</v>
      </c>
      <c r="H32" s="643">
        <v>61545.260369999996</v>
      </c>
      <c r="I32" s="536"/>
    </row>
    <row r="33" spans="1:9" ht="12.75" customHeight="1" x14ac:dyDescent="0.2">
      <c r="A33" s="515" t="s">
        <v>269</v>
      </c>
      <c r="B33" s="642">
        <v>57917.154979999992</v>
      </c>
      <c r="C33" s="634">
        <v>7107.48333</v>
      </c>
      <c r="D33" s="634">
        <v>6407.3376200000002</v>
      </c>
      <c r="E33" s="634">
        <v>4105.1783100000002</v>
      </c>
      <c r="F33" s="634">
        <v>4614.5397899999998</v>
      </c>
      <c r="G33" s="634">
        <v>4562.9213399999999</v>
      </c>
      <c r="H33" s="634">
        <v>31119.694579999999</v>
      </c>
      <c r="I33" s="536"/>
    </row>
    <row r="34" spans="1:9" ht="12.75" customHeight="1" x14ac:dyDescent="0.2">
      <c r="A34" s="515" t="s">
        <v>270</v>
      </c>
      <c r="B34" s="642">
        <v>21203.562359999993</v>
      </c>
      <c r="C34" s="634">
        <v>1546.36499</v>
      </c>
      <c r="D34" s="634">
        <v>878.35295999999994</v>
      </c>
      <c r="E34" s="634">
        <v>1557.7723299999998</v>
      </c>
      <c r="F34" s="634">
        <v>2102.2128699999998</v>
      </c>
      <c r="G34" s="634">
        <v>263.53480000000002</v>
      </c>
      <c r="H34" s="634">
        <v>14855.324409999999</v>
      </c>
      <c r="I34" s="536"/>
    </row>
    <row r="35" spans="1:9" ht="12.75" customHeight="1" x14ac:dyDescent="0.2">
      <c r="A35" s="515" t="s">
        <v>271</v>
      </c>
      <c r="B35" s="642">
        <v>30967.254450000004</v>
      </c>
      <c r="C35" s="634">
        <v>4260.3548499999997</v>
      </c>
      <c r="D35" s="634">
        <v>3025.7117400000002</v>
      </c>
      <c r="E35" s="634">
        <v>3353.9138700000003</v>
      </c>
      <c r="F35" s="634">
        <v>2748.09861</v>
      </c>
      <c r="G35" s="634">
        <v>2008.9340799999998</v>
      </c>
      <c r="H35" s="634">
        <v>15570.241380000001</v>
      </c>
      <c r="I35" s="536"/>
    </row>
    <row r="36" spans="1:9" ht="12.75" customHeight="1" x14ac:dyDescent="0.2">
      <c r="A36" s="515"/>
      <c r="B36" s="634"/>
      <c r="C36" s="634"/>
      <c r="D36" s="634"/>
      <c r="E36" s="634"/>
      <c r="F36" s="634"/>
      <c r="G36" s="634"/>
      <c r="H36" s="634"/>
      <c r="I36" s="536"/>
    </row>
    <row r="37" spans="1:9" ht="24.95" customHeight="1" x14ac:dyDescent="0.2">
      <c r="A37" s="1260" t="s">
        <v>192</v>
      </c>
      <c r="B37" s="1131"/>
      <c r="C37" s="1131"/>
      <c r="D37" s="1131"/>
      <c r="E37" s="1131"/>
      <c r="F37" s="1131"/>
      <c r="G37" s="1131"/>
      <c r="H37" s="1131"/>
      <c r="I37" s="536"/>
    </row>
    <row r="38" spans="1:9" ht="11.25" customHeight="1" x14ac:dyDescent="0.2">
      <c r="A38" s="645"/>
      <c r="B38" s="647"/>
      <c r="C38" s="647"/>
      <c r="D38" s="647"/>
      <c r="E38" s="647"/>
      <c r="F38" s="647"/>
      <c r="G38" s="647"/>
      <c r="H38" s="647"/>
      <c r="I38" s="536"/>
    </row>
    <row r="39" spans="1:9" s="513" customFormat="1" ht="12.75" customHeight="1" x14ac:dyDescent="0.2">
      <c r="A39" s="7" t="s">
        <v>272</v>
      </c>
      <c r="B39" s="644">
        <v>600368.89944000007</v>
      </c>
      <c r="C39" s="643">
        <v>92295.97010999998</v>
      </c>
      <c r="D39" s="643">
        <v>64163.863249999973</v>
      </c>
      <c r="E39" s="643">
        <v>62351.651579999991</v>
      </c>
      <c r="F39" s="643">
        <v>52300.829619999997</v>
      </c>
      <c r="G39" s="643">
        <v>40747.240869999965</v>
      </c>
      <c r="H39" s="643">
        <v>288509.34420999984</v>
      </c>
      <c r="I39" s="536"/>
    </row>
    <row r="40" spans="1:9" s="513" customFormat="1" ht="12.75" customHeight="1" x14ac:dyDescent="0.2">
      <c r="A40" s="666" t="s">
        <v>273</v>
      </c>
      <c r="B40" s="644">
        <v>490280.92765000003</v>
      </c>
      <c r="C40" s="643">
        <v>79381.766940000001</v>
      </c>
      <c r="D40" s="643">
        <v>53852.460930000001</v>
      </c>
      <c r="E40" s="643">
        <v>53334.787069999998</v>
      </c>
      <c r="F40" s="643">
        <v>42835.978350000005</v>
      </c>
      <c r="G40" s="643">
        <v>33911.85065</v>
      </c>
      <c r="H40" s="643">
        <v>226964.08384000001</v>
      </c>
      <c r="I40" s="536"/>
    </row>
    <row r="41" spans="1:9" ht="12.75" customHeight="1" x14ac:dyDescent="0.2">
      <c r="A41" s="540" t="s">
        <v>305</v>
      </c>
      <c r="B41" s="642">
        <v>52711.664410000005</v>
      </c>
      <c r="C41" s="634">
        <v>4435.7802000000001</v>
      </c>
      <c r="D41" s="634">
        <v>5172.2916600000008</v>
      </c>
      <c r="E41" s="634">
        <v>7233.5955899999999</v>
      </c>
      <c r="F41" s="634">
        <v>3364.7708200000002</v>
      </c>
      <c r="G41" s="634">
        <v>1208.0528600000002</v>
      </c>
      <c r="H41" s="634">
        <v>31297.173269999999</v>
      </c>
      <c r="I41" s="536"/>
    </row>
    <row r="42" spans="1:9" ht="12.75" customHeight="1" x14ac:dyDescent="0.2">
      <c r="A42" s="540" t="s">
        <v>257</v>
      </c>
      <c r="B42" s="642">
        <v>19444.832750000001</v>
      </c>
      <c r="C42" s="634">
        <v>2493.68525</v>
      </c>
      <c r="D42" s="634">
        <v>2293.1976199999999</v>
      </c>
      <c r="E42" s="634">
        <v>1685.5</v>
      </c>
      <c r="F42" s="634">
        <v>2326.1999999999998</v>
      </c>
      <c r="G42" s="634">
        <v>1365</v>
      </c>
      <c r="H42" s="634">
        <v>9281.2498899999991</v>
      </c>
      <c r="I42" s="536"/>
    </row>
    <row r="43" spans="1:9" ht="12.75" customHeight="1" x14ac:dyDescent="0.2">
      <c r="A43" s="540" t="s">
        <v>258</v>
      </c>
      <c r="B43" s="642">
        <v>17396.25419</v>
      </c>
      <c r="C43" s="634">
        <v>2322.90958</v>
      </c>
      <c r="D43" s="634">
        <v>1706.8534599999998</v>
      </c>
      <c r="E43" s="634">
        <v>1922.0595099999998</v>
      </c>
      <c r="F43" s="634">
        <v>2511.1226200000001</v>
      </c>
      <c r="G43" s="634">
        <v>2030.3546899999999</v>
      </c>
      <c r="H43" s="634">
        <v>6902.95435</v>
      </c>
      <c r="I43" s="536"/>
    </row>
    <row r="44" spans="1:9" ht="12.75" customHeight="1" x14ac:dyDescent="0.2">
      <c r="A44" s="540" t="s">
        <v>259</v>
      </c>
      <c r="B44" s="642">
        <v>42029.371359999997</v>
      </c>
      <c r="C44" s="634">
        <v>3868.3652500000003</v>
      </c>
      <c r="D44" s="634">
        <v>3941.6811400000001</v>
      </c>
      <c r="E44" s="634">
        <v>2888.3850600000001</v>
      </c>
      <c r="F44" s="634">
        <v>3985.6334300000003</v>
      </c>
      <c r="G44" s="634">
        <v>4591.7606099999994</v>
      </c>
      <c r="H44" s="634">
        <v>22753.545889999998</v>
      </c>
      <c r="I44" s="536"/>
    </row>
    <row r="45" spans="1:9" ht="12.75" customHeight="1" x14ac:dyDescent="0.2">
      <c r="A45" s="540" t="s">
        <v>306</v>
      </c>
      <c r="B45" s="642">
        <v>8534.1458700000021</v>
      </c>
      <c r="C45" s="634">
        <v>550.77846</v>
      </c>
      <c r="D45" s="634">
        <v>331.86435</v>
      </c>
      <c r="E45" s="634">
        <v>709.4363699999999</v>
      </c>
      <c r="F45" s="634">
        <v>998.91320999999994</v>
      </c>
      <c r="G45" s="634">
        <v>305.41382999999996</v>
      </c>
      <c r="H45" s="634">
        <v>5637.7396500000004</v>
      </c>
      <c r="I45" s="536"/>
    </row>
    <row r="46" spans="1:9" ht="12.75" customHeight="1" x14ac:dyDescent="0.2">
      <c r="A46" s="540" t="s">
        <v>261</v>
      </c>
      <c r="B46" s="642">
        <v>59936.061789999992</v>
      </c>
      <c r="C46" s="634">
        <v>8561.0396800000017</v>
      </c>
      <c r="D46" s="634">
        <v>7997.4620599999998</v>
      </c>
      <c r="E46" s="634">
        <v>8837.4112100000002</v>
      </c>
      <c r="F46" s="634">
        <v>6941.9982400000008</v>
      </c>
      <c r="G46" s="634">
        <v>4269.31567</v>
      </c>
      <c r="H46" s="634">
        <v>23328.83495</v>
      </c>
      <c r="I46" s="536"/>
    </row>
    <row r="47" spans="1:9" ht="12.75" customHeight="1" x14ac:dyDescent="0.2">
      <c r="A47" s="540" t="s">
        <v>307</v>
      </c>
      <c r="B47" s="642">
        <v>177404.42965999999</v>
      </c>
      <c r="C47" s="634">
        <v>40388.065730000002</v>
      </c>
      <c r="D47" s="634">
        <v>21540.85295</v>
      </c>
      <c r="E47" s="634">
        <v>17745.167949999999</v>
      </c>
      <c r="F47" s="634">
        <v>12345.369910000001</v>
      </c>
      <c r="G47" s="634">
        <v>10754.421050000001</v>
      </c>
      <c r="H47" s="634">
        <v>74630.552100000001</v>
      </c>
      <c r="I47" s="536"/>
    </row>
    <row r="48" spans="1:9" ht="12.75" customHeight="1" x14ac:dyDescent="0.2">
      <c r="A48" s="540" t="s">
        <v>0</v>
      </c>
      <c r="B48" s="642">
        <v>32659.752109999998</v>
      </c>
      <c r="C48" s="634">
        <v>5549.6890599999997</v>
      </c>
      <c r="D48" s="634">
        <v>3511.30789</v>
      </c>
      <c r="E48" s="634">
        <v>3931.1946500000004</v>
      </c>
      <c r="F48" s="634">
        <v>4010.2550100000003</v>
      </c>
      <c r="G48" s="634">
        <v>3115.5729800000004</v>
      </c>
      <c r="H48" s="634">
        <v>12541.732510000002</v>
      </c>
      <c r="I48" s="536"/>
    </row>
    <row r="49" spans="1:9" ht="12.75" customHeight="1" x14ac:dyDescent="0.2">
      <c r="A49" s="540" t="s">
        <v>264</v>
      </c>
      <c r="B49" s="642">
        <v>14078.213609999999</v>
      </c>
      <c r="C49" s="634">
        <v>1278.34646</v>
      </c>
      <c r="D49" s="634">
        <v>1140.9638299999999</v>
      </c>
      <c r="E49" s="634">
        <v>1050.0890000000002</v>
      </c>
      <c r="F49" s="634">
        <v>1384.6711600000001</v>
      </c>
      <c r="G49" s="634">
        <v>1305.35157</v>
      </c>
      <c r="H49" s="634">
        <v>7918.7916100000011</v>
      </c>
      <c r="I49" s="536"/>
    </row>
    <row r="50" spans="1:9" ht="12.75" customHeight="1" x14ac:dyDescent="0.2">
      <c r="A50" s="540" t="s">
        <v>265</v>
      </c>
      <c r="B50" s="642">
        <v>1851.8717799999999</v>
      </c>
      <c r="C50" s="634">
        <v>296.5</v>
      </c>
      <c r="D50" s="634">
        <v>146.72584000000001</v>
      </c>
      <c r="E50" s="634">
        <v>260</v>
      </c>
      <c r="F50" s="634">
        <v>55</v>
      </c>
      <c r="G50" s="634">
        <v>210</v>
      </c>
      <c r="H50" s="634">
        <v>883.64594</v>
      </c>
      <c r="I50" s="536"/>
    </row>
    <row r="51" spans="1:9" ht="12.75" customHeight="1" x14ac:dyDescent="0.2">
      <c r="A51" s="540" t="s">
        <v>1</v>
      </c>
      <c r="B51" s="642">
        <v>20181.01698</v>
      </c>
      <c r="C51" s="634">
        <v>3135.7739299999998</v>
      </c>
      <c r="D51" s="634">
        <v>1760.34944</v>
      </c>
      <c r="E51" s="634">
        <v>1545.2379900000001</v>
      </c>
      <c r="F51" s="634">
        <v>772.72092999999995</v>
      </c>
      <c r="G51" s="634">
        <v>1442</v>
      </c>
      <c r="H51" s="634">
        <v>11524.93468</v>
      </c>
      <c r="I51" s="536"/>
    </row>
    <row r="52" spans="1:9" ht="12.75" customHeight="1" x14ac:dyDescent="0.2">
      <c r="A52" s="540" t="s">
        <v>2</v>
      </c>
      <c r="B52" s="642">
        <v>29112.429850000004</v>
      </c>
      <c r="C52" s="634">
        <v>4664.4946099999997</v>
      </c>
      <c r="D52" s="634">
        <v>2909.3994599999996</v>
      </c>
      <c r="E52" s="634">
        <v>3605.8341099999998</v>
      </c>
      <c r="F52" s="634">
        <v>2523.1685499999999</v>
      </c>
      <c r="G52" s="634">
        <v>2366.9788199999998</v>
      </c>
      <c r="H52" s="634">
        <v>13042.554340000001</v>
      </c>
      <c r="I52" s="536"/>
    </row>
    <row r="53" spans="1:9" ht="12.75" customHeight="1" x14ac:dyDescent="0.2">
      <c r="A53" s="540" t="s">
        <v>268</v>
      </c>
      <c r="B53" s="642">
        <v>14940.88329</v>
      </c>
      <c r="C53" s="634">
        <v>1836.3387300000002</v>
      </c>
      <c r="D53" s="634">
        <v>1399.5112300000003</v>
      </c>
      <c r="E53" s="634">
        <v>1920.8756300000002</v>
      </c>
      <c r="F53" s="634">
        <v>1616.1544699999999</v>
      </c>
      <c r="G53" s="634">
        <v>947.62856999999997</v>
      </c>
      <c r="H53" s="634">
        <v>7220.3746599999995</v>
      </c>
      <c r="I53" s="536"/>
    </row>
    <row r="54" spans="1:9" s="513" customFormat="1" ht="12.75" customHeight="1" x14ac:dyDescent="0.2">
      <c r="A54" s="666" t="s">
        <v>274</v>
      </c>
      <c r="B54" s="644">
        <v>110087.97179</v>
      </c>
      <c r="C54" s="643">
        <v>12914.203170000001</v>
      </c>
      <c r="D54" s="643">
        <v>10311.402320000001</v>
      </c>
      <c r="E54" s="643">
        <v>9016.8645099999994</v>
      </c>
      <c r="F54" s="643">
        <v>9464.8512699999992</v>
      </c>
      <c r="G54" s="643">
        <v>6835.3902200000002</v>
      </c>
      <c r="H54" s="643">
        <v>61545.260369999996</v>
      </c>
      <c r="I54" s="536"/>
    </row>
    <row r="55" spans="1:9" ht="12.75" customHeight="1" x14ac:dyDescent="0.2">
      <c r="A55" s="540" t="s">
        <v>269</v>
      </c>
      <c r="B55" s="642">
        <v>57917.154979999992</v>
      </c>
      <c r="C55" s="634">
        <v>7107.48333</v>
      </c>
      <c r="D55" s="634">
        <v>6407.3376200000002</v>
      </c>
      <c r="E55" s="634">
        <v>4105.1783100000002</v>
      </c>
      <c r="F55" s="634">
        <v>4614.5397899999998</v>
      </c>
      <c r="G55" s="634">
        <v>4562.9213399999999</v>
      </c>
      <c r="H55" s="634">
        <v>31119.694579999999</v>
      </c>
      <c r="I55" s="536"/>
    </row>
    <row r="56" spans="1:9" ht="12.75" customHeight="1" x14ac:dyDescent="0.2">
      <c r="A56" s="540" t="s">
        <v>270</v>
      </c>
      <c r="B56" s="642">
        <v>21203.562359999993</v>
      </c>
      <c r="C56" s="634">
        <v>1546.36499</v>
      </c>
      <c r="D56" s="634">
        <v>878.35295999999994</v>
      </c>
      <c r="E56" s="634">
        <v>1557.7723299999998</v>
      </c>
      <c r="F56" s="634">
        <v>2102.2128699999998</v>
      </c>
      <c r="G56" s="634">
        <v>263.53480000000002</v>
      </c>
      <c r="H56" s="634">
        <v>14855.324409999999</v>
      </c>
      <c r="I56" s="536"/>
    </row>
    <row r="57" spans="1:9" ht="12.75" customHeight="1" x14ac:dyDescent="0.2">
      <c r="A57" s="540" t="s">
        <v>271</v>
      </c>
      <c r="B57" s="642">
        <v>30967.254450000004</v>
      </c>
      <c r="C57" s="634">
        <v>4260.3548499999997</v>
      </c>
      <c r="D57" s="634">
        <v>3025.7117400000002</v>
      </c>
      <c r="E57" s="634">
        <v>3353.9138700000003</v>
      </c>
      <c r="F57" s="634">
        <v>2748.09861</v>
      </c>
      <c r="G57" s="634">
        <v>2008.9340799999998</v>
      </c>
      <c r="H57" s="634">
        <v>15570.241380000001</v>
      </c>
      <c r="I57" s="536"/>
    </row>
    <row r="58" spans="1:9" ht="12.75" customHeight="1" x14ac:dyDescent="0.2">
      <c r="A58" s="540"/>
      <c r="B58" s="634"/>
      <c r="C58" s="634"/>
      <c r="D58" s="634"/>
      <c r="E58" s="634"/>
      <c r="F58" s="634"/>
      <c r="G58" s="634"/>
      <c r="H58" s="634"/>
      <c r="I58" s="536"/>
    </row>
    <row r="59" spans="1:9" ht="24.95" customHeight="1" x14ac:dyDescent="0.2">
      <c r="A59" s="1253" t="s">
        <v>193</v>
      </c>
      <c r="B59" s="1131"/>
      <c r="C59" s="1131"/>
      <c r="D59" s="1131"/>
      <c r="E59" s="1131"/>
      <c r="F59" s="1131"/>
      <c r="G59" s="1131"/>
      <c r="H59" s="1131"/>
      <c r="I59" s="536"/>
    </row>
    <row r="60" spans="1:9" ht="11.25" customHeight="1" x14ac:dyDescent="0.2">
      <c r="A60" s="648"/>
      <c r="B60" s="647"/>
      <c r="C60" s="647"/>
      <c r="D60" s="647"/>
      <c r="E60" s="647"/>
      <c r="F60" s="647"/>
      <c r="G60" s="647"/>
      <c r="H60" s="647"/>
      <c r="I60" s="536"/>
    </row>
    <row r="61" spans="1:9" s="513" customFormat="1" ht="12.75" customHeight="1" x14ac:dyDescent="0.2">
      <c r="A61" s="7" t="s">
        <v>272</v>
      </c>
      <c r="B61" s="644">
        <v>96419.294619999899</v>
      </c>
      <c r="C61" s="643">
        <v>8055.1716500000066</v>
      </c>
      <c r="D61" s="643">
        <v>6388.4056199999977</v>
      </c>
      <c r="E61" s="643">
        <v>6405.5272999999988</v>
      </c>
      <c r="F61" s="643">
        <v>6128.3331599999992</v>
      </c>
      <c r="G61" s="643">
        <v>5938.4751200000037</v>
      </c>
      <c r="H61" s="643">
        <v>63503.400769999971</v>
      </c>
      <c r="I61" s="536"/>
    </row>
    <row r="62" spans="1:9" ht="12.75" customHeight="1" x14ac:dyDescent="0.2">
      <c r="A62" s="518" t="s">
        <v>227</v>
      </c>
      <c r="B62" s="642">
        <v>8658.2859899999767</v>
      </c>
      <c r="C62" s="634">
        <v>997.33276000000228</v>
      </c>
      <c r="D62" s="634">
        <v>525.65619999999797</v>
      </c>
      <c r="E62" s="634">
        <v>557.17025999999748</v>
      </c>
      <c r="F62" s="634">
        <v>585.34924999999555</v>
      </c>
      <c r="G62" s="634">
        <v>518.36562999999842</v>
      </c>
      <c r="H62" s="634">
        <v>5474.413539999985</v>
      </c>
      <c r="I62" s="536"/>
    </row>
    <row r="63" spans="1:9" ht="12.75" customHeight="1" x14ac:dyDescent="0.2">
      <c r="A63" s="518" t="s">
        <v>228</v>
      </c>
      <c r="B63" s="642">
        <v>13523.260210000011</v>
      </c>
      <c r="C63" s="634">
        <v>1316.9512700000082</v>
      </c>
      <c r="D63" s="634">
        <v>966.74884999999972</v>
      </c>
      <c r="E63" s="634">
        <v>962.06114999999841</v>
      </c>
      <c r="F63" s="634">
        <v>873.88630000000285</v>
      </c>
      <c r="G63" s="634">
        <v>910.77674000000013</v>
      </c>
      <c r="H63" s="634">
        <v>8492.8396400000074</v>
      </c>
      <c r="I63" s="536"/>
    </row>
    <row r="64" spans="1:9" ht="12.75" customHeight="1" x14ac:dyDescent="0.2">
      <c r="A64" s="518" t="s">
        <v>229</v>
      </c>
      <c r="B64" s="642">
        <v>1264.8303599999979</v>
      </c>
      <c r="C64" s="634">
        <v>107.34052999999984</v>
      </c>
      <c r="D64" s="634">
        <v>102.04862999999996</v>
      </c>
      <c r="E64" s="634">
        <v>98.380230000000054</v>
      </c>
      <c r="F64" s="634">
        <v>95.650679999999966</v>
      </c>
      <c r="G64" s="634">
        <v>90.034930000000074</v>
      </c>
      <c r="H64" s="634">
        <v>771.37593000000038</v>
      </c>
      <c r="I64" s="536"/>
    </row>
    <row r="65" spans="1:9" ht="12.75" customHeight="1" x14ac:dyDescent="0.2">
      <c r="A65" s="518" t="s">
        <v>230</v>
      </c>
      <c r="B65" s="642">
        <v>12338.325459999969</v>
      </c>
      <c r="C65" s="634">
        <v>859.36282000000165</v>
      </c>
      <c r="D65" s="634">
        <v>715.77749000000244</v>
      </c>
      <c r="E65" s="634">
        <v>771.46027000000015</v>
      </c>
      <c r="F65" s="634">
        <v>758.83760000000143</v>
      </c>
      <c r="G65" s="634">
        <v>673.76083000000085</v>
      </c>
      <c r="H65" s="634">
        <v>8559.1280300000089</v>
      </c>
      <c r="I65" s="536"/>
    </row>
    <row r="66" spans="1:9" ht="12.75" customHeight="1" x14ac:dyDescent="0.2">
      <c r="A66" s="518" t="s">
        <v>231</v>
      </c>
      <c r="B66" s="642">
        <v>1313.3308399999987</v>
      </c>
      <c r="C66" s="634">
        <v>100.23839999999912</v>
      </c>
      <c r="D66" s="634">
        <v>91.402609999999981</v>
      </c>
      <c r="E66" s="634">
        <v>85.714550000000756</v>
      </c>
      <c r="F66" s="634">
        <v>175.16888000000071</v>
      </c>
      <c r="G66" s="634">
        <v>77.15177999999996</v>
      </c>
      <c r="H66" s="634">
        <v>783.65463999999974</v>
      </c>
      <c r="I66" s="536"/>
    </row>
    <row r="67" spans="1:9" ht="12.75" customHeight="1" x14ac:dyDescent="0.2">
      <c r="A67" s="518" t="s">
        <v>237</v>
      </c>
      <c r="B67" s="642">
        <v>10732.647899999993</v>
      </c>
      <c r="C67" s="634">
        <v>944.10692999999947</v>
      </c>
      <c r="D67" s="634">
        <v>609.41008000000124</v>
      </c>
      <c r="E67" s="634">
        <v>790.71429000000023</v>
      </c>
      <c r="F67" s="634">
        <v>569.27108000000123</v>
      </c>
      <c r="G67" s="634">
        <v>553.11009999999987</v>
      </c>
      <c r="H67" s="634">
        <v>7266.0373300000028</v>
      </c>
      <c r="I67" s="536"/>
    </row>
    <row r="68" spans="1:9" ht="12.75" customHeight="1" x14ac:dyDescent="0.2">
      <c r="A68" s="518" t="s">
        <v>238</v>
      </c>
      <c r="B68" s="642">
        <v>28833.412879999985</v>
      </c>
      <c r="C68" s="634">
        <v>2093.2320499999969</v>
      </c>
      <c r="D68" s="634">
        <v>1905.1887699999977</v>
      </c>
      <c r="E68" s="634">
        <v>1836.1499399999996</v>
      </c>
      <c r="F68" s="634">
        <v>1789.1347599999979</v>
      </c>
      <c r="G68" s="634">
        <v>1782.3244599999998</v>
      </c>
      <c r="H68" s="634">
        <v>19427.384439999976</v>
      </c>
      <c r="I68" s="536"/>
    </row>
    <row r="69" spans="1:9" ht="12.75" customHeight="1" x14ac:dyDescent="0.2">
      <c r="A69" s="518" t="s">
        <v>239</v>
      </c>
      <c r="B69" s="642">
        <v>6826.122809999988</v>
      </c>
      <c r="C69" s="634">
        <v>491.96252999999933</v>
      </c>
      <c r="D69" s="634">
        <v>486.68695000000048</v>
      </c>
      <c r="E69" s="634">
        <v>343.43364000000042</v>
      </c>
      <c r="F69" s="634">
        <v>354.49338999999986</v>
      </c>
      <c r="G69" s="634">
        <v>333.3544500000005</v>
      </c>
      <c r="H69" s="634">
        <v>4816.1952199999851</v>
      </c>
      <c r="I69" s="536"/>
    </row>
    <row r="70" spans="1:9" ht="12.75" customHeight="1" x14ac:dyDescent="0.2">
      <c r="A70" s="518" t="s">
        <v>240</v>
      </c>
      <c r="B70" s="642">
        <v>1605.7691999999993</v>
      </c>
      <c r="C70" s="634">
        <v>85.10627999999997</v>
      </c>
      <c r="D70" s="634">
        <v>76.965809999999934</v>
      </c>
      <c r="E70" s="634">
        <v>75.973990000000043</v>
      </c>
      <c r="F70" s="634">
        <v>78.633299999999977</v>
      </c>
      <c r="G70" s="634">
        <v>73.408500000000046</v>
      </c>
      <c r="H70" s="634">
        <v>1215.6814999999997</v>
      </c>
      <c r="I70" s="536"/>
    </row>
    <row r="71" spans="1:9" ht="12.75" customHeight="1" x14ac:dyDescent="0.2">
      <c r="A71" s="518" t="s">
        <v>241</v>
      </c>
      <c r="B71" s="642">
        <v>3332.2277499999818</v>
      </c>
      <c r="C71" s="634">
        <v>382.2193299999991</v>
      </c>
      <c r="D71" s="634">
        <v>281.68071999999927</v>
      </c>
      <c r="E71" s="634">
        <v>279.59728000000246</v>
      </c>
      <c r="F71" s="634">
        <v>258.21429999999941</v>
      </c>
      <c r="G71" s="634">
        <v>221.65925999999996</v>
      </c>
      <c r="H71" s="634">
        <v>1908.8578900000014</v>
      </c>
      <c r="I71" s="536"/>
    </row>
    <row r="72" spans="1:9" ht="12.75" customHeight="1" x14ac:dyDescent="0.2">
      <c r="A72" s="518" t="s">
        <v>242</v>
      </c>
      <c r="B72" s="642">
        <v>1640.1117099999997</v>
      </c>
      <c r="C72" s="634">
        <v>184.01721000000009</v>
      </c>
      <c r="D72" s="634">
        <v>174.76599999999996</v>
      </c>
      <c r="E72" s="634">
        <v>184.41337999999993</v>
      </c>
      <c r="F72" s="634">
        <v>156.91257999999993</v>
      </c>
      <c r="G72" s="634">
        <v>127.84245999999993</v>
      </c>
      <c r="H72" s="634">
        <v>812.1604499999994</v>
      </c>
      <c r="I72" s="536"/>
    </row>
    <row r="73" spans="1:9" ht="12.75" customHeight="1" x14ac:dyDescent="0.2">
      <c r="A73" s="518" t="s">
        <v>243</v>
      </c>
      <c r="B73" s="642">
        <v>3721.9015300000187</v>
      </c>
      <c r="C73" s="634">
        <v>302.9763200000005</v>
      </c>
      <c r="D73" s="634">
        <v>235.03405999999987</v>
      </c>
      <c r="E73" s="634">
        <v>244.66045999999992</v>
      </c>
      <c r="F73" s="634">
        <v>268.31695000000053</v>
      </c>
      <c r="G73" s="634">
        <v>416.41719000000307</v>
      </c>
      <c r="H73" s="634">
        <v>2254.4983200000052</v>
      </c>
      <c r="I73" s="536"/>
    </row>
    <row r="74" spans="1:9" ht="12.75" customHeight="1" x14ac:dyDescent="0.2">
      <c r="A74" s="518" t="s">
        <v>244</v>
      </c>
      <c r="B74" s="642">
        <v>2629.0679799999912</v>
      </c>
      <c r="C74" s="634">
        <v>190.3252199999996</v>
      </c>
      <c r="D74" s="634">
        <v>217.03944999999965</v>
      </c>
      <c r="E74" s="634">
        <v>175.79785999999893</v>
      </c>
      <c r="F74" s="634">
        <v>164.46408999999974</v>
      </c>
      <c r="G74" s="634">
        <v>160.26879000000031</v>
      </c>
      <c r="H74" s="634">
        <v>1721.1738400000047</v>
      </c>
      <c r="I74" s="536"/>
    </row>
    <row r="75" spans="1:9" ht="12.75" customHeight="1" x14ac:dyDescent="0.2">
      <c r="A75" s="518"/>
      <c r="B75" s="634"/>
      <c r="C75" s="634"/>
      <c r="D75" s="634"/>
      <c r="E75" s="634"/>
      <c r="F75" s="634"/>
      <c r="G75" s="634"/>
      <c r="H75" s="634"/>
      <c r="I75" s="536"/>
    </row>
    <row r="76" spans="1:9" s="517" customFormat="1" ht="12.75" customHeight="1" x14ac:dyDescent="0.2">
      <c r="F76" s="519"/>
      <c r="G76" s="519"/>
      <c r="I76" s="536"/>
    </row>
    <row r="77" spans="1:9" s="517" customFormat="1" ht="12.75" customHeight="1" x14ac:dyDescent="0.2">
      <c r="A77" s="518"/>
      <c r="B77" s="519"/>
      <c r="C77" s="519"/>
      <c r="D77" s="519"/>
      <c r="E77" s="519"/>
      <c r="F77" s="519"/>
      <c r="G77" s="519"/>
      <c r="I77" s="536"/>
    </row>
    <row r="78" spans="1:9" s="517" customFormat="1" ht="15" customHeight="1" x14ac:dyDescent="0.2">
      <c r="A78" s="518"/>
      <c r="B78" s="519"/>
      <c r="C78" s="519"/>
      <c r="D78" s="519"/>
      <c r="E78" s="519"/>
      <c r="F78" s="519"/>
      <c r="G78" s="519"/>
      <c r="I78" s="536"/>
    </row>
    <row r="79" spans="1:9" s="517" customFormat="1" ht="15" customHeight="1" x14ac:dyDescent="0.2">
      <c r="A79" s="518"/>
      <c r="B79" s="519"/>
      <c r="C79" s="519"/>
      <c r="D79" s="519"/>
      <c r="E79" s="519"/>
      <c r="F79" s="519"/>
      <c r="G79" s="519"/>
      <c r="I79" s="536"/>
    </row>
    <row r="80" spans="1:9" s="517" customFormat="1" ht="15" customHeight="1" x14ac:dyDescent="0.2">
      <c r="A80" s="518"/>
      <c r="B80" s="519"/>
      <c r="C80" s="519"/>
      <c r="D80" s="519"/>
      <c r="E80" s="519"/>
      <c r="F80" s="519"/>
      <c r="G80" s="519"/>
      <c r="I80" s="536"/>
    </row>
    <row r="81" spans="1:9" s="517" customFormat="1" ht="15" customHeight="1" x14ac:dyDescent="0.2">
      <c r="A81" s="518"/>
      <c r="B81" s="519"/>
      <c r="C81" s="519"/>
      <c r="D81" s="519"/>
      <c r="E81" s="519"/>
      <c r="F81" s="519"/>
      <c r="G81" s="519"/>
      <c r="I81" s="536"/>
    </row>
    <row r="82" spans="1:9" s="517" customFormat="1" ht="15" customHeight="1" x14ac:dyDescent="0.2">
      <c r="A82" s="518"/>
      <c r="B82" s="519"/>
      <c r="C82" s="519"/>
      <c r="D82" s="519"/>
      <c r="E82" s="519"/>
      <c r="F82" s="519"/>
      <c r="G82" s="519"/>
      <c r="I82" s="536"/>
    </row>
    <row r="83" spans="1:9" s="517" customFormat="1" ht="15" customHeight="1" x14ac:dyDescent="0.2">
      <c r="A83" s="518"/>
      <c r="B83" s="519"/>
      <c r="C83" s="519"/>
      <c r="D83" s="519"/>
      <c r="E83" s="519"/>
      <c r="F83" s="519"/>
      <c r="G83" s="519"/>
    </row>
    <row r="84" spans="1:9" s="517" customFormat="1" ht="15" customHeight="1" x14ac:dyDescent="0.2">
      <c r="A84" s="518"/>
      <c r="B84" s="519"/>
      <c r="C84" s="519"/>
      <c r="D84" s="519"/>
      <c r="E84" s="519"/>
      <c r="F84" s="519"/>
      <c r="G84" s="519"/>
    </row>
    <row r="85" spans="1:9" s="517" customFormat="1" ht="15" customHeight="1" x14ac:dyDescent="0.2">
      <c r="A85" s="518"/>
      <c r="B85" s="519"/>
      <c r="C85" s="519"/>
      <c r="D85" s="519"/>
      <c r="E85" s="519"/>
      <c r="F85" s="519"/>
      <c r="G85" s="519"/>
    </row>
    <row r="86" spans="1:9" s="517" customFormat="1" ht="15" customHeight="1" x14ac:dyDescent="0.2">
      <c r="A86" s="518"/>
      <c r="B86" s="519"/>
      <c r="C86" s="519"/>
      <c r="D86" s="519"/>
      <c r="E86" s="519"/>
    </row>
    <row r="87" spans="1:9" s="517" customFormat="1" ht="15" customHeight="1" x14ac:dyDescent="0.2">
      <c r="A87" s="518"/>
      <c r="B87" s="519"/>
      <c r="C87" s="519"/>
      <c r="D87" s="519"/>
      <c r="E87" s="519"/>
    </row>
    <row r="88" spans="1:9" s="517" customFormat="1" ht="15" customHeight="1" x14ac:dyDescent="0.2">
      <c r="A88" s="518"/>
      <c r="B88" s="519"/>
      <c r="C88" s="519"/>
      <c r="D88" s="519"/>
      <c r="E88" s="519"/>
    </row>
    <row r="89" spans="1:9" s="517" customFormat="1" ht="15" customHeight="1" x14ac:dyDescent="0.2">
      <c r="A89" s="518"/>
      <c r="B89" s="519"/>
      <c r="C89" s="519"/>
      <c r="D89" s="519"/>
      <c r="E89" s="519"/>
    </row>
    <row r="90" spans="1:9" s="517" customFormat="1" ht="15" customHeight="1" x14ac:dyDescent="0.2">
      <c r="B90" s="519"/>
    </row>
    <row r="91" spans="1:9" s="517" customFormat="1" ht="15" customHeight="1" x14ac:dyDescent="0.2"/>
    <row r="92" spans="1:9" s="517" customFormat="1" ht="15" customHeight="1" x14ac:dyDescent="0.2"/>
    <row r="93" spans="1:9" s="517" customFormat="1" ht="15" customHeight="1" x14ac:dyDescent="0.2"/>
    <row r="94" spans="1:9" s="517" customFormat="1" ht="15" customHeight="1" x14ac:dyDescent="0.2"/>
    <row r="95" spans="1:9" s="517" customFormat="1" ht="15" customHeight="1" x14ac:dyDescent="0.2"/>
    <row r="96" spans="1:9" s="517" customFormat="1" ht="15" customHeight="1" x14ac:dyDescent="0.2"/>
    <row r="97" spans="1:5" s="517" customFormat="1" ht="15" customHeight="1" x14ac:dyDescent="0.2"/>
    <row r="98" spans="1:5" s="517" customFormat="1" ht="15" customHeight="1" x14ac:dyDescent="0.2"/>
    <row r="99" spans="1:5" s="517" customFormat="1" ht="15" customHeight="1" x14ac:dyDescent="0.2"/>
    <row r="100" spans="1:5" s="517" customFormat="1" ht="15" customHeight="1" x14ac:dyDescent="0.2"/>
    <row r="101" spans="1:5" s="517" customFormat="1" ht="15" customHeight="1" x14ac:dyDescent="0.2"/>
    <row r="102" spans="1:5" s="517" customFormat="1" ht="15" customHeight="1" x14ac:dyDescent="0.2"/>
    <row r="103" spans="1:5" s="517" customFormat="1" ht="15" customHeight="1" x14ac:dyDescent="0.2"/>
    <row r="104" spans="1:5" s="517" customFormat="1" ht="15" customHeight="1" x14ac:dyDescent="0.2"/>
    <row r="105" spans="1:5" s="517" customFormat="1" ht="15" customHeight="1" x14ac:dyDescent="0.2"/>
    <row r="106" spans="1:5" s="517" customFormat="1" ht="15" customHeight="1" x14ac:dyDescent="0.2"/>
    <row r="107" spans="1:5" s="517" customFormat="1" ht="15" customHeight="1" x14ac:dyDescent="0.2"/>
    <row r="108" spans="1:5" s="517" customFormat="1" ht="15" customHeight="1" x14ac:dyDescent="0.2"/>
    <row r="109" spans="1:5" ht="15" customHeight="1" x14ac:dyDescent="0.2">
      <c r="A109" s="517"/>
      <c r="B109" s="517"/>
      <c r="C109" s="517"/>
      <c r="D109" s="517"/>
      <c r="E109" s="517"/>
    </row>
    <row r="110" spans="1:5" ht="15" customHeight="1" x14ac:dyDescent="0.2">
      <c r="B110" s="517"/>
      <c r="C110" s="517"/>
      <c r="D110" s="517"/>
      <c r="E110" s="517"/>
    </row>
    <row r="111" spans="1:5" ht="15" customHeight="1" x14ac:dyDescent="0.2">
      <c r="B111" s="517"/>
      <c r="C111" s="517"/>
      <c r="D111" s="517"/>
      <c r="E111" s="517"/>
    </row>
    <row r="112" spans="1:5" ht="15" customHeight="1" x14ac:dyDescent="0.2">
      <c r="B112" s="517"/>
      <c r="C112" s="517"/>
      <c r="D112" s="517"/>
      <c r="E112" s="517"/>
    </row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14, Reihe 5, 2016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82"/>
  <sheetViews>
    <sheetView showGridLines="0" zoomScaleNormal="100" zoomScaleSheetLayoutView="110" workbookViewId="0"/>
  </sheetViews>
  <sheetFormatPr baseColWidth="10" defaultRowHeight="12.75" x14ac:dyDescent="0.2"/>
  <cols>
    <col min="1" max="1" width="30" style="503" customWidth="1" collapsed="1"/>
    <col min="2" max="8" width="13.7109375" style="503" customWidth="1" collapsed="1"/>
    <col min="9" max="9" width="12.7109375" style="503" customWidth="1" collapsed="1"/>
    <col min="10" max="256" width="11.42578125" style="503" collapsed="1"/>
    <col min="257" max="257" width="26.7109375" style="503" customWidth="1" collapsed="1"/>
    <col min="258" max="264" width="13.7109375" style="503" customWidth="1" collapsed="1"/>
    <col min="265" max="265" width="12.7109375" style="503" customWidth="1" collapsed="1"/>
    <col min="266" max="512" width="11.42578125" style="503" collapsed="1"/>
    <col min="513" max="513" width="26.7109375" style="503" customWidth="1" collapsed="1"/>
    <col min="514" max="520" width="13.7109375" style="503" customWidth="1" collapsed="1"/>
    <col min="521" max="521" width="12.7109375" style="503" customWidth="1" collapsed="1"/>
    <col min="522" max="768" width="11.42578125" style="503" collapsed="1"/>
    <col min="769" max="769" width="26.7109375" style="503" customWidth="1" collapsed="1"/>
    <col min="770" max="776" width="13.7109375" style="503" customWidth="1" collapsed="1"/>
    <col min="777" max="777" width="12.7109375" style="503" customWidth="1" collapsed="1"/>
    <col min="778" max="1024" width="11.42578125" style="503" collapsed="1"/>
    <col min="1025" max="1025" width="26.7109375" style="503" customWidth="1" collapsed="1"/>
    <col min="1026" max="1032" width="13.7109375" style="503" customWidth="1" collapsed="1"/>
    <col min="1033" max="1033" width="12.7109375" style="503" customWidth="1" collapsed="1"/>
    <col min="1034" max="1280" width="11.42578125" style="503" collapsed="1"/>
    <col min="1281" max="1281" width="26.7109375" style="503" customWidth="1" collapsed="1"/>
    <col min="1282" max="1288" width="13.7109375" style="503" customWidth="1" collapsed="1"/>
    <col min="1289" max="1289" width="12.7109375" style="503" customWidth="1" collapsed="1"/>
    <col min="1290" max="1536" width="11.42578125" style="503" collapsed="1"/>
    <col min="1537" max="1537" width="26.7109375" style="503" customWidth="1" collapsed="1"/>
    <col min="1538" max="1544" width="13.7109375" style="503" customWidth="1" collapsed="1"/>
    <col min="1545" max="1545" width="12.7109375" style="503" customWidth="1" collapsed="1"/>
    <col min="1546" max="1792" width="11.42578125" style="503" collapsed="1"/>
    <col min="1793" max="1793" width="26.7109375" style="503" customWidth="1" collapsed="1"/>
    <col min="1794" max="1800" width="13.7109375" style="503" customWidth="1" collapsed="1"/>
    <col min="1801" max="1801" width="12.7109375" style="503" customWidth="1" collapsed="1"/>
    <col min="1802" max="2048" width="11.42578125" style="503" collapsed="1"/>
    <col min="2049" max="2049" width="26.7109375" style="503" customWidth="1" collapsed="1"/>
    <col min="2050" max="2056" width="13.7109375" style="503" customWidth="1" collapsed="1"/>
    <col min="2057" max="2057" width="12.7109375" style="503" customWidth="1" collapsed="1"/>
    <col min="2058" max="2304" width="11.42578125" style="503" collapsed="1"/>
    <col min="2305" max="2305" width="26.7109375" style="503" customWidth="1" collapsed="1"/>
    <col min="2306" max="2312" width="13.7109375" style="503" customWidth="1" collapsed="1"/>
    <col min="2313" max="2313" width="12.7109375" style="503" customWidth="1" collapsed="1"/>
    <col min="2314" max="2560" width="11.42578125" style="503" collapsed="1"/>
    <col min="2561" max="2561" width="26.7109375" style="503" customWidth="1" collapsed="1"/>
    <col min="2562" max="2568" width="13.7109375" style="503" customWidth="1" collapsed="1"/>
    <col min="2569" max="2569" width="12.7109375" style="503" customWidth="1" collapsed="1"/>
    <col min="2570" max="2816" width="11.42578125" style="503" collapsed="1"/>
    <col min="2817" max="2817" width="26.7109375" style="503" customWidth="1" collapsed="1"/>
    <col min="2818" max="2824" width="13.7109375" style="503" customWidth="1" collapsed="1"/>
    <col min="2825" max="2825" width="12.7109375" style="503" customWidth="1" collapsed="1"/>
    <col min="2826" max="3072" width="11.42578125" style="503" collapsed="1"/>
    <col min="3073" max="3073" width="26.7109375" style="503" customWidth="1" collapsed="1"/>
    <col min="3074" max="3080" width="13.7109375" style="503" customWidth="1" collapsed="1"/>
    <col min="3081" max="3081" width="12.7109375" style="503" customWidth="1" collapsed="1"/>
    <col min="3082" max="3328" width="11.42578125" style="503" collapsed="1"/>
    <col min="3329" max="3329" width="26.7109375" style="503" customWidth="1" collapsed="1"/>
    <col min="3330" max="3336" width="13.7109375" style="503" customWidth="1" collapsed="1"/>
    <col min="3337" max="3337" width="12.7109375" style="503" customWidth="1" collapsed="1"/>
    <col min="3338" max="3584" width="11.42578125" style="503" collapsed="1"/>
    <col min="3585" max="3585" width="26.7109375" style="503" customWidth="1" collapsed="1"/>
    <col min="3586" max="3592" width="13.7109375" style="503" customWidth="1" collapsed="1"/>
    <col min="3593" max="3593" width="12.7109375" style="503" customWidth="1" collapsed="1"/>
    <col min="3594" max="3840" width="11.42578125" style="503" collapsed="1"/>
    <col min="3841" max="3841" width="26.7109375" style="503" customWidth="1" collapsed="1"/>
    <col min="3842" max="3848" width="13.7109375" style="503" customWidth="1" collapsed="1"/>
    <col min="3849" max="3849" width="12.7109375" style="503" customWidth="1" collapsed="1"/>
    <col min="3850" max="4096" width="11.42578125" style="503" collapsed="1"/>
    <col min="4097" max="4097" width="26.7109375" style="503" customWidth="1" collapsed="1"/>
    <col min="4098" max="4104" width="13.7109375" style="503" customWidth="1" collapsed="1"/>
    <col min="4105" max="4105" width="12.7109375" style="503" customWidth="1" collapsed="1"/>
    <col min="4106" max="4352" width="11.42578125" style="503" collapsed="1"/>
    <col min="4353" max="4353" width="26.7109375" style="503" customWidth="1" collapsed="1"/>
    <col min="4354" max="4360" width="13.7109375" style="503" customWidth="1" collapsed="1"/>
    <col min="4361" max="4361" width="12.7109375" style="503" customWidth="1" collapsed="1"/>
    <col min="4362" max="4608" width="11.42578125" style="503" collapsed="1"/>
    <col min="4609" max="4609" width="26.7109375" style="503" customWidth="1" collapsed="1"/>
    <col min="4610" max="4616" width="13.7109375" style="503" customWidth="1" collapsed="1"/>
    <col min="4617" max="4617" width="12.7109375" style="503" customWidth="1" collapsed="1"/>
    <col min="4618" max="4864" width="11.42578125" style="503" collapsed="1"/>
    <col min="4865" max="4865" width="26.7109375" style="503" customWidth="1" collapsed="1"/>
    <col min="4866" max="4872" width="13.7109375" style="503" customWidth="1" collapsed="1"/>
    <col min="4873" max="4873" width="12.7109375" style="503" customWidth="1" collapsed="1"/>
    <col min="4874" max="5120" width="11.42578125" style="503" collapsed="1"/>
    <col min="5121" max="5121" width="26.7109375" style="503" customWidth="1" collapsed="1"/>
    <col min="5122" max="5128" width="13.7109375" style="503" customWidth="1" collapsed="1"/>
    <col min="5129" max="5129" width="12.7109375" style="503" customWidth="1" collapsed="1"/>
    <col min="5130" max="5376" width="11.42578125" style="503" collapsed="1"/>
    <col min="5377" max="5377" width="26.7109375" style="503" customWidth="1" collapsed="1"/>
    <col min="5378" max="5384" width="13.7109375" style="503" customWidth="1" collapsed="1"/>
    <col min="5385" max="5385" width="12.7109375" style="503" customWidth="1" collapsed="1"/>
    <col min="5386" max="5632" width="11.42578125" style="503" collapsed="1"/>
    <col min="5633" max="5633" width="26.7109375" style="503" customWidth="1" collapsed="1"/>
    <col min="5634" max="5640" width="13.7109375" style="503" customWidth="1" collapsed="1"/>
    <col min="5641" max="5641" width="12.7109375" style="503" customWidth="1" collapsed="1"/>
    <col min="5642" max="5888" width="11.42578125" style="503" collapsed="1"/>
    <col min="5889" max="5889" width="26.7109375" style="503" customWidth="1" collapsed="1"/>
    <col min="5890" max="5896" width="13.7109375" style="503" customWidth="1" collapsed="1"/>
    <col min="5897" max="5897" width="12.7109375" style="503" customWidth="1" collapsed="1"/>
    <col min="5898" max="6144" width="11.42578125" style="503" collapsed="1"/>
    <col min="6145" max="6145" width="26.7109375" style="503" customWidth="1" collapsed="1"/>
    <col min="6146" max="6152" width="13.7109375" style="503" customWidth="1" collapsed="1"/>
    <col min="6153" max="6153" width="12.7109375" style="503" customWidth="1" collapsed="1"/>
    <col min="6154" max="6400" width="11.42578125" style="503" collapsed="1"/>
    <col min="6401" max="6401" width="26.7109375" style="503" customWidth="1" collapsed="1"/>
    <col min="6402" max="6408" width="13.7109375" style="503" customWidth="1" collapsed="1"/>
    <col min="6409" max="6409" width="12.7109375" style="503" customWidth="1" collapsed="1"/>
    <col min="6410" max="6656" width="11.42578125" style="503" collapsed="1"/>
    <col min="6657" max="6657" width="26.7109375" style="503" customWidth="1" collapsed="1"/>
    <col min="6658" max="6664" width="13.7109375" style="503" customWidth="1" collapsed="1"/>
    <col min="6665" max="6665" width="12.7109375" style="503" customWidth="1" collapsed="1"/>
    <col min="6666" max="6912" width="11.42578125" style="503" collapsed="1"/>
    <col min="6913" max="6913" width="26.7109375" style="503" customWidth="1" collapsed="1"/>
    <col min="6914" max="6920" width="13.7109375" style="503" customWidth="1" collapsed="1"/>
    <col min="6921" max="6921" width="12.7109375" style="503" customWidth="1" collapsed="1"/>
    <col min="6922" max="7168" width="11.42578125" style="503" collapsed="1"/>
    <col min="7169" max="7169" width="26.7109375" style="503" customWidth="1" collapsed="1"/>
    <col min="7170" max="7176" width="13.7109375" style="503" customWidth="1" collapsed="1"/>
    <col min="7177" max="7177" width="12.7109375" style="503" customWidth="1" collapsed="1"/>
    <col min="7178" max="7424" width="11.42578125" style="503" collapsed="1"/>
    <col min="7425" max="7425" width="26.7109375" style="503" customWidth="1" collapsed="1"/>
    <col min="7426" max="7432" width="13.7109375" style="503" customWidth="1" collapsed="1"/>
    <col min="7433" max="7433" width="12.7109375" style="503" customWidth="1" collapsed="1"/>
    <col min="7434" max="7680" width="11.42578125" style="503" collapsed="1"/>
    <col min="7681" max="7681" width="26.7109375" style="503" customWidth="1" collapsed="1"/>
    <col min="7682" max="7688" width="13.7109375" style="503" customWidth="1" collapsed="1"/>
    <col min="7689" max="7689" width="12.7109375" style="503" customWidth="1" collapsed="1"/>
    <col min="7690" max="7936" width="11.42578125" style="503" collapsed="1"/>
    <col min="7937" max="7937" width="26.7109375" style="503" customWidth="1" collapsed="1"/>
    <col min="7938" max="7944" width="13.7109375" style="503" customWidth="1" collapsed="1"/>
    <col min="7945" max="7945" width="12.7109375" style="503" customWidth="1" collapsed="1"/>
    <col min="7946" max="8192" width="11.42578125" style="503" collapsed="1"/>
    <col min="8193" max="8193" width="26.7109375" style="503" customWidth="1" collapsed="1"/>
    <col min="8194" max="8200" width="13.7109375" style="503" customWidth="1" collapsed="1"/>
    <col min="8201" max="8201" width="12.7109375" style="503" customWidth="1" collapsed="1"/>
    <col min="8202" max="8448" width="11.42578125" style="503" collapsed="1"/>
    <col min="8449" max="8449" width="26.7109375" style="503" customWidth="1" collapsed="1"/>
    <col min="8450" max="8456" width="13.7109375" style="503" customWidth="1" collapsed="1"/>
    <col min="8457" max="8457" width="12.7109375" style="503" customWidth="1" collapsed="1"/>
    <col min="8458" max="8704" width="11.42578125" style="503" collapsed="1"/>
    <col min="8705" max="8705" width="26.7109375" style="503" customWidth="1" collapsed="1"/>
    <col min="8706" max="8712" width="13.7109375" style="503" customWidth="1" collapsed="1"/>
    <col min="8713" max="8713" width="12.7109375" style="503" customWidth="1" collapsed="1"/>
    <col min="8714" max="8960" width="11.42578125" style="503" collapsed="1"/>
    <col min="8961" max="8961" width="26.7109375" style="503" customWidth="1" collapsed="1"/>
    <col min="8962" max="8968" width="13.7109375" style="503" customWidth="1" collapsed="1"/>
    <col min="8969" max="8969" width="12.7109375" style="503" customWidth="1" collapsed="1"/>
    <col min="8970" max="9216" width="11.42578125" style="503" collapsed="1"/>
    <col min="9217" max="9217" width="26.7109375" style="503" customWidth="1" collapsed="1"/>
    <col min="9218" max="9224" width="13.7109375" style="503" customWidth="1" collapsed="1"/>
    <col min="9225" max="9225" width="12.7109375" style="503" customWidth="1" collapsed="1"/>
    <col min="9226" max="9472" width="11.42578125" style="503" collapsed="1"/>
    <col min="9473" max="9473" width="26.7109375" style="503" customWidth="1" collapsed="1"/>
    <col min="9474" max="9480" width="13.7109375" style="503" customWidth="1" collapsed="1"/>
    <col min="9481" max="9481" width="12.7109375" style="503" customWidth="1" collapsed="1"/>
    <col min="9482" max="9728" width="11.42578125" style="503" collapsed="1"/>
    <col min="9729" max="9729" width="26.7109375" style="503" customWidth="1" collapsed="1"/>
    <col min="9730" max="9736" width="13.7109375" style="503" customWidth="1" collapsed="1"/>
    <col min="9737" max="9737" width="12.7109375" style="503" customWidth="1" collapsed="1"/>
    <col min="9738" max="9984" width="11.42578125" style="503" collapsed="1"/>
    <col min="9985" max="9985" width="26.7109375" style="503" customWidth="1" collapsed="1"/>
    <col min="9986" max="9992" width="13.7109375" style="503" customWidth="1" collapsed="1"/>
    <col min="9993" max="9993" width="12.7109375" style="503" customWidth="1" collapsed="1"/>
    <col min="9994" max="10240" width="11.42578125" style="503" collapsed="1"/>
    <col min="10241" max="10241" width="26.7109375" style="503" customWidth="1" collapsed="1"/>
    <col min="10242" max="10248" width="13.7109375" style="503" customWidth="1" collapsed="1"/>
    <col min="10249" max="10249" width="12.7109375" style="503" customWidth="1" collapsed="1"/>
    <col min="10250" max="10496" width="11.42578125" style="503" collapsed="1"/>
    <col min="10497" max="10497" width="26.7109375" style="503" customWidth="1" collapsed="1"/>
    <col min="10498" max="10504" width="13.7109375" style="503" customWidth="1" collapsed="1"/>
    <col min="10505" max="10505" width="12.7109375" style="503" customWidth="1" collapsed="1"/>
    <col min="10506" max="10752" width="11.42578125" style="503" collapsed="1"/>
    <col min="10753" max="10753" width="26.7109375" style="503" customWidth="1" collapsed="1"/>
    <col min="10754" max="10760" width="13.7109375" style="503" customWidth="1" collapsed="1"/>
    <col min="10761" max="10761" width="12.7109375" style="503" customWidth="1" collapsed="1"/>
    <col min="10762" max="11008" width="11.42578125" style="503" collapsed="1"/>
    <col min="11009" max="11009" width="26.7109375" style="503" customWidth="1" collapsed="1"/>
    <col min="11010" max="11016" width="13.7109375" style="503" customWidth="1" collapsed="1"/>
    <col min="11017" max="11017" width="12.7109375" style="503" customWidth="1" collapsed="1"/>
    <col min="11018" max="11264" width="11.42578125" style="503" collapsed="1"/>
    <col min="11265" max="11265" width="26.7109375" style="503" customWidth="1" collapsed="1"/>
    <col min="11266" max="11272" width="13.7109375" style="503" customWidth="1" collapsed="1"/>
    <col min="11273" max="11273" width="12.7109375" style="503" customWidth="1" collapsed="1"/>
    <col min="11274" max="11520" width="11.42578125" style="503" collapsed="1"/>
    <col min="11521" max="11521" width="26.7109375" style="503" customWidth="1" collapsed="1"/>
    <col min="11522" max="11528" width="13.7109375" style="503" customWidth="1" collapsed="1"/>
    <col min="11529" max="11529" width="12.7109375" style="503" customWidth="1" collapsed="1"/>
    <col min="11530" max="11776" width="11.42578125" style="503" collapsed="1"/>
    <col min="11777" max="11777" width="26.7109375" style="503" customWidth="1" collapsed="1"/>
    <col min="11778" max="11784" width="13.7109375" style="503" customWidth="1" collapsed="1"/>
    <col min="11785" max="11785" width="12.7109375" style="503" customWidth="1" collapsed="1"/>
    <col min="11786" max="12032" width="11.42578125" style="503" collapsed="1"/>
    <col min="12033" max="12033" width="26.7109375" style="503" customWidth="1" collapsed="1"/>
    <col min="12034" max="12040" width="13.7109375" style="503" customWidth="1" collapsed="1"/>
    <col min="12041" max="12041" width="12.7109375" style="503" customWidth="1" collapsed="1"/>
    <col min="12042" max="12288" width="11.42578125" style="503" collapsed="1"/>
    <col min="12289" max="12289" width="26.7109375" style="503" customWidth="1" collapsed="1"/>
    <col min="12290" max="12296" width="13.7109375" style="503" customWidth="1" collapsed="1"/>
    <col min="12297" max="12297" width="12.7109375" style="503" customWidth="1" collapsed="1"/>
    <col min="12298" max="12544" width="11.42578125" style="503" collapsed="1"/>
    <col min="12545" max="12545" width="26.7109375" style="503" customWidth="1" collapsed="1"/>
    <col min="12546" max="12552" width="13.7109375" style="503" customWidth="1" collapsed="1"/>
    <col min="12553" max="12553" width="12.7109375" style="503" customWidth="1" collapsed="1"/>
    <col min="12554" max="12800" width="11.42578125" style="503" collapsed="1"/>
    <col min="12801" max="12801" width="26.7109375" style="503" customWidth="1" collapsed="1"/>
    <col min="12802" max="12808" width="13.7109375" style="503" customWidth="1" collapsed="1"/>
    <col min="12809" max="12809" width="12.7109375" style="503" customWidth="1" collapsed="1"/>
    <col min="12810" max="13056" width="11.42578125" style="503" collapsed="1"/>
    <col min="13057" max="13057" width="26.7109375" style="503" customWidth="1" collapsed="1"/>
    <col min="13058" max="13064" width="13.7109375" style="503" customWidth="1" collapsed="1"/>
    <col min="13065" max="13065" width="12.7109375" style="503" customWidth="1" collapsed="1"/>
    <col min="13066" max="13312" width="11.42578125" style="503" collapsed="1"/>
    <col min="13313" max="13313" width="26.7109375" style="503" customWidth="1" collapsed="1"/>
    <col min="13314" max="13320" width="13.7109375" style="503" customWidth="1" collapsed="1"/>
    <col min="13321" max="13321" width="12.7109375" style="503" customWidth="1" collapsed="1"/>
    <col min="13322" max="13568" width="11.42578125" style="503" collapsed="1"/>
    <col min="13569" max="13569" width="26.7109375" style="503" customWidth="1" collapsed="1"/>
    <col min="13570" max="13576" width="13.7109375" style="503" customWidth="1" collapsed="1"/>
    <col min="13577" max="13577" width="12.7109375" style="503" customWidth="1" collapsed="1"/>
    <col min="13578" max="13824" width="11.42578125" style="503" collapsed="1"/>
    <col min="13825" max="13825" width="26.7109375" style="503" customWidth="1" collapsed="1"/>
    <col min="13826" max="13832" width="13.7109375" style="503" customWidth="1" collapsed="1"/>
    <col min="13833" max="13833" width="12.7109375" style="503" customWidth="1" collapsed="1"/>
    <col min="13834" max="14080" width="11.42578125" style="503" collapsed="1"/>
    <col min="14081" max="14081" width="26.7109375" style="503" customWidth="1" collapsed="1"/>
    <col min="14082" max="14088" width="13.7109375" style="503" customWidth="1" collapsed="1"/>
    <col min="14089" max="14089" width="12.7109375" style="503" customWidth="1" collapsed="1"/>
    <col min="14090" max="14336" width="11.42578125" style="503" collapsed="1"/>
    <col min="14337" max="14337" width="26.7109375" style="503" customWidth="1" collapsed="1"/>
    <col min="14338" max="14344" width="13.7109375" style="503" customWidth="1" collapsed="1"/>
    <col min="14345" max="14345" width="12.7109375" style="503" customWidth="1" collapsed="1"/>
    <col min="14346" max="14592" width="11.42578125" style="503" collapsed="1"/>
    <col min="14593" max="14593" width="26.7109375" style="503" customWidth="1" collapsed="1"/>
    <col min="14594" max="14600" width="13.7109375" style="503" customWidth="1" collapsed="1"/>
    <col min="14601" max="14601" width="12.7109375" style="503" customWidth="1" collapsed="1"/>
    <col min="14602" max="14848" width="11.42578125" style="503" collapsed="1"/>
    <col min="14849" max="14849" width="26.7109375" style="503" customWidth="1" collapsed="1"/>
    <col min="14850" max="14856" width="13.7109375" style="503" customWidth="1" collapsed="1"/>
    <col min="14857" max="14857" width="12.7109375" style="503" customWidth="1" collapsed="1"/>
    <col min="14858" max="15104" width="11.42578125" style="503" collapsed="1"/>
    <col min="15105" max="15105" width="26.7109375" style="503" customWidth="1" collapsed="1"/>
    <col min="15106" max="15112" width="13.7109375" style="503" customWidth="1" collapsed="1"/>
    <col min="15113" max="15113" width="12.7109375" style="503" customWidth="1" collapsed="1"/>
    <col min="15114" max="15360" width="11.42578125" style="503" collapsed="1"/>
    <col min="15361" max="15361" width="26.7109375" style="503" customWidth="1" collapsed="1"/>
    <col min="15362" max="15368" width="13.7109375" style="503" customWidth="1" collapsed="1"/>
    <col min="15369" max="15369" width="12.7109375" style="503" customWidth="1" collapsed="1"/>
    <col min="15370" max="15616" width="11.42578125" style="503" collapsed="1"/>
    <col min="15617" max="15617" width="26.7109375" style="503" customWidth="1" collapsed="1"/>
    <col min="15618" max="15624" width="13.7109375" style="503" customWidth="1" collapsed="1"/>
    <col min="15625" max="15625" width="12.7109375" style="503" customWidth="1" collapsed="1"/>
    <col min="15626" max="15872" width="11.42578125" style="503" collapsed="1"/>
    <col min="15873" max="15873" width="26.7109375" style="503" customWidth="1" collapsed="1"/>
    <col min="15874" max="15880" width="13.7109375" style="503" customWidth="1" collapsed="1"/>
    <col min="15881" max="15881" width="12.7109375" style="503" customWidth="1" collapsed="1"/>
    <col min="15882" max="16128" width="11.42578125" style="503" collapsed="1"/>
    <col min="16129" max="16129" width="26.7109375" style="503" customWidth="1" collapsed="1"/>
    <col min="16130" max="16136" width="13.7109375" style="503" customWidth="1" collapsed="1"/>
    <col min="16137" max="16137" width="12.7109375" style="503" customWidth="1" collapsed="1"/>
    <col min="16138" max="16384" width="11.42578125" style="503" collapsed="1"/>
  </cols>
  <sheetData>
    <row r="1" spans="1:9" s="505" customFormat="1" ht="20.100000000000001" customHeight="1" x14ac:dyDescent="0.25">
      <c r="A1" s="502" t="s">
        <v>824</v>
      </c>
      <c r="B1" s="504"/>
      <c r="C1" s="504"/>
      <c r="D1" s="504"/>
      <c r="E1" s="504"/>
      <c r="F1" s="504"/>
      <c r="G1" s="504"/>
      <c r="H1" s="504"/>
      <c r="I1" s="504"/>
    </row>
    <row r="2" spans="1:9" s="505" customFormat="1" ht="20.100000000000001" customHeight="1" x14ac:dyDescent="0.25">
      <c r="A2" s="506" t="s">
        <v>722</v>
      </c>
      <c r="B2" s="507"/>
      <c r="C2" s="507"/>
      <c r="D2" s="507"/>
      <c r="E2" s="507"/>
      <c r="F2" s="507"/>
      <c r="G2" s="507"/>
      <c r="H2" s="507"/>
      <c r="I2" s="507"/>
    </row>
    <row r="3" spans="1:9" s="508" customFormat="1" x14ac:dyDescent="0.2"/>
    <row r="4" spans="1:9" s="508" customFormat="1" ht="12.75" customHeight="1" x14ac:dyDescent="0.2">
      <c r="A4" s="1254" t="s">
        <v>49</v>
      </c>
      <c r="B4" s="1257" t="s">
        <v>272</v>
      </c>
      <c r="C4" s="661" t="s">
        <v>3</v>
      </c>
      <c r="D4" s="662"/>
      <c r="E4" s="662"/>
      <c r="F4" s="662"/>
      <c r="G4" s="662"/>
      <c r="H4" s="662"/>
    </row>
    <row r="5" spans="1:9" s="508" customFormat="1" ht="33" customHeight="1" x14ac:dyDescent="0.2">
      <c r="A5" s="1255"/>
      <c r="B5" s="1258"/>
      <c r="C5" s="663" t="s">
        <v>46</v>
      </c>
      <c r="D5" s="663" t="s">
        <v>316</v>
      </c>
      <c r="E5" s="663" t="s">
        <v>683</v>
      </c>
      <c r="F5" s="663" t="s">
        <v>750</v>
      </c>
      <c r="G5" s="664" t="s">
        <v>880</v>
      </c>
      <c r="H5" s="664" t="s">
        <v>881</v>
      </c>
    </row>
    <row r="6" spans="1:9" s="508" customFormat="1" ht="12.75" customHeight="1" x14ac:dyDescent="0.2">
      <c r="A6" s="1256"/>
      <c r="B6" s="509" t="s">
        <v>301</v>
      </c>
      <c r="C6" s="510"/>
      <c r="D6" s="510"/>
      <c r="E6" s="510"/>
      <c r="F6" s="510"/>
      <c r="G6" s="510"/>
      <c r="H6" s="510"/>
    </row>
    <row r="7" spans="1:9" ht="24.95" customHeight="1" x14ac:dyDescent="0.2">
      <c r="A7" s="1259" t="s">
        <v>221</v>
      </c>
      <c r="B7" s="1134"/>
      <c r="C7" s="1134"/>
      <c r="D7" s="1134"/>
      <c r="E7" s="1134"/>
      <c r="F7" s="1134"/>
      <c r="G7" s="1134"/>
      <c r="H7" s="1134"/>
    </row>
    <row r="8" spans="1:9" ht="11.25" customHeight="1" x14ac:dyDescent="0.2">
      <c r="A8" s="645"/>
      <c r="B8" s="646"/>
      <c r="C8" s="646"/>
      <c r="D8" s="646"/>
      <c r="E8" s="646"/>
      <c r="F8" s="646"/>
      <c r="G8" s="646"/>
      <c r="H8" s="646"/>
    </row>
    <row r="9" spans="1:9" s="513" customFormat="1" ht="12.75" customHeight="1" x14ac:dyDescent="0.2">
      <c r="A9" s="7" t="s">
        <v>272</v>
      </c>
      <c r="B9" s="644">
        <v>116569.95828000001</v>
      </c>
      <c r="C9" s="643">
        <v>22151.020139999993</v>
      </c>
      <c r="D9" s="643">
        <v>19973.818650000001</v>
      </c>
      <c r="E9" s="643">
        <v>19085.54478</v>
      </c>
      <c r="F9" s="643">
        <v>16540.86995</v>
      </c>
      <c r="G9" s="643">
        <v>7597.5967099999998</v>
      </c>
      <c r="H9" s="643">
        <v>31221.109040000007</v>
      </c>
      <c r="I9" s="667"/>
    </row>
    <row r="10" spans="1:9" ht="12.75" customHeight="1" x14ac:dyDescent="0.2">
      <c r="A10" s="534" t="s">
        <v>222</v>
      </c>
      <c r="B10" s="764">
        <v>17150.156060000001</v>
      </c>
      <c r="C10" s="764">
        <v>746.64074000000005</v>
      </c>
      <c r="D10" s="764">
        <v>4222.3531899999998</v>
      </c>
      <c r="E10" s="764">
        <v>6476.8238300000003</v>
      </c>
      <c r="F10" s="764">
        <v>1974.3382999999999</v>
      </c>
      <c r="G10" s="764">
        <v>710</v>
      </c>
      <c r="H10" s="764">
        <v>3020</v>
      </c>
      <c r="I10" s="667"/>
    </row>
    <row r="11" spans="1:9" ht="12.75" customHeight="1" x14ac:dyDescent="0.2">
      <c r="A11" s="665" t="s">
        <v>223</v>
      </c>
      <c r="B11" s="642">
        <v>92281.942479999998</v>
      </c>
      <c r="C11" s="634">
        <v>20380.616459999997</v>
      </c>
      <c r="D11" s="634">
        <v>15227.326790000001</v>
      </c>
      <c r="E11" s="634">
        <v>12163.888680000002</v>
      </c>
      <c r="F11" s="634">
        <v>14174.088930000002</v>
      </c>
      <c r="G11" s="634">
        <v>6515.6881599999997</v>
      </c>
      <c r="H11" s="634">
        <v>23820.333489999997</v>
      </c>
      <c r="I11" s="667"/>
    </row>
    <row r="12" spans="1:9" ht="12.75" customHeight="1" x14ac:dyDescent="0.2">
      <c r="A12" s="665" t="s">
        <v>224</v>
      </c>
      <c r="B12" s="642">
        <v>7124.0731800000058</v>
      </c>
      <c r="C12" s="634">
        <v>1022.1629399999998</v>
      </c>
      <c r="D12" s="634">
        <v>521.97866999999951</v>
      </c>
      <c r="E12" s="634">
        <v>444.83226999999908</v>
      </c>
      <c r="F12" s="634">
        <v>392.44271999999967</v>
      </c>
      <c r="G12" s="634">
        <v>371.90854999999982</v>
      </c>
      <c r="H12" s="634">
        <v>4370.7489900000101</v>
      </c>
      <c r="I12" s="667"/>
    </row>
    <row r="13" spans="1:9" ht="12.75" customHeight="1" x14ac:dyDescent="0.2">
      <c r="A13" s="665" t="s">
        <v>72</v>
      </c>
      <c r="B13" s="642">
        <v>13.78656</v>
      </c>
      <c r="C13" s="634">
        <v>1.6</v>
      </c>
      <c r="D13" s="634">
        <v>2.16</v>
      </c>
      <c r="E13" s="634">
        <v>0</v>
      </c>
      <c r="F13" s="634">
        <v>0</v>
      </c>
      <c r="G13" s="634">
        <v>0</v>
      </c>
      <c r="H13" s="634">
        <v>10.02656</v>
      </c>
      <c r="I13" s="667"/>
    </row>
    <row r="14" spans="1:9" x14ac:dyDescent="0.2">
      <c r="A14" s="535"/>
      <c r="B14" s="634"/>
      <c r="C14" s="634"/>
      <c r="D14" s="634"/>
      <c r="E14" s="634"/>
      <c r="F14" s="634"/>
      <c r="G14" s="634"/>
      <c r="H14" s="634"/>
      <c r="I14" s="667"/>
    </row>
    <row r="15" spans="1:9" ht="24.95" customHeight="1" x14ac:dyDescent="0.2">
      <c r="A15" s="1260" t="s">
        <v>191</v>
      </c>
      <c r="B15" s="1261"/>
      <c r="C15" s="1261"/>
      <c r="D15" s="1261"/>
      <c r="E15" s="1261"/>
      <c r="F15" s="1261"/>
      <c r="G15" s="1261"/>
      <c r="H15" s="1261"/>
      <c r="I15" s="667"/>
    </row>
    <row r="16" spans="1:9" ht="12" customHeight="1" x14ac:dyDescent="0.2">
      <c r="A16" s="645"/>
      <c r="B16" s="512"/>
      <c r="C16" s="512"/>
      <c r="D16" s="512"/>
      <c r="E16" s="512"/>
      <c r="F16" s="512"/>
      <c r="G16" s="512"/>
      <c r="H16" s="512"/>
      <c r="I16" s="667"/>
    </row>
    <row r="17" spans="1:9" s="513" customFormat="1" ht="12.75" customHeight="1" x14ac:dyDescent="0.2">
      <c r="A17" s="7" t="s">
        <v>272</v>
      </c>
      <c r="B17" s="644">
        <v>99406.01565999983</v>
      </c>
      <c r="C17" s="643">
        <v>21402.77940000001</v>
      </c>
      <c r="D17" s="643">
        <v>15749.305460000009</v>
      </c>
      <c r="E17" s="643">
        <v>12608.720950000001</v>
      </c>
      <c r="F17" s="643">
        <v>14566.531650000012</v>
      </c>
      <c r="G17" s="643">
        <v>6887.5967099999962</v>
      </c>
      <c r="H17" s="643">
        <v>28191.082480000001</v>
      </c>
      <c r="I17" s="667"/>
    </row>
    <row r="18" spans="1:9" s="513" customFormat="1" ht="12.75" customHeight="1" x14ac:dyDescent="0.2">
      <c r="A18" s="514" t="s">
        <v>225</v>
      </c>
      <c r="B18" s="644">
        <v>83532.985419999983</v>
      </c>
      <c r="C18" s="643">
        <v>18784.204900000012</v>
      </c>
      <c r="D18" s="643">
        <v>12497.30336</v>
      </c>
      <c r="E18" s="643">
        <v>10076.719450000002</v>
      </c>
      <c r="F18" s="643">
        <v>12187.52476</v>
      </c>
      <c r="G18" s="643">
        <v>5572.5967099999998</v>
      </c>
      <c r="H18" s="643">
        <v>24414.637230000008</v>
      </c>
      <c r="I18" s="667"/>
    </row>
    <row r="19" spans="1:9" ht="12.75" customHeight="1" x14ac:dyDescent="0.2">
      <c r="A19" s="515" t="s">
        <v>305</v>
      </c>
      <c r="B19" s="642">
        <v>6967.4016800000027</v>
      </c>
      <c r="C19" s="634">
        <v>1830.1115600000105</v>
      </c>
      <c r="D19" s="634">
        <v>1456.2977600000002</v>
      </c>
      <c r="E19" s="634">
        <v>705.23145999999986</v>
      </c>
      <c r="F19" s="634">
        <v>2189.4835499999986</v>
      </c>
      <c r="G19" s="634">
        <v>33.508889999999987</v>
      </c>
      <c r="H19" s="634">
        <v>752.76844999999958</v>
      </c>
      <c r="I19" s="667"/>
    </row>
    <row r="20" spans="1:9" ht="12.75" customHeight="1" x14ac:dyDescent="0.2">
      <c r="A20" s="515" t="s">
        <v>257</v>
      </c>
      <c r="B20" s="642">
        <v>798.83906999999954</v>
      </c>
      <c r="C20" s="634">
        <v>134.43172999999982</v>
      </c>
      <c r="D20" s="634">
        <v>109.88632999999976</v>
      </c>
      <c r="E20" s="634">
        <v>54.466830000000009</v>
      </c>
      <c r="F20" s="634">
        <v>50.803580000000004</v>
      </c>
      <c r="G20" s="634">
        <v>54.020710000000051</v>
      </c>
      <c r="H20" s="634">
        <v>395.23006000000004</v>
      </c>
      <c r="I20" s="667"/>
    </row>
    <row r="21" spans="1:9" ht="12.75" customHeight="1" x14ac:dyDescent="0.2">
      <c r="A21" s="515" t="s">
        <v>258</v>
      </c>
      <c r="B21" s="642">
        <v>4973.889540000001</v>
      </c>
      <c r="C21" s="634">
        <v>1382.5667099999998</v>
      </c>
      <c r="D21" s="634">
        <v>952.89003999999989</v>
      </c>
      <c r="E21" s="634">
        <v>547.51511000000005</v>
      </c>
      <c r="F21" s="634">
        <v>435.82123999999993</v>
      </c>
      <c r="G21" s="634">
        <v>493.0455399999999</v>
      </c>
      <c r="H21" s="634">
        <v>1162.0509699999998</v>
      </c>
      <c r="I21" s="667"/>
    </row>
    <row r="22" spans="1:9" ht="12.75" customHeight="1" x14ac:dyDescent="0.2">
      <c r="A22" s="515" t="s">
        <v>259</v>
      </c>
      <c r="B22" s="642">
        <v>4851.1437100000003</v>
      </c>
      <c r="C22" s="634">
        <v>502.40259000000009</v>
      </c>
      <c r="D22" s="634">
        <v>1481.9820499999996</v>
      </c>
      <c r="E22" s="634">
        <v>1259.8274000000001</v>
      </c>
      <c r="F22" s="634">
        <v>43.337820000000001</v>
      </c>
      <c r="G22" s="634">
        <v>317.68634000000009</v>
      </c>
      <c r="H22" s="634">
        <v>1245.9074800000001</v>
      </c>
      <c r="I22" s="667"/>
    </row>
    <row r="23" spans="1:9" ht="12.75" customHeight="1" x14ac:dyDescent="0.2">
      <c r="A23" s="515" t="s">
        <v>306</v>
      </c>
      <c r="B23" s="642">
        <v>88.902409999999989</v>
      </c>
      <c r="C23" s="634">
        <v>3.4776200000000004</v>
      </c>
      <c r="D23" s="634">
        <v>3.6911700000000001</v>
      </c>
      <c r="E23" s="634">
        <v>3.9437399999999996</v>
      </c>
      <c r="F23" s="634">
        <v>3.9791900000000004</v>
      </c>
      <c r="G23" s="634">
        <v>4.2059900000000008</v>
      </c>
      <c r="H23" s="634">
        <v>69.604709999999997</v>
      </c>
      <c r="I23" s="667"/>
    </row>
    <row r="24" spans="1:9" ht="12.75" customHeight="1" x14ac:dyDescent="0.2">
      <c r="A24" s="515" t="s">
        <v>261</v>
      </c>
      <c r="B24" s="642">
        <v>13492.899269999993</v>
      </c>
      <c r="C24" s="634">
        <v>3661.2770200000004</v>
      </c>
      <c r="D24" s="634">
        <v>1445.9744200000002</v>
      </c>
      <c r="E24" s="634">
        <v>1701.3293200000003</v>
      </c>
      <c r="F24" s="634">
        <v>2305.0086099999999</v>
      </c>
      <c r="G24" s="634">
        <v>1046.1624100000006</v>
      </c>
      <c r="H24" s="634">
        <v>3333.1475799999998</v>
      </c>
      <c r="I24" s="667"/>
    </row>
    <row r="25" spans="1:9" ht="12.75" customHeight="1" x14ac:dyDescent="0.2">
      <c r="A25" s="515" t="s">
        <v>307</v>
      </c>
      <c r="B25" s="642">
        <v>33641.082779999997</v>
      </c>
      <c r="C25" s="634">
        <v>7758.1817100000035</v>
      </c>
      <c r="D25" s="634">
        <v>5415.8971499999998</v>
      </c>
      <c r="E25" s="634">
        <v>3371.0322900000006</v>
      </c>
      <c r="F25" s="634">
        <v>4714.2398600000015</v>
      </c>
      <c r="G25" s="634">
        <v>1575.7645699999996</v>
      </c>
      <c r="H25" s="634">
        <v>10805.967610000009</v>
      </c>
      <c r="I25" s="667"/>
    </row>
    <row r="26" spans="1:9" ht="12.75" customHeight="1" x14ac:dyDescent="0.2">
      <c r="A26" s="515" t="s">
        <v>0</v>
      </c>
      <c r="B26" s="642">
        <v>4212.140449999999</v>
      </c>
      <c r="C26" s="634">
        <v>1312.7201699999996</v>
      </c>
      <c r="D26" s="634">
        <v>135.68931000000003</v>
      </c>
      <c r="E26" s="634">
        <v>863.3167400000001</v>
      </c>
      <c r="F26" s="634">
        <v>1134.1047499999997</v>
      </c>
      <c r="G26" s="634">
        <v>13.832559999999997</v>
      </c>
      <c r="H26" s="634">
        <v>752.47708000000046</v>
      </c>
      <c r="I26" s="667"/>
    </row>
    <row r="27" spans="1:9" ht="12.75" customHeight="1" x14ac:dyDescent="0.2">
      <c r="A27" s="515" t="s">
        <v>264</v>
      </c>
      <c r="B27" s="642">
        <v>1853.01143</v>
      </c>
      <c r="C27" s="634">
        <v>120.09123</v>
      </c>
      <c r="D27" s="634">
        <v>500.09123</v>
      </c>
      <c r="E27" s="634">
        <v>0.30212</v>
      </c>
      <c r="F27" s="634">
        <v>1.12263</v>
      </c>
      <c r="G27" s="634">
        <v>251.54929999999999</v>
      </c>
      <c r="H27" s="634">
        <v>979.85490000000004</v>
      </c>
      <c r="I27" s="667"/>
    </row>
    <row r="28" spans="1:9" ht="12.75" customHeight="1" x14ac:dyDescent="0.2">
      <c r="A28" s="515" t="s">
        <v>265</v>
      </c>
      <c r="B28" s="642">
        <v>401.39870999999999</v>
      </c>
      <c r="C28" s="634">
        <v>59.811839999999989</v>
      </c>
      <c r="D28" s="634">
        <v>25.324400000000001</v>
      </c>
      <c r="E28" s="634">
        <v>36.57161</v>
      </c>
      <c r="F28" s="634">
        <v>26.705070000000003</v>
      </c>
      <c r="G28" s="634">
        <v>24.711279999999999</v>
      </c>
      <c r="H28" s="634">
        <v>228.27456000000001</v>
      </c>
      <c r="I28" s="667"/>
    </row>
    <row r="29" spans="1:9" ht="12.75" customHeight="1" x14ac:dyDescent="0.2">
      <c r="A29" s="515" t="s">
        <v>1</v>
      </c>
      <c r="B29" s="642">
        <v>2839.9307800000006</v>
      </c>
      <c r="C29" s="634">
        <v>700.00855000000013</v>
      </c>
      <c r="D29" s="634">
        <v>117.64559000000003</v>
      </c>
      <c r="E29" s="634">
        <v>4.4235700000000007</v>
      </c>
      <c r="F29" s="634">
        <v>152.86249999999995</v>
      </c>
      <c r="G29" s="634">
        <v>4.8395099999999998</v>
      </c>
      <c r="H29" s="634">
        <v>1860.1510799999999</v>
      </c>
      <c r="I29" s="667"/>
    </row>
    <row r="30" spans="1:9" ht="12.75" customHeight="1" x14ac:dyDescent="0.2">
      <c r="A30" s="515" t="s">
        <v>2</v>
      </c>
      <c r="B30" s="642">
        <v>9084.1181100000031</v>
      </c>
      <c r="C30" s="634">
        <v>1317.2404099999997</v>
      </c>
      <c r="D30" s="634">
        <v>695.64243999999985</v>
      </c>
      <c r="E30" s="634">
        <v>1377.3261999999988</v>
      </c>
      <c r="F30" s="634">
        <v>1128.64167</v>
      </c>
      <c r="G30" s="634">
        <v>1752.06349</v>
      </c>
      <c r="H30" s="634">
        <v>2813.2039299999983</v>
      </c>
      <c r="I30" s="667"/>
    </row>
    <row r="31" spans="1:9" ht="12.75" customHeight="1" x14ac:dyDescent="0.2">
      <c r="A31" s="515" t="s">
        <v>268</v>
      </c>
      <c r="B31" s="642">
        <v>328.22747999999996</v>
      </c>
      <c r="C31" s="634">
        <v>1.8837600000000001</v>
      </c>
      <c r="D31" s="634">
        <v>156.29147</v>
      </c>
      <c r="E31" s="634">
        <v>151.43306000000001</v>
      </c>
      <c r="F31" s="634">
        <v>1.41429</v>
      </c>
      <c r="G31" s="634">
        <v>1.2061199999999999</v>
      </c>
      <c r="H31" s="634">
        <v>15.998820000000002</v>
      </c>
      <c r="I31" s="667"/>
    </row>
    <row r="32" spans="1:9" s="513" customFormat="1" ht="12.75" customHeight="1" x14ac:dyDescent="0.2">
      <c r="A32" s="514" t="s">
        <v>226</v>
      </c>
      <c r="B32" s="644">
        <v>15873.03024</v>
      </c>
      <c r="C32" s="643">
        <v>2618.5745000000002</v>
      </c>
      <c r="D32" s="643">
        <v>3252.0021000000002</v>
      </c>
      <c r="E32" s="643">
        <v>2532.0014999999999</v>
      </c>
      <c r="F32" s="643">
        <v>2379.0068900000001</v>
      </c>
      <c r="G32" s="643">
        <v>1315</v>
      </c>
      <c r="H32" s="643">
        <v>3776.4452500000002</v>
      </c>
      <c r="I32" s="667"/>
    </row>
    <row r="33" spans="1:9" ht="12.75" customHeight="1" x14ac:dyDescent="0.2">
      <c r="A33" s="515" t="s">
        <v>269</v>
      </c>
      <c r="B33" s="642">
        <v>12152.03024</v>
      </c>
      <c r="C33" s="634">
        <v>2243.5745000000002</v>
      </c>
      <c r="D33" s="634">
        <v>2450.0021000000002</v>
      </c>
      <c r="E33" s="634">
        <v>2142.0014999999999</v>
      </c>
      <c r="F33" s="634">
        <v>1300.0068900000001</v>
      </c>
      <c r="G33" s="634">
        <v>1190</v>
      </c>
      <c r="H33" s="634">
        <v>2826.4452500000002</v>
      </c>
      <c r="I33" s="667"/>
    </row>
    <row r="34" spans="1:9" ht="12.75" customHeight="1" x14ac:dyDescent="0.2">
      <c r="A34" s="515" t="s">
        <v>270</v>
      </c>
      <c r="B34" s="642">
        <v>0</v>
      </c>
      <c r="C34" s="634">
        <v>0</v>
      </c>
      <c r="D34" s="634">
        <v>0</v>
      </c>
      <c r="E34" s="634">
        <v>0</v>
      </c>
      <c r="F34" s="634">
        <v>0</v>
      </c>
      <c r="G34" s="634">
        <v>0</v>
      </c>
      <c r="H34" s="634">
        <v>0</v>
      </c>
      <c r="I34" s="667"/>
    </row>
    <row r="35" spans="1:9" ht="12.75" customHeight="1" x14ac:dyDescent="0.2">
      <c r="A35" s="515" t="s">
        <v>271</v>
      </c>
      <c r="B35" s="642">
        <v>3721</v>
      </c>
      <c r="C35" s="634">
        <v>375</v>
      </c>
      <c r="D35" s="634">
        <v>802</v>
      </c>
      <c r="E35" s="634">
        <v>390</v>
      </c>
      <c r="F35" s="634">
        <v>1079</v>
      </c>
      <c r="G35" s="634">
        <v>125</v>
      </c>
      <c r="H35" s="634">
        <v>950</v>
      </c>
      <c r="I35" s="667"/>
    </row>
    <row r="36" spans="1:9" ht="12.75" customHeight="1" x14ac:dyDescent="0.2">
      <c r="A36" s="515"/>
      <c r="B36" s="634"/>
      <c r="C36" s="634"/>
      <c r="D36" s="634"/>
      <c r="E36" s="634"/>
      <c r="F36" s="634"/>
      <c r="G36" s="634"/>
      <c r="H36" s="634"/>
      <c r="I36" s="667"/>
    </row>
    <row r="37" spans="1:9" ht="24.95" customHeight="1" x14ac:dyDescent="0.2">
      <c r="A37" s="1260" t="s">
        <v>192</v>
      </c>
      <c r="B37" s="1131"/>
      <c r="C37" s="1131"/>
      <c r="D37" s="1131"/>
      <c r="E37" s="1131"/>
      <c r="F37" s="1131"/>
      <c r="G37" s="1131"/>
      <c r="H37" s="1131"/>
      <c r="I37" s="667"/>
    </row>
    <row r="38" spans="1:9" ht="11.25" customHeight="1" x14ac:dyDescent="0.2">
      <c r="A38" s="645"/>
      <c r="B38" s="647"/>
      <c r="C38" s="647"/>
      <c r="D38" s="647"/>
      <c r="E38" s="647"/>
      <c r="F38" s="647"/>
      <c r="G38" s="647"/>
      <c r="H38" s="647"/>
      <c r="I38" s="667"/>
    </row>
    <row r="39" spans="1:9" s="513" customFormat="1" ht="12.75" customHeight="1" x14ac:dyDescent="0.2">
      <c r="A39" s="7" t="s">
        <v>272</v>
      </c>
      <c r="B39" s="644">
        <v>92281.942479999998</v>
      </c>
      <c r="C39" s="643">
        <v>20380.616459999997</v>
      </c>
      <c r="D39" s="643">
        <v>15227.326790000001</v>
      </c>
      <c r="E39" s="643">
        <v>12163.888680000002</v>
      </c>
      <c r="F39" s="643">
        <v>14174.088930000002</v>
      </c>
      <c r="G39" s="643">
        <v>6515.6881599999997</v>
      </c>
      <c r="H39" s="643">
        <v>23820.333489999997</v>
      </c>
      <c r="I39" s="667"/>
    </row>
    <row r="40" spans="1:9" s="513" customFormat="1" ht="12.75" customHeight="1" x14ac:dyDescent="0.2">
      <c r="A40" s="666" t="s">
        <v>273</v>
      </c>
      <c r="B40" s="644">
        <v>76408.912240000005</v>
      </c>
      <c r="C40" s="643">
        <v>17762.041959999999</v>
      </c>
      <c r="D40" s="643">
        <v>11975.324689999999</v>
      </c>
      <c r="E40" s="643">
        <v>9631.8871799999997</v>
      </c>
      <c r="F40" s="643">
        <v>11795.082040000001</v>
      </c>
      <c r="G40" s="643">
        <v>5200.6881599999997</v>
      </c>
      <c r="H40" s="643">
        <v>20043.88824</v>
      </c>
      <c r="I40" s="667"/>
    </row>
    <row r="41" spans="1:9" ht="12.75" customHeight="1" x14ac:dyDescent="0.2">
      <c r="A41" s="540" t="s">
        <v>305</v>
      </c>
      <c r="B41" s="642">
        <v>6675.6459400000003</v>
      </c>
      <c r="C41" s="634">
        <v>1750</v>
      </c>
      <c r="D41" s="634">
        <v>1440</v>
      </c>
      <c r="E41" s="634">
        <v>680</v>
      </c>
      <c r="F41" s="634">
        <v>2175</v>
      </c>
      <c r="G41" s="634">
        <v>20</v>
      </c>
      <c r="H41" s="634">
        <v>610.64594</v>
      </c>
      <c r="I41" s="667"/>
    </row>
    <row r="42" spans="1:9" ht="12.75" customHeight="1" x14ac:dyDescent="0.2">
      <c r="A42" s="540" t="s">
        <v>257</v>
      </c>
      <c r="B42" s="642">
        <v>112.37882999999999</v>
      </c>
      <c r="C42" s="634">
        <v>61.249639999999999</v>
      </c>
      <c r="D42" s="634">
        <v>51.129190000000001</v>
      </c>
      <c r="E42" s="634">
        <v>0</v>
      </c>
      <c r="F42" s="634">
        <v>0</v>
      </c>
      <c r="G42" s="634">
        <v>0</v>
      </c>
      <c r="H42" s="634">
        <v>0</v>
      </c>
      <c r="I42" s="667"/>
    </row>
    <row r="43" spans="1:9" ht="12.75" customHeight="1" x14ac:dyDescent="0.2">
      <c r="A43" s="540" t="s">
        <v>258</v>
      </c>
      <c r="B43" s="642">
        <v>4884.8010000000004</v>
      </c>
      <c r="C43" s="634">
        <v>1375</v>
      </c>
      <c r="D43" s="634">
        <v>945</v>
      </c>
      <c r="E43" s="634">
        <v>540</v>
      </c>
      <c r="F43" s="634">
        <v>430</v>
      </c>
      <c r="G43" s="634">
        <v>487.5</v>
      </c>
      <c r="H43" s="634">
        <v>1107.3009999999999</v>
      </c>
      <c r="I43" s="667"/>
    </row>
    <row r="44" spans="1:9" ht="12.75" customHeight="1" x14ac:dyDescent="0.2">
      <c r="A44" s="540" t="s">
        <v>259</v>
      </c>
      <c r="B44" s="642">
        <v>3920.2237799999998</v>
      </c>
      <c r="C44" s="634">
        <v>425</v>
      </c>
      <c r="D44" s="634">
        <v>1426.6937800000001</v>
      </c>
      <c r="E44" s="634">
        <v>1150</v>
      </c>
      <c r="F44" s="634">
        <v>0</v>
      </c>
      <c r="G44" s="634">
        <v>248.53</v>
      </c>
      <c r="H44" s="634">
        <v>670</v>
      </c>
      <c r="I44" s="667"/>
    </row>
    <row r="45" spans="1:9" ht="12.75" customHeight="1" x14ac:dyDescent="0.2">
      <c r="A45" s="540" t="s">
        <v>306</v>
      </c>
      <c r="B45" s="642">
        <v>0</v>
      </c>
      <c r="C45" s="634">
        <v>0</v>
      </c>
      <c r="D45" s="634">
        <v>0</v>
      </c>
      <c r="E45" s="634">
        <v>0</v>
      </c>
      <c r="F45" s="634">
        <v>0</v>
      </c>
      <c r="G45" s="634">
        <v>0</v>
      </c>
      <c r="H45" s="634">
        <v>0</v>
      </c>
      <c r="I45" s="667"/>
    </row>
    <row r="46" spans="1:9" ht="12.75" customHeight="1" x14ac:dyDescent="0.2">
      <c r="A46" s="540" t="s">
        <v>261</v>
      </c>
      <c r="B46" s="642">
        <v>12395.000019999999</v>
      </c>
      <c r="C46" s="634">
        <v>3375</v>
      </c>
      <c r="D46" s="634">
        <v>1400</v>
      </c>
      <c r="E46" s="634">
        <v>1650</v>
      </c>
      <c r="F46" s="634">
        <v>2260</v>
      </c>
      <c r="G46" s="634">
        <v>1000</v>
      </c>
      <c r="H46" s="634">
        <v>2710.0000199999999</v>
      </c>
      <c r="I46" s="667"/>
    </row>
    <row r="47" spans="1:9" ht="12.75" customHeight="1" x14ac:dyDescent="0.2">
      <c r="A47" s="540" t="s">
        <v>307</v>
      </c>
      <c r="B47" s="642">
        <v>31159.78038</v>
      </c>
      <c r="C47" s="634">
        <v>7473.1863299999995</v>
      </c>
      <c r="D47" s="634">
        <v>5285.6410799999994</v>
      </c>
      <c r="E47" s="634">
        <v>3255.9409899999996</v>
      </c>
      <c r="F47" s="634">
        <v>4583.4933500000006</v>
      </c>
      <c r="G47" s="634">
        <v>1469.48135</v>
      </c>
      <c r="H47" s="634">
        <v>9092.0373</v>
      </c>
      <c r="I47" s="667"/>
    </row>
    <row r="48" spans="1:9" ht="12.75" customHeight="1" x14ac:dyDescent="0.2">
      <c r="A48" s="540" t="s">
        <v>0</v>
      </c>
      <c r="B48" s="642">
        <v>3533</v>
      </c>
      <c r="C48" s="634">
        <v>1200</v>
      </c>
      <c r="D48" s="634">
        <v>0</v>
      </c>
      <c r="E48" s="634">
        <v>850</v>
      </c>
      <c r="F48" s="634">
        <v>1109</v>
      </c>
      <c r="G48" s="634">
        <v>0</v>
      </c>
      <c r="H48" s="634">
        <v>374</v>
      </c>
      <c r="I48" s="667"/>
    </row>
    <row r="49" spans="1:9" ht="12.75" customHeight="1" x14ac:dyDescent="0.2">
      <c r="A49" s="540" t="s">
        <v>264</v>
      </c>
      <c r="B49" s="642">
        <v>1845</v>
      </c>
      <c r="C49" s="634">
        <v>120</v>
      </c>
      <c r="D49" s="634">
        <v>500</v>
      </c>
      <c r="E49" s="634">
        <v>0</v>
      </c>
      <c r="F49" s="634">
        <v>0</v>
      </c>
      <c r="G49" s="634">
        <v>250</v>
      </c>
      <c r="H49" s="634">
        <v>975</v>
      </c>
      <c r="I49" s="667"/>
    </row>
    <row r="50" spans="1:9" ht="12.75" customHeight="1" x14ac:dyDescent="0.2">
      <c r="A50" s="540" t="s">
        <v>265</v>
      </c>
      <c r="B50" s="642">
        <v>0</v>
      </c>
      <c r="C50" s="634">
        <v>0</v>
      </c>
      <c r="D50" s="634">
        <v>0</v>
      </c>
      <c r="E50" s="634">
        <v>0</v>
      </c>
      <c r="F50" s="634">
        <v>0</v>
      </c>
      <c r="G50" s="634">
        <v>0</v>
      </c>
      <c r="H50" s="634">
        <v>0</v>
      </c>
      <c r="I50" s="667"/>
    </row>
    <row r="51" spans="1:9" ht="12.75" customHeight="1" x14ac:dyDescent="0.2">
      <c r="A51" s="540" t="s">
        <v>1</v>
      </c>
      <c r="B51" s="642">
        <v>2726.90398</v>
      </c>
      <c r="C51" s="634">
        <v>685</v>
      </c>
      <c r="D51" s="634">
        <v>100</v>
      </c>
      <c r="E51" s="634">
        <v>0</v>
      </c>
      <c r="F51" s="634">
        <v>137</v>
      </c>
      <c r="G51" s="634">
        <v>0</v>
      </c>
      <c r="H51" s="634">
        <v>1804.90398</v>
      </c>
      <c r="I51" s="667"/>
    </row>
    <row r="52" spans="1:9" ht="12.75" customHeight="1" x14ac:dyDescent="0.2">
      <c r="A52" s="540" t="s">
        <v>2</v>
      </c>
      <c r="B52" s="642">
        <v>8856.1783099999993</v>
      </c>
      <c r="C52" s="634">
        <v>1297.60599</v>
      </c>
      <c r="D52" s="634">
        <v>676.86063999999999</v>
      </c>
      <c r="E52" s="634">
        <v>1355.9461899999999</v>
      </c>
      <c r="F52" s="634">
        <v>1100.58869</v>
      </c>
      <c r="G52" s="634">
        <v>1725.1768099999999</v>
      </c>
      <c r="H52" s="634">
        <v>2700</v>
      </c>
      <c r="I52" s="667"/>
    </row>
    <row r="53" spans="1:9" ht="12.75" customHeight="1" x14ac:dyDescent="0.2">
      <c r="A53" s="540" t="s">
        <v>268</v>
      </c>
      <c r="B53" s="642">
        <v>300</v>
      </c>
      <c r="C53" s="634">
        <v>0</v>
      </c>
      <c r="D53" s="634">
        <v>150</v>
      </c>
      <c r="E53" s="634">
        <v>150</v>
      </c>
      <c r="F53" s="634">
        <v>0</v>
      </c>
      <c r="G53" s="634">
        <v>0</v>
      </c>
      <c r="H53" s="634">
        <v>0</v>
      </c>
      <c r="I53" s="667"/>
    </row>
    <row r="54" spans="1:9" s="513" customFormat="1" ht="12.75" customHeight="1" x14ac:dyDescent="0.2">
      <c r="A54" s="666" t="s">
        <v>274</v>
      </c>
      <c r="B54" s="644">
        <v>15873.03024</v>
      </c>
      <c r="C54" s="643">
        <v>2618.5745000000002</v>
      </c>
      <c r="D54" s="643">
        <v>3252.0021000000002</v>
      </c>
      <c r="E54" s="643">
        <v>2532.0014999999999</v>
      </c>
      <c r="F54" s="643">
        <v>2379.0068900000001</v>
      </c>
      <c r="G54" s="643">
        <v>1315</v>
      </c>
      <c r="H54" s="643">
        <v>3776.4452500000002</v>
      </c>
      <c r="I54" s="667"/>
    </row>
    <row r="55" spans="1:9" ht="12.75" customHeight="1" x14ac:dyDescent="0.2">
      <c r="A55" s="540" t="s">
        <v>269</v>
      </c>
      <c r="B55" s="642">
        <v>12152.03024</v>
      </c>
      <c r="C55" s="634">
        <v>2243.5745000000002</v>
      </c>
      <c r="D55" s="634">
        <v>2450.0021000000002</v>
      </c>
      <c r="E55" s="634">
        <v>2142.0014999999999</v>
      </c>
      <c r="F55" s="634">
        <v>1300.0068900000001</v>
      </c>
      <c r="G55" s="634">
        <v>1190</v>
      </c>
      <c r="H55" s="634">
        <v>2826.4452500000002</v>
      </c>
      <c r="I55" s="667"/>
    </row>
    <row r="56" spans="1:9" ht="12.75" customHeight="1" x14ac:dyDescent="0.2">
      <c r="A56" s="540" t="s">
        <v>270</v>
      </c>
      <c r="B56" s="642">
        <v>0</v>
      </c>
      <c r="C56" s="634">
        <v>0</v>
      </c>
      <c r="D56" s="634">
        <v>0</v>
      </c>
      <c r="E56" s="634">
        <v>0</v>
      </c>
      <c r="F56" s="634">
        <v>0</v>
      </c>
      <c r="G56" s="634">
        <v>0</v>
      </c>
      <c r="H56" s="634">
        <v>0</v>
      </c>
      <c r="I56" s="667"/>
    </row>
    <row r="57" spans="1:9" ht="12.75" customHeight="1" x14ac:dyDescent="0.2">
      <c r="A57" s="540" t="s">
        <v>271</v>
      </c>
      <c r="B57" s="642">
        <v>3721</v>
      </c>
      <c r="C57" s="634">
        <v>375</v>
      </c>
      <c r="D57" s="634">
        <v>802</v>
      </c>
      <c r="E57" s="634">
        <v>390</v>
      </c>
      <c r="F57" s="634">
        <v>1079</v>
      </c>
      <c r="G57" s="634">
        <v>125</v>
      </c>
      <c r="H57" s="634">
        <v>950</v>
      </c>
      <c r="I57" s="667"/>
    </row>
    <row r="58" spans="1:9" ht="12.75" customHeight="1" x14ac:dyDescent="0.2">
      <c r="A58" s="540"/>
      <c r="B58" s="634"/>
      <c r="C58" s="634"/>
      <c r="D58" s="634"/>
      <c r="E58" s="634"/>
      <c r="F58" s="634"/>
      <c r="G58" s="634"/>
      <c r="H58" s="634"/>
      <c r="I58" s="667"/>
    </row>
    <row r="59" spans="1:9" ht="24.95" customHeight="1" x14ac:dyDescent="0.2">
      <c r="A59" s="1253" t="s">
        <v>193</v>
      </c>
      <c r="B59" s="1131"/>
      <c r="C59" s="1131"/>
      <c r="D59" s="1131"/>
      <c r="E59" s="1131"/>
      <c r="F59" s="1131"/>
      <c r="G59" s="1131"/>
      <c r="H59" s="1131"/>
      <c r="I59" s="667"/>
    </row>
    <row r="60" spans="1:9" ht="12" customHeight="1" x14ac:dyDescent="0.2">
      <c r="A60" s="648"/>
      <c r="B60" s="647"/>
      <c r="C60" s="647"/>
      <c r="D60" s="647"/>
      <c r="E60" s="647"/>
      <c r="F60" s="647"/>
      <c r="G60" s="647"/>
      <c r="H60" s="647"/>
      <c r="I60" s="667"/>
    </row>
    <row r="61" spans="1:9" s="513" customFormat="1" ht="12.75" customHeight="1" x14ac:dyDescent="0.2">
      <c r="A61" s="7" t="s">
        <v>272</v>
      </c>
      <c r="B61" s="644">
        <v>7124.0731799999967</v>
      </c>
      <c r="C61" s="643">
        <v>1022.1629399999999</v>
      </c>
      <c r="D61" s="643">
        <v>521.97867000000008</v>
      </c>
      <c r="E61" s="643">
        <v>444.83226999999999</v>
      </c>
      <c r="F61" s="643">
        <v>392.44271999999995</v>
      </c>
      <c r="G61" s="643">
        <v>371.9085500000001</v>
      </c>
      <c r="H61" s="643">
        <v>4370.7489899999991</v>
      </c>
      <c r="I61" s="667"/>
    </row>
    <row r="62" spans="1:9" ht="12.75" customHeight="1" x14ac:dyDescent="0.2">
      <c r="A62" s="518" t="s">
        <v>227</v>
      </c>
      <c r="B62" s="642">
        <v>291.75573999999864</v>
      </c>
      <c r="C62" s="634">
        <v>80.111560000000139</v>
      </c>
      <c r="D62" s="634">
        <v>16.29776</v>
      </c>
      <c r="E62" s="634">
        <v>25.231460000000016</v>
      </c>
      <c r="F62" s="634">
        <v>14.483550000000001</v>
      </c>
      <c r="G62" s="634">
        <v>13.508889999999997</v>
      </c>
      <c r="H62" s="634">
        <v>142.12251000000006</v>
      </c>
      <c r="I62" s="667"/>
    </row>
    <row r="63" spans="1:9" ht="12.75" customHeight="1" x14ac:dyDescent="0.2">
      <c r="A63" s="518" t="s">
        <v>228</v>
      </c>
      <c r="B63" s="642">
        <v>686.46023999999954</v>
      </c>
      <c r="C63" s="634">
        <v>73.182089999999732</v>
      </c>
      <c r="D63" s="634">
        <v>58.757140000000028</v>
      </c>
      <c r="E63" s="634">
        <v>54.466830000000009</v>
      </c>
      <c r="F63" s="634">
        <v>50.803580000000004</v>
      </c>
      <c r="G63" s="634">
        <v>54.020710000000051</v>
      </c>
      <c r="H63" s="634">
        <v>395.23006000000004</v>
      </c>
      <c r="I63" s="667"/>
    </row>
    <row r="64" spans="1:9" ht="12.75" customHeight="1" x14ac:dyDescent="0.2">
      <c r="A64" s="518" t="s">
        <v>229</v>
      </c>
      <c r="B64" s="642">
        <v>89.088539999999995</v>
      </c>
      <c r="C64" s="634">
        <v>7.5667099999999996</v>
      </c>
      <c r="D64" s="634">
        <v>7.8900400000000017</v>
      </c>
      <c r="E64" s="634">
        <v>7.5151100000000008</v>
      </c>
      <c r="F64" s="634">
        <v>5.8212399999999995</v>
      </c>
      <c r="G64" s="634">
        <v>5.5455399999999999</v>
      </c>
      <c r="H64" s="634">
        <v>54.749969999999998</v>
      </c>
      <c r="I64" s="667"/>
    </row>
    <row r="65" spans="1:9" ht="12.75" customHeight="1" x14ac:dyDescent="0.2">
      <c r="A65" s="518" t="s">
        <v>230</v>
      </c>
      <c r="B65" s="642">
        <v>930.91993000000025</v>
      </c>
      <c r="C65" s="634">
        <v>77.402589999999989</v>
      </c>
      <c r="D65" s="634">
        <v>55.288270000000004</v>
      </c>
      <c r="E65" s="634">
        <v>109.8274</v>
      </c>
      <c r="F65" s="634">
        <v>43.337820000000001</v>
      </c>
      <c r="G65" s="634">
        <v>69.156340000000014</v>
      </c>
      <c r="H65" s="634">
        <v>575.90748000000008</v>
      </c>
      <c r="I65" s="667"/>
    </row>
    <row r="66" spans="1:9" ht="12.75" customHeight="1" x14ac:dyDescent="0.2">
      <c r="A66" s="518" t="s">
        <v>231</v>
      </c>
      <c r="B66" s="642">
        <v>88.902409999999989</v>
      </c>
      <c r="C66" s="634">
        <v>3.4776200000000004</v>
      </c>
      <c r="D66" s="634">
        <v>3.6911700000000001</v>
      </c>
      <c r="E66" s="634">
        <v>3.9437399999999996</v>
      </c>
      <c r="F66" s="634">
        <v>3.9791900000000004</v>
      </c>
      <c r="G66" s="634">
        <v>4.2059900000000008</v>
      </c>
      <c r="H66" s="634">
        <v>69.604709999999997</v>
      </c>
      <c r="I66" s="667"/>
    </row>
    <row r="67" spans="1:9" ht="12.75" customHeight="1" x14ac:dyDescent="0.2">
      <c r="A67" s="518" t="s">
        <v>237</v>
      </c>
      <c r="B67" s="642">
        <v>1097.8992500000004</v>
      </c>
      <c r="C67" s="634">
        <v>286.27701999999999</v>
      </c>
      <c r="D67" s="634">
        <v>45.974420000000002</v>
      </c>
      <c r="E67" s="634">
        <v>51.32932000000001</v>
      </c>
      <c r="F67" s="634">
        <v>45.008609999999976</v>
      </c>
      <c r="G67" s="634">
        <v>46.162410000000001</v>
      </c>
      <c r="H67" s="634">
        <v>623.14756000000011</v>
      </c>
      <c r="I67" s="667"/>
    </row>
    <row r="68" spans="1:9" ht="12.75" customHeight="1" x14ac:dyDescent="0.2">
      <c r="A68" s="518" t="s">
        <v>238</v>
      </c>
      <c r="B68" s="642">
        <v>2481.3023999999991</v>
      </c>
      <c r="C68" s="634">
        <v>284.99537999999995</v>
      </c>
      <c r="D68" s="634">
        <v>130.25606999999997</v>
      </c>
      <c r="E68" s="634">
        <v>115.09129999999996</v>
      </c>
      <c r="F68" s="634">
        <v>130.74650999999997</v>
      </c>
      <c r="G68" s="634">
        <v>106.28322</v>
      </c>
      <c r="H68" s="634">
        <v>1713.9303099999997</v>
      </c>
      <c r="I68" s="667"/>
    </row>
    <row r="69" spans="1:9" ht="12.75" customHeight="1" x14ac:dyDescent="0.2">
      <c r="A69" s="518" t="s">
        <v>239</v>
      </c>
      <c r="B69" s="642">
        <v>679.14044999999976</v>
      </c>
      <c r="C69" s="634">
        <v>112.72017000000004</v>
      </c>
      <c r="D69" s="634">
        <v>135.68931000000003</v>
      </c>
      <c r="E69" s="634">
        <v>13.316739999999998</v>
      </c>
      <c r="F69" s="634">
        <v>25.10475000000001</v>
      </c>
      <c r="G69" s="634">
        <v>13.832559999999997</v>
      </c>
      <c r="H69" s="634">
        <v>378.47708</v>
      </c>
      <c r="I69" s="667"/>
    </row>
    <row r="70" spans="1:9" ht="12.75" customHeight="1" x14ac:dyDescent="0.2">
      <c r="A70" s="518" t="s">
        <v>240</v>
      </c>
      <c r="B70" s="642">
        <v>8.0114299999999989</v>
      </c>
      <c r="C70" s="634">
        <v>9.1230000000000006E-2</v>
      </c>
      <c r="D70" s="634">
        <v>9.1230000000000006E-2</v>
      </c>
      <c r="E70" s="634">
        <v>0.30212</v>
      </c>
      <c r="F70" s="634">
        <v>1.12263</v>
      </c>
      <c r="G70" s="634">
        <v>1.5493000000000001</v>
      </c>
      <c r="H70" s="634">
        <v>4.8548999999999998</v>
      </c>
      <c r="I70" s="667"/>
    </row>
    <row r="71" spans="1:9" ht="12.75" customHeight="1" x14ac:dyDescent="0.2">
      <c r="A71" s="518" t="s">
        <v>241</v>
      </c>
      <c r="B71" s="642">
        <v>401.39870999999999</v>
      </c>
      <c r="C71" s="634">
        <v>59.811839999999989</v>
      </c>
      <c r="D71" s="634">
        <v>25.324400000000001</v>
      </c>
      <c r="E71" s="634">
        <v>36.57161</v>
      </c>
      <c r="F71" s="634">
        <v>26.705070000000003</v>
      </c>
      <c r="G71" s="634">
        <v>24.711279999999999</v>
      </c>
      <c r="H71" s="634">
        <v>228.27456000000001</v>
      </c>
      <c r="I71" s="667"/>
    </row>
    <row r="72" spans="1:9" ht="12.75" customHeight="1" x14ac:dyDescent="0.2">
      <c r="A72" s="518" t="s">
        <v>242</v>
      </c>
      <c r="B72" s="642">
        <v>113.02679999999998</v>
      </c>
      <c r="C72" s="634">
        <v>15.00855</v>
      </c>
      <c r="D72" s="634">
        <v>17.645590000000002</v>
      </c>
      <c r="E72" s="634">
        <v>4.4235700000000007</v>
      </c>
      <c r="F72" s="634">
        <v>15.862499999999999</v>
      </c>
      <c r="G72" s="634">
        <v>4.8395099999999998</v>
      </c>
      <c r="H72" s="634">
        <v>55.247100000000017</v>
      </c>
      <c r="I72" s="667"/>
    </row>
    <row r="73" spans="1:9" ht="12.75" customHeight="1" x14ac:dyDescent="0.2">
      <c r="A73" s="518" t="s">
        <v>243</v>
      </c>
      <c r="B73" s="642">
        <v>227.93980000000028</v>
      </c>
      <c r="C73" s="634">
        <v>19.634420000000002</v>
      </c>
      <c r="D73" s="634">
        <v>18.781800000000011</v>
      </c>
      <c r="E73" s="634">
        <v>21.380009999999992</v>
      </c>
      <c r="F73" s="634">
        <v>28.052979999999987</v>
      </c>
      <c r="G73" s="634">
        <v>26.886680000000002</v>
      </c>
      <c r="H73" s="634">
        <v>113.20393</v>
      </c>
      <c r="I73" s="667"/>
    </row>
    <row r="74" spans="1:9" ht="12.75" customHeight="1" x14ac:dyDescent="0.2">
      <c r="A74" s="518" t="s">
        <v>244</v>
      </c>
      <c r="B74" s="642">
        <v>28.227480000000003</v>
      </c>
      <c r="C74" s="634">
        <v>1.8837600000000001</v>
      </c>
      <c r="D74" s="634">
        <v>6.2914700000000003</v>
      </c>
      <c r="E74" s="634">
        <v>1.43306</v>
      </c>
      <c r="F74" s="634">
        <v>1.41429</v>
      </c>
      <c r="G74" s="634">
        <v>1.2061199999999999</v>
      </c>
      <c r="H74" s="634">
        <v>15.998820000000002</v>
      </c>
      <c r="I74" s="667"/>
    </row>
    <row r="75" spans="1:9" ht="12.75" customHeight="1" x14ac:dyDescent="0.2">
      <c r="A75" s="518"/>
      <c r="B75" s="634"/>
      <c r="C75" s="634"/>
      <c r="D75" s="634"/>
      <c r="E75" s="634"/>
      <c r="F75" s="634"/>
      <c r="G75" s="634"/>
      <c r="H75" s="634"/>
      <c r="I75" s="668"/>
    </row>
    <row r="76" spans="1:9" ht="12.75" customHeight="1" x14ac:dyDescent="0.2">
      <c r="A76" s="518"/>
      <c r="B76" s="634"/>
      <c r="C76" s="634"/>
      <c r="D76" s="634"/>
      <c r="E76" s="634"/>
      <c r="F76" s="634"/>
      <c r="G76" s="634"/>
      <c r="H76" s="634"/>
      <c r="I76" s="668"/>
    </row>
    <row r="77" spans="1:9" s="517" customFormat="1" ht="12.75" customHeight="1" x14ac:dyDescent="0.2">
      <c r="F77" s="519"/>
      <c r="G77" s="519"/>
    </row>
    <row r="78" spans="1:9" s="517" customFormat="1" ht="12.75" customHeight="1" x14ac:dyDescent="0.2">
      <c r="A78" s="518"/>
      <c r="B78" s="519"/>
      <c r="C78" s="519"/>
      <c r="D78" s="519"/>
      <c r="E78" s="519"/>
      <c r="F78" s="519"/>
      <c r="G78" s="519"/>
    </row>
    <row r="79" spans="1:9" s="517" customFormat="1" ht="15" customHeight="1" x14ac:dyDescent="0.2">
      <c r="A79" s="518"/>
      <c r="B79" s="519"/>
      <c r="C79" s="519"/>
      <c r="D79" s="519"/>
      <c r="E79" s="519"/>
      <c r="F79" s="519"/>
      <c r="G79" s="519"/>
    </row>
    <row r="80" spans="1:9" s="517" customFormat="1" ht="15" customHeight="1" x14ac:dyDescent="0.2">
      <c r="A80" s="518"/>
      <c r="B80" s="519"/>
      <c r="C80" s="519"/>
      <c r="D80" s="519"/>
      <c r="E80" s="519"/>
      <c r="F80" s="519"/>
      <c r="G80" s="519"/>
    </row>
    <row r="81" spans="1:7" s="517" customFormat="1" ht="15" customHeight="1" x14ac:dyDescent="0.2">
      <c r="A81" s="518"/>
      <c r="B81" s="519"/>
      <c r="C81" s="519"/>
      <c r="D81" s="519"/>
      <c r="E81" s="519"/>
      <c r="F81" s="519"/>
      <c r="G81" s="519"/>
    </row>
    <row r="82" spans="1:7" s="517" customFormat="1" ht="15" customHeight="1" x14ac:dyDescent="0.2">
      <c r="A82" s="518"/>
      <c r="B82" s="519"/>
      <c r="C82" s="519"/>
      <c r="D82" s="519"/>
      <c r="E82" s="519"/>
      <c r="F82" s="519"/>
      <c r="G82" s="519"/>
    </row>
    <row r="83" spans="1:7" s="517" customFormat="1" ht="15" customHeight="1" x14ac:dyDescent="0.2">
      <c r="A83" s="518"/>
      <c r="B83" s="519"/>
      <c r="C83" s="519"/>
      <c r="D83" s="519"/>
      <c r="E83" s="519"/>
      <c r="F83" s="519"/>
      <c r="G83" s="519"/>
    </row>
    <row r="84" spans="1:7" s="517" customFormat="1" ht="15" customHeight="1" x14ac:dyDescent="0.2">
      <c r="A84" s="518"/>
      <c r="B84" s="519"/>
      <c r="C84" s="519"/>
      <c r="D84" s="519"/>
      <c r="E84" s="519"/>
      <c r="F84" s="519"/>
      <c r="G84" s="519"/>
    </row>
    <row r="85" spans="1:7" s="517" customFormat="1" ht="15" customHeight="1" x14ac:dyDescent="0.2">
      <c r="A85" s="518"/>
      <c r="B85" s="519"/>
      <c r="C85" s="519"/>
      <c r="D85" s="519"/>
      <c r="E85" s="519"/>
      <c r="F85" s="519"/>
      <c r="G85" s="519"/>
    </row>
    <row r="86" spans="1:7" s="517" customFormat="1" ht="15" customHeight="1" x14ac:dyDescent="0.2">
      <c r="A86" s="518"/>
      <c r="B86" s="519"/>
      <c r="C86" s="519"/>
      <c r="D86" s="519"/>
      <c r="E86" s="519"/>
      <c r="F86" s="519"/>
      <c r="G86" s="519"/>
    </row>
    <row r="87" spans="1:7" s="517" customFormat="1" ht="15" customHeight="1" x14ac:dyDescent="0.2">
      <c r="A87" s="518"/>
      <c r="B87" s="519"/>
      <c r="C87" s="519"/>
      <c r="D87" s="519"/>
      <c r="E87" s="519"/>
    </row>
    <row r="88" spans="1:7" s="517" customFormat="1" ht="15" customHeight="1" x14ac:dyDescent="0.2">
      <c r="A88" s="518"/>
      <c r="B88" s="519"/>
      <c r="C88" s="519"/>
      <c r="D88" s="519"/>
      <c r="E88" s="519"/>
    </row>
    <row r="89" spans="1:7" s="517" customFormat="1" ht="15" customHeight="1" x14ac:dyDescent="0.2">
      <c r="A89" s="518"/>
      <c r="B89" s="519"/>
      <c r="C89" s="519"/>
      <c r="D89" s="519"/>
      <c r="E89" s="519"/>
    </row>
    <row r="90" spans="1:7" s="517" customFormat="1" ht="15" customHeight="1" x14ac:dyDescent="0.2">
      <c r="A90" s="518"/>
      <c r="B90" s="519"/>
      <c r="C90" s="519"/>
      <c r="D90" s="519"/>
      <c r="E90" s="519"/>
    </row>
    <row r="91" spans="1:7" s="517" customFormat="1" ht="15" customHeight="1" x14ac:dyDescent="0.2">
      <c r="B91" s="519"/>
    </row>
    <row r="92" spans="1:7" s="517" customFormat="1" ht="15" customHeight="1" x14ac:dyDescent="0.2"/>
    <row r="93" spans="1:7" s="517" customFormat="1" ht="15" customHeight="1" x14ac:dyDescent="0.2"/>
    <row r="94" spans="1:7" s="517" customFormat="1" ht="15" customHeight="1" x14ac:dyDescent="0.2"/>
    <row r="95" spans="1:7" s="517" customFormat="1" ht="15" customHeight="1" x14ac:dyDescent="0.2"/>
    <row r="96" spans="1:7" s="517" customFormat="1" ht="15" customHeight="1" x14ac:dyDescent="0.2"/>
    <row r="97" spans="1:5" s="517" customFormat="1" ht="15" customHeight="1" x14ac:dyDescent="0.2"/>
    <row r="98" spans="1:5" s="517" customFormat="1" ht="15" customHeight="1" x14ac:dyDescent="0.2"/>
    <row r="99" spans="1:5" s="517" customFormat="1" ht="15" customHeight="1" x14ac:dyDescent="0.2"/>
    <row r="100" spans="1:5" s="517" customFormat="1" ht="15" customHeight="1" x14ac:dyDescent="0.2"/>
    <row r="101" spans="1:5" s="517" customFormat="1" ht="15" customHeight="1" x14ac:dyDescent="0.2"/>
    <row r="102" spans="1:5" s="517" customFormat="1" ht="15" customHeight="1" x14ac:dyDescent="0.2"/>
    <row r="103" spans="1:5" s="517" customFormat="1" ht="15" customHeight="1" x14ac:dyDescent="0.2"/>
    <row r="104" spans="1:5" s="517" customFormat="1" ht="15" customHeight="1" x14ac:dyDescent="0.2"/>
    <row r="105" spans="1:5" s="517" customFormat="1" ht="15" customHeight="1" x14ac:dyDescent="0.2"/>
    <row r="106" spans="1:5" s="517" customFormat="1" ht="15" customHeight="1" x14ac:dyDescent="0.2"/>
    <row r="107" spans="1:5" s="517" customFormat="1" ht="15" customHeight="1" x14ac:dyDescent="0.2"/>
    <row r="108" spans="1:5" s="517" customFormat="1" ht="15" customHeight="1" x14ac:dyDescent="0.2"/>
    <row r="109" spans="1:5" s="517" customFormat="1" ht="15" customHeight="1" x14ac:dyDescent="0.2"/>
    <row r="110" spans="1:5" ht="15" customHeight="1" x14ac:dyDescent="0.2">
      <c r="A110" s="517"/>
      <c r="B110" s="517"/>
      <c r="C110" s="517"/>
      <c r="D110" s="517"/>
      <c r="E110" s="517"/>
    </row>
    <row r="111" spans="1:5" ht="15" customHeight="1" x14ac:dyDescent="0.2">
      <c r="B111" s="517"/>
      <c r="C111" s="517"/>
      <c r="D111" s="517"/>
      <c r="E111" s="517"/>
    </row>
    <row r="112" spans="1:5" ht="15" customHeight="1" x14ac:dyDescent="0.2">
      <c r="B112" s="517"/>
      <c r="C112" s="517"/>
      <c r="D112" s="517"/>
      <c r="E112" s="517"/>
    </row>
    <row r="113" spans="2:5" ht="15" customHeight="1" x14ac:dyDescent="0.2">
      <c r="B113" s="517"/>
      <c r="C113" s="517"/>
      <c r="D113" s="517"/>
      <c r="E113" s="517"/>
    </row>
    <row r="114" spans="2:5" ht="15" customHeight="1" x14ac:dyDescent="0.2"/>
    <row r="115" spans="2:5" ht="15" customHeight="1" x14ac:dyDescent="0.2"/>
    <row r="116" spans="2:5" ht="15" customHeight="1" x14ac:dyDescent="0.2"/>
    <row r="117" spans="2:5" ht="15" customHeight="1" x14ac:dyDescent="0.2"/>
    <row r="118" spans="2:5" ht="15" customHeight="1" x14ac:dyDescent="0.2"/>
    <row r="119" spans="2:5" ht="15" customHeight="1" x14ac:dyDescent="0.2"/>
    <row r="120" spans="2:5" ht="15" customHeight="1" x14ac:dyDescent="0.2"/>
    <row r="121" spans="2:5" ht="15" customHeight="1" x14ac:dyDescent="0.2"/>
    <row r="122" spans="2:5" ht="15" customHeight="1" x14ac:dyDescent="0.2"/>
    <row r="123" spans="2:5" ht="15" customHeight="1" x14ac:dyDescent="0.2"/>
    <row r="124" spans="2:5" ht="15" customHeight="1" x14ac:dyDescent="0.2"/>
    <row r="125" spans="2:5" ht="15" customHeight="1" x14ac:dyDescent="0.2"/>
    <row r="126" spans="2:5" ht="15" customHeight="1" x14ac:dyDescent="0.2"/>
    <row r="127" spans="2:5" ht="15" customHeight="1" x14ac:dyDescent="0.2"/>
    <row r="128" spans="2:5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</sheetData>
  <mergeCells count="6">
    <mergeCell ref="A59:H59"/>
    <mergeCell ref="A4:A6"/>
    <mergeCell ref="B4:B5"/>
    <mergeCell ref="A7:H7"/>
    <mergeCell ref="A15:H15"/>
    <mergeCell ref="A37:H3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5" orientation="portrait" horizontalDpi="1200" verticalDpi="1200" r:id="rId1"/>
  <headerFooter alignWithMargins="0">
    <oddFooter>&amp;L&amp;"MetaNormalLF-Roman,Standard"&amp;8Statistisches Bundesamt, Fachserie 14, Reihe 5, 2016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109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60.5703125" style="672" bestFit="1" customWidth="1" collapsed="1"/>
    <col min="2" max="8" width="15.7109375" style="672" customWidth="1" collapsed="1"/>
    <col min="9" max="9" width="11.42578125" style="671" collapsed="1"/>
    <col min="10" max="256" width="11.42578125" style="672" collapsed="1"/>
    <col min="257" max="257" width="60.5703125" style="672" bestFit="1" customWidth="1" collapsed="1"/>
    <col min="258" max="264" width="15.7109375" style="672" customWidth="1" collapsed="1"/>
    <col min="265" max="512" width="11.42578125" style="672" collapsed="1"/>
    <col min="513" max="513" width="60.5703125" style="672" bestFit="1" customWidth="1" collapsed="1"/>
    <col min="514" max="520" width="15.7109375" style="672" customWidth="1" collapsed="1"/>
    <col min="521" max="768" width="11.42578125" style="672" collapsed="1"/>
    <col min="769" max="769" width="60.5703125" style="672" bestFit="1" customWidth="1" collapsed="1"/>
    <col min="770" max="776" width="15.7109375" style="672" customWidth="1" collapsed="1"/>
    <col min="777" max="1024" width="11.42578125" style="672" collapsed="1"/>
    <col min="1025" max="1025" width="60.5703125" style="672" bestFit="1" customWidth="1" collapsed="1"/>
    <col min="1026" max="1032" width="15.7109375" style="672" customWidth="1" collapsed="1"/>
    <col min="1033" max="1280" width="11.42578125" style="672" collapsed="1"/>
    <col min="1281" max="1281" width="60.5703125" style="672" bestFit="1" customWidth="1" collapsed="1"/>
    <col min="1282" max="1288" width="15.7109375" style="672" customWidth="1" collapsed="1"/>
    <col min="1289" max="1536" width="11.42578125" style="672" collapsed="1"/>
    <col min="1537" max="1537" width="60.5703125" style="672" bestFit="1" customWidth="1" collapsed="1"/>
    <col min="1538" max="1544" width="15.7109375" style="672" customWidth="1" collapsed="1"/>
    <col min="1545" max="1792" width="11.42578125" style="672" collapsed="1"/>
    <col min="1793" max="1793" width="60.5703125" style="672" bestFit="1" customWidth="1" collapsed="1"/>
    <col min="1794" max="1800" width="15.7109375" style="672" customWidth="1" collapsed="1"/>
    <col min="1801" max="2048" width="11.42578125" style="672" collapsed="1"/>
    <col min="2049" max="2049" width="60.5703125" style="672" bestFit="1" customWidth="1" collapsed="1"/>
    <col min="2050" max="2056" width="15.7109375" style="672" customWidth="1" collapsed="1"/>
    <col min="2057" max="2304" width="11.42578125" style="672" collapsed="1"/>
    <col min="2305" max="2305" width="60.5703125" style="672" bestFit="1" customWidth="1" collapsed="1"/>
    <col min="2306" max="2312" width="15.7109375" style="672" customWidth="1" collapsed="1"/>
    <col min="2313" max="2560" width="11.42578125" style="672" collapsed="1"/>
    <col min="2561" max="2561" width="60.5703125" style="672" bestFit="1" customWidth="1" collapsed="1"/>
    <col min="2562" max="2568" width="15.7109375" style="672" customWidth="1" collapsed="1"/>
    <col min="2569" max="2816" width="11.42578125" style="672" collapsed="1"/>
    <col min="2817" max="2817" width="60.5703125" style="672" bestFit="1" customWidth="1" collapsed="1"/>
    <col min="2818" max="2824" width="15.7109375" style="672" customWidth="1" collapsed="1"/>
    <col min="2825" max="3072" width="11.42578125" style="672" collapsed="1"/>
    <col min="3073" max="3073" width="60.5703125" style="672" bestFit="1" customWidth="1" collapsed="1"/>
    <col min="3074" max="3080" width="15.7109375" style="672" customWidth="1" collapsed="1"/>
    <col min="3081" max="3328" width="11.42578125" style="672" collapsed="1"/>
    <col min="3329" max="3329" width="60.5703125" style="672" bestFit="1" customWidth="1" collapsed="1"/>
    <col min="3330" max="3336" width="15.7109375" style="672" customWidth="1" collapsed="1"/>
    <col min="3337" max="3584" width="11.42578125" style="672" collapsed="1"/>
    <col min="3585" max="3585" width="60.5703125" style="672" bestFit="1" customWidth="1" collapsed="1"/>
    <col min="3586" max="3592" width="15.7109375" style="672" customWidth="1" collapsed="1"/>
    <col min="3593" max="3840" width="11.42578125" style="672" collapsed="1"/>
    <col min="3841" max="3841" width="60.5703125" style="672" bestFit="1" customWidth="1" collapsed="1"/>
    <col min="3842" max="3848" width="15.7109375" style="672" customWidth="1" collapsed="1"/>
    <col min="3849" max="4096" width="11.42578125" style="672" collapsed="1"/>
    <col min="4097" max="4097" width="60.5703125" style="672" bestFit="1" customWidth="1" collapsed="1"/>
    <col min="4098" max="4104" width="15.7109375" style="672" customWidth="1" collapsed="1"/>
    <col min="4105" max="4352" width="11.42578125" style="672" collapsed="1"/>
    <col min="4353" max="4353" width="60.5703125" style="672" bestFit="1" customWidth="1" collapsed="1"/>
    <col min="4354" max="4360" width="15.7109375" style="672" customWidth="1" collapsed="1"/>
    <col min="4361" max="4608" width="11.42578125" style="672" collapsed="1"/>
    <col min="4609" max="4609" width="60.5703125" style="672" bestFit="1" customWidth="1" collapsed="1"/>
    <col min="4610" max="4616" width="15.7109375" style="672" customWidth="1" collapsed="1"/>
    <col min="4617" max="4864" width="11.42578125" style="672" collapsed="1"/>
    <col min="4865" max="4865" width="60.5703125" style="672" bestFit="1" customWidth="1" collapsed="1"/>
    <col min="4866" max="4872" width="15.7109375" style="672" customWidth="1" collapsed="1"/>
    <col min="4873" max="5120" width="11.42578125" style="672" collapsed="1"/>
    <col min="5121" max="5121" width="60.5703125" style="672" bestFit="1" customWidth="1" collapsed="1"/>
    <col min="5122" max="5128" width="15.7109375" style="672" customWidth="1" collapsed="1"/>
    <col min="5129" max="5376" width="11.42578125" style="672" collapsed="1"/>
    <col min="5377" max="5377" width="60.5703125" style="672" bestFit="1" customWidth="1" collapsed="1"/>
    <col min="5378" max="5384" width="15.7109375" style="672" customWidth="1" collapsed="1"/>
    <col min="5385" max="5632" width="11.42578125" style="672" collapsed="1"/>
    <col min="5633" max="5633" width="60.5703125" style="672" bestFit="1" customWidth="1" collapsed="1"/>
    <col min="5634" max="5640" width="15.7109375" style="672" customWidth="1" collapsed="1"/>
    <col min="5641" max="5888" width="11.42578125" style="672" collapsed="1"/>
    <col min="5889" max="5889" width="60.5703125" style="672" bestFit="1" customWidth="1" collapsed="1"/>
    <col min="5890" max="5896" width="15.7109375" style="672" customWidth="1" collapsed="1"/>
    <col min="5897" max="6144" width="11.42578125" style="672" collapsed="1"/>
    <col min="6145" max="6145" width="60.5703125" style="672" bestFit="1" customWidth="1" collapsed="1"/>
    <col min="6146" max="6152" width="15.7109375" style="672" customWidth="1" collapsed="1"/>
    <col min="6153" max="6400" width="11.42578125" style="672" collapsed="1"/>
    <col min="6401" max="6401" width="60.5703125" style="672" bestFit="1" customWidth="1" collapsed="1"/>
    <col min="6402" max="6408" width="15.7109375" style="672" customWidth="1" collapsed="1"/>
    <col min="6409" max="6656" width="11.42578125" style="672" collapsed="1"/>
    <col min="6657" max="6657" width="60.5703125" style="672" bestFit="1" customWidth="1" collapsed="1"/>
    <col min="6658" max="6664" width="15.7109375" style="672" customWidth="1" collapsed="1"/>
    <col min="6665" max="6912" width="11.42578125" style="672" collapsed="1"/>
    <col min="6913" max="6913" width="60.5703125" style="672" bestFit="1" customWidth="1" collapsed="1"/>
    <col min="6914" max="6920" width="15.7109375" style="672" customWidth="1" collapsed="1"/>
    <col min="6921" max="7168" width="11.42578125" style="672" collapsed="1"/>
    <col min="7169" max="7169" width="60.5703125" style="672" bestFit="1" customWidth="1" collapsed="1"/>
    <col min="7170" max="7176" width="15.7109375" style="672" customWidth="1" collapsed="1"/>
    <col min="7177" max="7424" width="11.42578125" style="672" collapsed="1"/>
    <col min="7425" max="7425" width="60.5703125" style="672" bestFit="1" customWidth="1" collapsed="1"/>
    <col min="7426" max="7432" width="15.7109375" style="672" customWidth="1" collapsed="1"/>
    <col min="7433" max="7680" width="11.42578125" style="672" collapsed="1"/>
    <col min="7681" max="7681" width="60.5703125" style="672" bestFit="1" customWidth="1" collapsed="1"/>
    <col min="7682" max="7688" width="15.7109375" style="672" customWidth="1" collapsed="1"/>
    <col min="7689" max="7936" width="11.42578125" style="672" collapsed="1"/>
    <col min="7937" max="7937" width="60.5703125" style="672" bestFit="1" customWidth="1" collapsed="1"/>
    <col min="7938" max="7944" width="15.7109375" style="672" customWidth="1" collapsed="1"/>
    <col min="7945" max="8192" width="11.42578125" style="672" collapsed="1"/>
    <col min="8193" max="8193" width="60.5703125" style="672" bestFit="1" customWidth="1" collapsed="1"/>
    <col min="8194" max="8200" width="15.7109375" style="672" customWidth="1" collapsed="1"/>
    <col min="8201" max="8448" width="11.42578125" style="672" collapsed="1"/>
    <col min="8449" max="8449" width="60.5703125" style="672" bestFit="1" customWidth="1" collapsed="1"/>
    <col min="8450" max="8456" width="15.7109375" style="672" customWidth="1" collapsed="1"/>
    <col min="8457" max="8704" width="11.42578125" style="672" collapsed="1"/>
    <col min="8705" max="8705" width="60.5703125" style="672" bestFit="1" customWidth="1" collapsed="1"/>
    <col min="8706" max="8712" width="15.7109375" style="672" customWidth="1" collapsed="1"/>
    <col min="8713" max="8960" width="11.42578125" style="672" collapsed="1"/>
    <col min="8961" max="8961" width="60.5703125" style="672" bestFit="1" customWidth="1" collapsed="1"/>
    <col min="8962" max="8968" width="15.7109375" style="672" customWidth="1" collapsed="1"/>
    <col min="8969" max="9216" width="11.42578125" style="672" collapsed="1"/>
    <col min="9217" max="9217" width="60.5703125" style="672" bestFit="1" customWidth="1" collapsed="1"/>
    <col min="9218" max="9224" width="15.7109375" style="672" customWidth="1" collapsed="1"/>
    <col min="9225" max="9472" width="11.42578125" style="672" collapsed="1"/>
    <col min="9473" max="9473" width="60.5703125" style="672" bestFit="1" customWidth="1" collapsed="1"/>
    <col min="9474" max="9480" width="15.7109375" style="672" customWidth="1" collapsed="1"/>
    <col min="9481" max="9728" width="11.42578125" style="672" collapsed="1"/>
    <col min="9729" max="9729" width="60.5703125" style="672" bestFit="1" customWidth="1" collapsed="1"/>
    <col min="9730" max="9736" width="15.7109375" style="672" customWidth="1" collapsed="1"/>
    <col min="9737" max="9984" width="11.42578125" style="672" collapsed="1"/>
    <col min="9985" max="9985" width="60.5703125" style="672" bestFit="1" customWidth="1" collapsed="1"/>
    <col min="9986" max="9992" width="15.7109375" style="672" customWidth="1" collapsed="1"/>
    <col min="9993" max="10240" width="11.42578125" style="672" collapsed="1"/>
    <col min="10241" max="10241" width="60.5703125" style="672" bestFit="1" customWidth="1" collapsed="1"/>
    <col min="10242" max="10248" width="15.7109375" style="672" customWidth="1" collapsed="1"/>
    <col min="10249" max="10496" width="11.42578125" style="672" collapsed="1"/>
    <col min="10497" max="10497" width="60.5703125" style="672" bestFit="1" customWidth="1" collapsed="1"/>
    <col min="10498" max="10504" width="15.7109375" style="672" customWidth="1" collapsed="1"/>
    <col min="10505" max="10752" width="11.42578125" style="672" collapsed="1"/>
    <col min="10753" max="10753" width="60.5703125" style="672" bestFit="1" customWidth="1" collapsed="1"/>
    <col min="10754" max="10760" width="15.7109375" style="672" customWidth="1" collapsed="1"/>
    <col min="10761" max="11008" width="11.42578125" style="672" collapsed="1"/>
    <col min="11009" max="11009" width="60.5703125" style="672" bestFit="1" customWidth="1" collapsed="1"/>
    <col min="11010" max="11016" width="15.7109375" style="672" customWidth="1" collapsed="1"/>
    <col min="11017" max="11264" width="11.42578125" style="672" collapsed="1"/>
    <col min="11265" max="11265" width="60.5703125" style="672" bestFit="1" customWidth="1" collapsed="1"/>
    <col min="11266" max="11272" width="15.7109375" style="672" customWidth="1" collapsed="1"/>
    <col min="11273" max="11520" width="11.42578125" style="672" collapsed="1"/>
    <col min="11521" max="11521" width="60.5703125" style="672" bestFit="1" customWidth="1" collapsed="1"/>
    <col min="11522" max="11528" width="15.7109375" style="672" customWidth="1" collapsed="1"/>
    <col min="11529" max="11776" width="11.42578125" style="672" collapsed="1"/>
    <col min="11777" max="11777" width="60.5703125" style="672" bestFit="1" customWidth="1" collapsed="1"/>
    <col min="11778" max="11784" width="15.7109375" style="672" customWidth="1" collapsed="1"/>
    <col min="11785" max="12032" width="11.42578125" style="672" collapsed="1"/>
    <col min="12033" max="12033" width="60.5703125" style="672" bestFit="1" customWidth="1" collapsed="1"/>
    <col min="12034" max="12040" width="15.7109375" style="672" customWidth="1" collapsed="1"/>
    <col min="12041" max="12288" width="11.42578125" style="672" collapsed="1"/>
    <col min="12289" max="12289" width="60.5703125" style="672" bestFit="1" customWidth="1" collapsed="1"/>
    <col min="12290" max="12296" width="15.7109375" style="672" customWidth="1" collapsed="1"/>
    <col min="12297" max="12544" width="11.42578125" style="672" collapsed="1"/>
    <col min="12545" max="12545" width="60.5703125" style="672" bestFit="1" customWidth="1" collapsed="1"/>
    <col min="12546" max="12552" width="15.7109375" style="672" customWidth="1" collapsed="1"/>
    <col min="12553" max="12800" width="11.42578125" style="672" collapsed="1"/>
    <col min="12801" max="12801" width="60.5703125" style="672" bestFit="1" customWidth="1" collapsed="1"/>
    <col min="12802" max="12808" width="15.7109375" style="672" customWidth="1" collapsed="1"/>
    <col min="12809" max="13056" width="11.42578125" style="672" collapsed="1"/>
    <col min="13057" max="13057" width="60.5703125" style="672" bestFit="1" customWidth="1" collapsed="1"/>
    <col min="13058" max="13064" width="15.7109375" style="672" customWidth="1" collapsed="1"/>
    <col min="13065" max="13312" width="11.42578125" style="672" collapsed="1"/>
    <col min="13313" max="13313" width="60.5703125" style="672" bestFit="1" customWidth="1" collapsed="1"/>
    <col min="13314" max="13320" width="15.7109375" style="672" customWidth="1" collapsed="1"/>
    <col min="13321" max="13568" width="11.42578125" style="672" collapsed="1"/>
    <col min="13569" max="13569" width="60.5703125" style="672" bestFit="1" customWidth="1" collapsed="1"/>
    <col min="13570" max="13576" width="15.7109375" style="672" customWidth="1" collapsed="1"/>
    <col min="13577" max="13824" width="11.42578125" style="672" collapsed="1"/>
    <col min="13825" max="13825" width="60.5703125" style="672" bestFit="1" customWidth="1" collapsed="1"/>
    <col min="13826" max="13832" width="15.7109375" style="672" customWidth="1" collapsed="1"/>
    <col min="13833" max="14080" width="11.42578125" style="672" collapsed="1"/>
    <col min="14081" max="14081" width="60.5703125" style="672" bestFit="1" customWidth="1" collapsed="1"/>
    <col min="14082" max="14088" width="15.7109375" style="672" customWidth="1" collapsed="1"/>
    <col min="14089" max="14336" width="11.42578125" style="672" collapsed="1"/>
    <col min="14337" max="14337" width="60.5703125" style="672" bestFit="1" customWidth="1" collapsed="1"/>
    <col min="14338" max="14344" width="15.7109375" style="672" customWidth="1" collapsed="1"/>
    <col min="14345" max="14592" width="11.42578125" style="672" collapsed="1"/>
    <col min="14593" max="14593" width="60.5703125" style="672" bestFit="1" customWidth="1" collapsed="1"/>
    <col min="14594" max="14600" width="15.7109375" style="672" customWidth="1" collapsed="1"/>
    <col min="14601" max="14848" width="11.42578125" style="672" collapsed="1"/>
    <col min="14849" max="14849" width="60.5703125" style="672" bestFit="1" customWidth="1" collapsed="1"/>
    <col min="14850" max="14856" width="15.7109375" style="672" customWidth="1" collapsed="1"/>
    <col min="14857" max="15104" width="11.42578125" style="672" collapsed="1"/>
    <col min="15105" max="15105" width="60.5703125" style="672" bestFit="1" customWidth="1" collapsed="1"/>
    <col min="15106" max="15112" width="15.7109375" style="672" customWidth="1" collapsed="1"/>
    <col min="15113" max="15360" width="11.42578125" style="672" collapsed="1"/>
    <col min="15361" max="15361" width="60.5703125" style="672" bestFit="1" customWidth="1" collapsed="1"/>
    <col min="15362" max="15368" width="15.7109375" style="672" customWidth="1" collapsed="1"/>
    <col min="15369" max="15616" width="11.42578125" style="672" collapsed="1"/>
    <col min="15617" max="15617" width="60.5703125" style="672" bestFit="1" customWidth="1" collapsed="1"/>
    <col min="15618" max="15624" width="15.7109375" style="672" customWidth="1" collapsed="1"/>
    <col min="15625" max="15872" width="11.42578125" style="672" collapsed="1"/>
    <col min="15873" max="15873" width="60.5703125" style="672" bestFit="1" customWidth="1" collapsed="1"/>
    <col min="15874" max="15880" width="15.7109375" style="672" customWidth="1" collapsed="1"/>
    <col min="15881" max="16128" width="11.42578125" style="672" collapsed="1"/>
    <col min="16129" max="16129" width="60.5703125" style="672" bestFit="1" customWidth="1" collapsed="1"/>
    <col min="16130" max="16136" width="15.7109375" style="672" customWidth="1" collapsed="1"/>
    <col min="16137" max="16384" width="11.42578125" style="672" collapsed="1"/>
  </cols>
  <sheetData>
    <row r="1" spans="1:13" s="548" customFormat="1" ht="20.100000000000001" customHeight="1" x14ac:dyDescent="0.25">
      <c r="A1" s="1262" t="s">
        <v>309</v>
      </c>
      <c r="B1" s="1262"/>
      <c r="C1" s="1262"/>
      <c r="D1" s="1262"/>
      <c r="E1" s="1262"/>
      <c r="F1" s="1262"/>
      <c r="G1" s="1262"/>
      <c r="H1" s="1262"/>
      <c r="I1" s="547"/>
      <c r="J1" s="547"/>
    </row>
    <row r="2" spans="1:13" s="548" customFormat="1" ht="18" customHeight="1" x14ac:dyDescent="0.25">
      <c r="A2" s="1263" t="s">
        <v>825</v>
      </c>
      <c r="B2" s="1263"/>
      <c r="C2" s="1263"/>
      <c r="D2" s="1263"/>
      <c r="E2" s="1263"/>
      <c r="F2" s="1263"/>
      <c r="G2" s="1263"/>
      <c r="H2" s="1263"/>
      <c r="I2" s="669"/>
    </row>
    <row r="3" spans="1:13" s="549" customFormat="1" ht="15" x14ac:dyDescent="0.2">
      <c r="A3" s="649"/>
      <c r="B3" s="649"/>
      <c r="C3" s="649"/>
      <c r="D3" s="649"/>
      <c r="E3" s="649"/>
      <c r="F3" s="649"/>
      <c r="G3" s="649"/>
      <c r="H3" s="649"/>
      <c r="I3" s="550"/>
    </row>
    <row r="4" spans="1:13" s="549" customFormat="1" ht="18" customHeight="1" x14ac:dyDescent="0.2">
      <c r="A4" s="1264" t="s">
        <v>314</v>
      </c>
      <c r="B4" s="1267" t="s">
        <v>272</v>
      </c>
      <c r="C4" s="1269" t="s">
        <v>52</v>
      </c>
      <c r="D4" s="1270"/>
      <c r="E4" s="1271"/>
      <c r="F4" s="1267" t="s">
        <v>322</v>
      </c>
    </row>
    <row r="5" spans="1:13" s="549" customFormat="1" ht="21" customHeight="1" x14ac:dyDescent="0.2">
      <c r="A5" s="1265"/>
      <c r="B5" s="1268"/>
      <c r="C5" s="551" t="s">
        <v>22</v>
      </c>
      <c r="D5" s="551" t="s">
        <v>37</v>
      </c>
      <c r="E5" s="551" t="s">
        <v>38</v>
      </c>
      <c r="F5" s="1272"/>
    </row>
    <row r="6" spans="1:13" s="555" customFormat="1" ht="15.75" customHeight="1" x14ac:dyDescent="0.2">
      <c r="A6" s="1266"/>
      <c r="B6" s="1273" t="s">
        <v>301</v>
      </c>
      <c r="C6" s="1274"/>
      <c r="D6" s="1274"/>
      <c r="E6" s="1274"/>
      <c r="F6" s="1274"/>
      <c r="G6" s="554"/>
    </row>
    <row r="7" spans="1:13" ht="20.100000000000001" customHeight="1" x14ac:dyDescent="0.2">
      <c r="A7" s="670"/>
      <c r="B7" s="634"/>
      <c r="C7" s="634"/>
      <c r="D7" s="634"/>
      <c r="E7" s="634"/>
      <c r="F7" s="634"/>
      <c r="G7" s="634"/>
      <c r="H7" s="634"/>
    </row>
    <row r="8" spans="1:13" s="676" customFormat="1" ht="14.45" customHeight="1" x14ac:dyDescent="0.2">
      <c r="A8" s="673" t="s">
        <v>6</v>
      </c>
      <c r="B8" s="643"/>
      <c r="C8" s="643"/>
      <c r="D8" s="643"/>
      <c r="E8" s="643"/>
      <c r="F8" s="643"/>
      <c r="G8" s="643"/>
      <c r="H8" s="643"/>
      <c r="I8" s="674"/>
      <c r="J8" s="675"/>
    </row>
    <row r="9" spans="1:13" s="676" customFormat="1" ht="14.45" customHeight="1" x14ac:dyDescent="0.2">
      <c r="A9" s="677" t="s">
        <v>310</v>
      </c>
      <c r="B9" s="634">
        <v>2639858.519188968</v>
      </c>
      <c r="C9" s="634">
        <v>2009309.8056909994</v>
      </c>
      <c r="D9" s="634">
        <v>1735985.7749529972</v>
      </c>
      <c r="E9" s="634">
        <v>273324.030738</v>
      </c>
      <c r="F9" s="634">
        <v>630548.71739000361</v>
      </c>
      <c r="G9" s="634"/>
      <c r="H9" s="634"/>
      <c r="I9" s="634"/>
      <c r="J9" s="634"/>
      <c r="K9" s="634"/>
      <c r="L9" s="634"/>
      <c r="M9" s="634"/>
    </row>
    <row r="10" spans="1:13" s="676" customFormat="1" ht="14.45" customHeight="1" x14ac:dyDescent="0.2">
      <c r="A10" s="678" t="s">
        <v>313</v>
      </c>
      <c r="B10" s="634">
        <v>2541084.5380929667</v>
      </c>
      <c r="C10" s="634">
        <v>1932336.7139599987</v>
      </c>
      <c r="D10" s="634">
        <v>1672377.1882589972</v>
      </c>
      <c r="E10" s="634">
        <v>259959.52570099995</v>
      </c>
      <c r="F10" s="634">
        <v>608747.82413300243</v>
      </c>
      <c r="G10" s="634"/>
      <c r="H10" s="634"/>
      <c r="I10" s="634"/>
      <c r="J10" s="634"/>
      <c r="K10" s="634"/>
      <c r="L10" s="634"/>
      <c r="M10" s="634"/>
    </row>
    <row r="11" spans="1:13" s="676" customFormat="1" ht="14.45" customHeight="1" x14ac:dyDescent="0.2">
      <c r="A11" s="678" t="s">
        <v>53</v>
      </c>
      <c r="B11" s="634">
        <v>98773.98109600009</v>
      </c>
      <c r="C11" s="634">
        <v>76973.091730999979</v>
      </c>
      <c r="D11" s="634">
        <v>63608.58669400002</v>
      </c>
      <c r="E11" s="634">
        <v>13364.505037000004</v>
      </c>
      <c r="F11" s="634">
        <v>21800.88936500005</v>
      </c>
      <c r="G11" s="634"/>
      <c r="H11" s="634"/>
      <c r="I11" s="634"/>
      <c r="J11" s="634"/>
      <c r="K11" s="634"/>
      <c r="L11" s="634"/>
      <c r="M11" s="634"/>
    </row>
    <row r="12" spans="1:13" s="676" customFormat="1" ht="14.45" customHeight="1" x14ac:dyDescent="0.2">
      <c r="A12" s="677" t="s">
        <v>311</v>
      </c>
      <c r="B12" s="634">
        <v>164784.25345800043</v>
      </c>
      <c r="C12" s="634">
        <v>68436.190018000038</v>
      </c>
      <c r="D12" s="634">
        <v>37613.130544000007</v>
      </c>
      <c r="E12" s="634">
        <v>30823.059473999991</v>
      </c>
      <c r="F12" s="634">
        <v>96348.063440000245</v>
      </c>
      <c r="G12" s="634"/>
      <c r="H12" s="634"/>
      <c r="I12" s="634"/>
      <c r="J12" s="634"/>
      <c r="K12" s="634"/>
      <c r="L12" s="634"/>
      <c r="M12" s="634"/>
    </row>
    <row r="13" spans="1:13" s="676" customFormat="1" x14ac:dyDescent="0.2">
      <c r="A13" s="557" t="s">
        <v>885</v>
      </c>
      <c r="B13" s="634">
        <v>63479.051532000114</v>
      </c>
      <c r="C13" s="634">
        <v>37910.811531999942</v>
      </c>
      <c r="D13" s="634">
        <v>31706.039790000017</v>
      </c>
      <c r="E13" s="634">
        <v>6204.7717420000026</v>
      </c>
      <c r="F13" s="634">
        <v>25568.239999999965</v>
      </c>
      <c r="G13" s="634"/>
      <c r="H13" s="634"/>
      <c r="I13" s="634"/>
      <c r="J13" s="634"/>
      <c r="K13" s="634"/>
      <c r="L13" s="634"/>
      <c r="M13" s="634"/>
    </row>
    <row r="14" spans="1:13" s="676" customFormat="1" ht="14.45" customHeight="1" x14ac:dyDescent="0.2">
      <c r="A14" s="557" t="s">
        <v>886</v>
      </c>
      <c r="B14" s="998">
        <v>2525.0807270000005</v>
      </c>
      <c r="C14" s="998">
        <v>1846.2679280000002</v>
      </c>
      <c r="D14" s="998">
        <v>1491.8267330000006</v>
      </c>
      <c r="E14" s="998">
        <v>354.44119499999994</v>
      </c>
      <c r="F14" s="998">
        <v>678.81279900000015</v>
      </c>
      <c r="G14" s="998"/>
      <c r="H14" s="998"/>
      <c r="I14" s="998"/>
      <c r="J14" s="998"/>
      <c r="K14" s="998"/>
      <c r="L14" s="998"/>
      <c r="M14" s="998"/>
    </row>
    <row r="15" spans="1:13" s="676" customFormat="1" ht="14.45" customHeight="1" x14ac:dyDescent="0.2">
      <c r="A15" s="557" t="s">
        <v>889</v>
      </c>
      <c r="B15" s="634">
        <v>592692.52201699954</v>
      </c>
      <c r="C15" s="634">
        <v>581360.08240599895</v>
      </c>
      <c r="D15" s="634">
        <v>557125.43521899893</v>
      </c>
      <c r="E15" s="634">
        <v>24234.647186999999</v>
      </c>
      <c r="F15" s="634">
        <v>11332.439611000002</v>
      </c>
      <c r="G15" s="634"/>
      <c r="H15" s="634"/>
      <c r="I15" s="634"/>
      <c r="J15" s="634"/>
      <c r="K15" s="634"/>
      <c r="L15" s="634"/>
      <c r="M15" s="634"/>
    </row>
    <row r="16" spans="1:13" s="676" customFormat="1" ht="24.95" customHeight="1" x14ac:dyDescent="0.2">
      <c r="A16" s="673" t="s">
        <v>122</v>
      </c>
      <c r="B16" s="643"/>
      <c r="C16" s="643"/>
      <c r="D16" s="643"/>
      <c r="E16" s="643"/>
      <c r="F16" s="643"/>
      <c r="G16" s="634"/>
      <c r="H16" s="634"/>
      <c r="I16" s="634"/>
      <c r="J16" s="634"/>
      <c r="K16" s="634"/>
      <c r="L16" s="634"/>
      <c r="M16" s="634"/>
    </row>
    <row r="17" spans="1:13" s="676" customFormat="1" ht="14.45" customHeight="1" x14ac:dyDescent="0.2">
      <c r="A17" s="677" t="s">
        <v>310</v>
      </c>
      <c r="B17" s="634">
        <v>1706773.3947760004</v>
      </c>
      <c r="C17" s="634">
        <v>1257064.8663630001</v>
      </c>
      <c r="D17" s="634">
        <v>1070825.6602350001</v>
      </c>
      <c r="E17" s="634">
        <v>186239.20612799996</v>
      </c>
      <c r="F17" s="634">
        <v>449708.52841300023</v>
      </c>
      <c r="G17" s="634"/>
      <c r="H17" s="634"/>
      <c r="I17" s="634"/>
      <c r="J17" s="634"/>
      <c r="K17" s="634"/>
      <c r="L17" s="634"/>
      <c r="M17" s="634"/>
    </row>
    <row r="18" spans="1:13" s="676" customFormat="1" ht="14.45" customHeight="1" x14ac:dyDescent="0.2">
      <c r="A18" s="678" t="s">
        <v>313</v>
      </c>
      <c r="B18" s="634">
        <v>1666637.6840160002</v>
      </c>
      <c r="C18" s="634">
        <v>1235114.2555960002</v>
      </c>
      <c r="D18" s="634">
        <v>1058870.0800729999</v>
      </c>
      <c r="E18" s="634">
        <v>176244.17552299998</v>
      </c>
      <c r="F18" s="634">
        <v>431523.42842000013</v>
      </c>
      <c r="G18" s="634"/>
      <c r="H18" s="634"/>
      <c r="I18" s="634"/>
      <c r="J18" s="634"/>
      <c r="K18" s="634"/>
      <c r="L18" s="634"/>
      <c r="M18" s="634"/>
    </row>
    <row r="19" spans="1:13" s="676" customFormat="1" ht="14.45" customHeight="1" x14ac:dyDescent="0.2">
      <c r="A19" s="678" t="s">
        <v>53</v>
      </c>
      <c r="B19" s="634">
        <v>40135.710759999987</v>
      </c>
      <c r="C19" s="634">
        <v>21950.610766999998</v>
      </c>
      <c r="D19" s="634">
        <v>11955.580162</v>
      </c>
      <c r="E19" s="634">
        <v>9995.0306049999999</v>
      </c>
      <c r="F19" s="634">
        <v>18185.099993</v>
      </c>
      <c r="G19" s="634"/>
      <c r="H19" s="634"/>
      <c r="I19" s="634"/>
      <c r="J19" s="634"/>
      <c r="K19" s="634"/>
      <c r="L19" s="634"/>
      <c r="M19" s="634"/>
    </row>
    <row r="20" spans="1:13" s="676" customFormat="1" ht="14.45" customHeight="1" x14ac:dyDescent="0.2">
      <c r="A20" s="677" t="s">
        <v>311</v>
      </c>
      <c r="B20" s="634">
        <v>55576.842946000048</v>
      </c>
      <c r="C20" s="634">
        <v>9257.9936719999987</v>
      </c>
      <c r="D20" s="634">
        <v>3129.9293440000001</v>
      </c>
      <c r="E20" s="634">
        <v>6128.0643280000004</v>
      </c>
      <c r="F20" s="634">
        <v>46318.849274000029</v>
      </c>
      <c r="G20" s="634"/>
      <c r="H20" s="634"/>
      <c r="I20" s="634"/>
      <c r="J20" s="634"/>
      <c r="K20" s="634"/>
      <c r="L20" s="634"/>
      <c r="M20" s="634"/>
    </row>
    <row r="21" spans="1:13" s="676" customFormat="1" ht="14.45" customHeight="1" x14ac:dyDescent="0.2">
      <c r="A21" s="557" t="s">
        <v>885</v>
      </c>
      <c r="B21" s="634">
        <v>7707.2226680000067</v>
      </c>
      <c r="C21" s="634">
        <v>3445.0879359999999</v>
      </c>
      <c r="D21" s="634">
        <v>1003.181907</v>
      </c>
      <c r="E21" s="634">
        <v>2441.9060289999998</v>
      </c>
      <c r="F21" s="634">
        <v>4262.1347320000013</v>
      </c>
      <c r="G21" s="634"/>
      <c r="H21" s="634"/>
      <c r="I21" s="634"/>
      <c r="J21" s="634"/>
      <c r="K21" s="634"/>
      <c r="L21" s="634"/>
      <c r="M21" s="634"/>
    </row>
    <row r="22" spans="1:13" s="676" customFormat="1" ht="14.45" customHeight="1" x14ac:dyDescent="0.2">
      <c r="A22" s="557" t="s">
        <v>886</v>
      </c>
      <c r="B22" s="998">
        <v>23.722363000000001</v>
      </c>
      <c r="C22" s="998">
        <v>23.162883000000001</v>
      </c>
      <c r="D22" s="998">
        <v>1.3619999999999999E-3</v>
      </c>
      <c r="E22" s="998">
        <v>23.161521</v>
      </c>
      <c r="F22" s="998">
        <v>0.55948000000000009</v>
      </c>
      <c r="G22" s="998"/>
      <c r="H22" s="998"/>
      <c r="I22" s="998"/>
      <c r="J22" s="998"/>
      <c r="K22" s="998"/>
      <c r="L22" s="998"/>
      <c r="M22" s="998"/>
    </row>
    <row r="23" spans="1:13" s="676" customFormat="1" ht="14.45" customHeight="1" x14ac:dyDescent="0.2">
      <c r="A23" s="557" t="s">
        <v>889</v>
      </c>
      <c r="B23" s="634">
        <v>467278.22609000001</v>
      </c>
      <c r="C23" s="634">
        <v>466139.50959199999</v>
      </c>
      <c r="D23" s="634">
        <v>462157.15473000001</v>
      </c>
      <c r="E23" s="634">
        <v>3982.3548620000001</v>
      </c>
      <c r="F23" s="634">
        <v>1138.7164980000005</v>
      </c>
      <c r="G23" s="634"/>
      <c r="H23" s="634"/>
      <c r="I23" s="634"/>
      <c r="J23" s="634"/>
      <c r="K23" s="634"/>
      <c r="L23" s="634"/>
      <c r="M23" s="634"/>
    </row>
    <row r="24" spans="1:13" s="676" customFormat="1" ht="24.95" customHeight="1" x14ac:dyDescent="0.2">
      <c r="A24" s="673" t="s">
        <v>223</v>
      </c>
      <c r="B24" s="643"/>
      <c r="C24" s="643"/>
      <c r="D24" s="643"/>
      <c r="E24" s="643"/>
      <c r="F24" s="643"/>
      <c r="G24" s="634"/>
      <c r="H24" s="634"/>
      <c r="I24" s="634"/>
      <c r="J24" s="634"/>
      <c r="K24" s="634"/>
      <c r="L24" s="634"/>
      <c r="M24" s="634"/>
    </row>
    <row r="25" spans="1:13" s="676" customFormat="1" ht="14.45" customHeight="1" x14ac:dyDescent="0.2">
      <c r="A25" s="677" t="s">
        <v>310</v>
      </c>
      <c r="B25" s="634">
        <v>645549.26861199958</v>
      </c>
      <c r="C25" s="634">
        <v>608731.13099900028</v>
      </c>
      <c r="D25" s="634">
        <v>536569.52252400003</v>
      </c>
      <c r="E25" s="634">
        <v>72161.608474999986</v>
      </c>
      <c r="F25" s="634">
        <v>36818.137612999999</v>
      </c>
      <c r="G25" s="634"/>
      <c r="H25" s="634"/>
      <c r="I25" s="634"/>
      <c r="J25" s="634"/>
      <c r="K25" s="634"/>
      <c r="L25" s="634"/>
      <c r="M25" s="634"/>
    </row>
    <row r="26" spans="1:13" s="676" customFormat="1" ht="14.45" customHeight="1" x14ac:dyDescent="0.2">
      <c r="A26" s="678" t="s">
        <v>313</v>
      </c>
      <c r="B26" s="634">
        <v>636566.77679599961</v>
      </c>
      <c r="C26" s="634">
        <v>600368.89935300022</v>
      </c>
      <c r="D26" s="634">
        <v>531125.86755899992</v>
      </c>
      <c r="E26" s="634">
        <v>69243.03179399998</v>
      </c>
      <c r="F26" s="634">
        <v>36197.877442999998</v>
      </c>
      <c r="G26" s="634"/>
      <c r="H26" s="634"/>
      <c r="I26" s="634"/>
      <c r="J26" s="634"/>
      <c r="K26" s="634"/>
      <c r="L26" s="634"/>
      <c r="M26" s="634"/>
    </row>
    <row r="27" spans="1:13" s="676" customFormat="1" ht="14.45" customHeight="1" x14ac:dyDescent="0.2">
      <c r="A27" s="678" t="s">
        <v>53</v>
      </c>
      <c r="B27" s="634">
        <v>8982.4918160000016</v>
      </c>
      <c r="C27" s="634">
        <v>8362.2316460000002</v>
      </c>
      <c r="D27" s="634">
        <v>5443.6549649999997</v>
      </c>
      <c r="E27" s="634">
        <v>2918.5766810000005</v>
      </c>
      <c r="F27" s="634">
        <v>620.26017000000002</v>
      </c>
      <c r="G27" s="634"/>
      <c r="H27" s="634"/>
      <c r="I27" s="634"/>
      <c r="J27" s="634"/>
      <c r="K27" s="634"/>
      <c r="L27" s="634"/>
      <c r="M27" s="634"/>
    </row>
    <row r="28" spans="1:13" s="676" customFormat="1" ht="14.45" customHeight="1" x14ac:dyDescent="0.2">
      <c r="A28" s="677" t="s">
        <v>311</v>
      </c>
      <c r="B28" s="634">
        <v>47313.426282</v>
      </c>
      <c r="C28" s="634">
        <v>37551.20676999999</v>
      </c>
      <c r="D28" s="634">
        <v>28119.537183999993</v>
      </c>
      <c r="E28" s="634">
        <v>9431.669586</v>
      </c>
      <c r="F28" s="634">
        <v>9762.2195120000015</v>
      </c>
      <c r="G28" s="634"/>
      <c r="H28" s="634"/>
      <c r="I28" s="634"/>
      <c r="J28" s="634"/>
      <c r="K28" s="634"/>
      <c r="L28" s="634"/>
      <c r="M28" s="634"/>
    </row>
    <row r="29" spans="1:13" s="676" customFormat="1" ht="14.45" customHeight="1" x14ac:dyDescent="0.2">
      <c r="A29" s="557" t="s">
        <v>885</v>
      </c>
      <c r="B29" s="634">
        <v>5710.381671000001</v>
      </c>
      <c r="C29" s="634">
        <v>2621.3102370000006</v>
      </c>
      <c r="D29" s="634">
        <v>337.44171999999998</v>
      </c>
      <c r="E29" s="634">
        <v>2283.8685169999994</v>
      </c>
      <c r="F29" s="634">
        <v>3089.071433999999</v>
      </c>
      <c r="G29" s="634"/>
      <c r="H29" s="634"/>
      <c r="I29" s="634"/>
      <c r="J29" s="634"/>
      <c r="K29" s="634"/>
      <c r="L29" s="634"/>
      <c r="M29" s="634"/>
    </row>
    <row r="30" spans="1:13" s="676" customFormat="1" ht="14.45" customHeight="1" x14ac:dyDescent="0.2">
      <c r="A30" s="557" t="s">
        <v>886</v>
      </c>
      <c r="B30" s="998">
        <v>890.66393600000004</v>
      </c>
      <c r="C30" s="998">
        <v>750.06906200000003</v>
      </c>
      <c r="D30" s="998">
        <v>618.72378500000002</v>
      </c>
      <c r="E30" s="998">
        <v>131.34527699999998</v>
      </c>
      <c r="F30" s="998">
        <v>140.594874</v>
      </c>
      <c r="G30" s="998"/>
      <c r="H30" s="998"/>
      <c r="I30" s="998"/>
      <c r="J30" s="998"/>
      <c r="K30" s="998"/>
      <c r="L30" s="998"/>
      <c r="M30" s="998"/>
    </row>
    <row r="31" spans="1:13" s="676" customFormat="1" ht="14.45" customHeight="1" x14ac:dyDescent="0.2">
      <c r="A31" s="557" t="s">
        <v>889</v>
      </c>
      <c r="B31" s="634">
        <v>86938.636249999996</v>
      </c>
      <c r="C31" s="634">
        <v>86372.973361000026</v>
      </c>
      <c r="D31" s="634">
        <v>67541.674437000009</v>
      </c>
      <c r="E31" s="634">
        <v>18831.298923999999</v>
      </c>
      <c r="F31" s="634">
        <v>565.66288899999995</v>
      </c>
      <c r="G31" s="634"/>
      <c r="H31" s="634"/>
      <c r="I31" s="634"/>
      <c r="J31" s="634"/>
      <c r="K31" s="634"/>
      <c r="L31" s="634"/>
      <c r="M31" s="634"/>
    </row>
    <row r="32" spans="1:13" s="676" customFormat="1" ht="24.95" customHeight="1" x14ac:dyDescent="0.2">
      <c r="A32" s="673" t="s">
        <v>315</v>
      </c>
      <c r="B32" s="643"/>
      <c r="C32" s="643"/>
      <c r="D32" s="643"/>
      <c r="E32" s="643"/>
      <c r="F32" s="643"/>
      <c r="G32" s="634"/>
      <c r="H32" s="634"/>
      <c r="I32" s="634"/>
      <c r="J32" s="634"/>
      <c r="K32" s="634"/>
      <c r="L32" s="634"/>
      <c r="M32" s="634"/>
    </row>
    <row r="33" spans="1:13" s="676" customFormat="1" ht="14.45" customHeight="1" x14ac:dyDescent="0.2">
      <c r="A33" s="677" t="s">
        <v>310</v>
      </c>
      <c r="B33" s="634">
        <v>286857.07870400057</v>
      </c>
      <c r="C33" s="634">
        <v>143079.42453700025</v>
      </c>
      <c r="D33" s="634">
        <v>128163.52831900003</v>
      </c>
      <c r="E33" s="634">
        <v>14915.896218000011</v>
      </c>
      <c r="F33" s="634">
        <v>143777.65416700006</v>
      </c>
      <c r="G33" s="634"/>
      <c r="H33" s="634"/>
      <c r="I33" s="634"/>
      <c r="J33" s="634"/>
      <c r="K33" s="634"/>
      <c r="L33" s="634"/>
      <c r="M33" s="634"/>
    </row>
    <row r="34" spans="1:13" s="676" customFormat="1" ht="14.45" customHeight="1" x14ac:dyDescent="0.2">
      <c r="A34" s="678" t="s">
        <v>313</v>
      </c>
      <c r="B34" s="634">
        <v>237201.57078500083</v>
      </c>
      <c r="C34" s="634">
        <v>96419.289588000218</v>
      </c>
      <c r="D34" s="634">
        <v>81954.176752000101</v>
      </c>
      <c r="E34" s="634">
        <v>14465.112835999995</v>
      </c>
      <c r="F34" s="634">
        <v>140782.28119700009</v>
      </c>
      <c r="G34" s="634"/>
      <c r="H34" s="634"/>
      <c r="I34" s="634"/>
      <c r="J34" s="634"/>
      <c r="K34" s="634"/>
      <c r="L34" s="634"/>
      <c r="M34" s="634"/>
    </row>
    <row r="35" spans="1:13" s="676" customFormat="1" ht="14.45" customHeight="1" x14ac:dyDescent="0.2">
      <c r="A35" s="678" t="s">
        <v>53</v>
      </c>
      <c r="B35" s="634">
        <v>49655.507919000134</v>
      </c>
      <c r="C35" s="634">
        <v>46660.134949000036</v>
      </c>
      <c r="D35" s="634">
        <v>46209.351567000027</v>
      </c>
      <c r="E35" s="634">
        <v>450.78338200000024</v>
      </c>
      <c r="F35" s="634">
        <v>2995.3729700000008</v>
      </c>
      <c r="G35" s="634"/>
      <c r="H35" s="634"/>
      <c r="I35" s="634"/>
      <c r="J35" s="634"/>
      <c r="K35" s="634"/>
      <c r="L35" s="634"/>
      <c r="M35" s="634"/>
    </row>
    <row r="36" spans="1:13" s="676" customFormat="1" ht="14.45" customHeight="1" x14ac:dyDescent="0.2">
      <c r="A36" s="677" t="s">
        <v>311</v>
      </c>
      <c r="B36" s="634">
        <v>52308.675605999968</v>
      </c>
      <c r="C36" s="634">
        <v>12197.303645</v>
      </c>
      <c r="D36" s="634">
        <v>6163.6743189999997</v>
      </c>
      <c r="E36" s="634">
        <v>6033.6293260000002</v>
      </c>
      <c r="F36" s="634">
        <v>40111.371960999953</v>
      </c>
      <c r="G36" s="634"/>
      <c r="H36" s="634"/>
      <c r="I36" s="634"/>
      <c r="J36" s="634"/>
      <c r="K36" s="634"/>
      <c r="L36" s="634"/>
      <c r="M36" s="634"/>
    </row>
    <row r="37" spans="1:13" s="676" customFormat="1" ht="14.45" customHeight="1" x14ac:dyDescent="0.2">
      <c r="A37" s="557" t="s">
        <v>885</v>
      </c>
      <c r="B37" s="634">
        <v>22985.652781999896</v>
      </c>
      <c r="C37" s="634">
        <v>4877.968541000042</v>
      </c>
      <c r="D37" s="634">
        <v>3917.5497299999993</v>
      </c>
      <c r="E37" s="634">
        <v>960.41881099999807</v>
      </c>
      <c r="F37" s="634">
        <v>18107.684240999984</v>
      </c>
      <c r="G37" s="634"/>
      <c r="H37" s="634"/>
      <c r="I37" s="634"/>
      <c r="J37" s="634"/>
      <c r="K37" s="634"/>
      <c r="L37" s="634"/>
      <c r="M37" s="634"/>
    </row>
    <row r="38" spans="1:13" s="676" customFormat="1" ht="14.45" customHeight="1" x14ac:dyDescent="0.2">
      <c r="A38" s="557" t="s">
        <v>886</v>
      </c>
      <c r="B38" s="998">
        <v>1554.1651989999998</v>
      </c>
      <c r="C38" s="998">
        <v>1017.2425889999998</v>
      </c>
      <c r="D38" s="998">
        <v>865.58980699999984</v>
      </c>
      <c r="E38" s="998">
        <v>151.65278200000003</v>
      </c>
      <c r="F38" s="998">
        <v>536.92261000000008</v>
      </c>
      <c r="G38" s="998"/>
      <c r="H38" s="998"/>
      <c r="I38" s="998"/>
      <c r="J38" s="998"/>
      <c r="K38" s="998"/>
      <c r="L38" s="998"/>
      <c r="M38" s="998"/>
    </row>
    <row r="39" spans="1:13" s="676" customFormat="1" ht="14.45" customHeight="1" x14ac:dyDescent="0.2">
      <c r="A39" s="557" t="s">
        <v>887</v>
      </c>
      <c r="B39" s="634">
        <v>38445.734275000003</v>
      </c>
      <c r="C39" s="634">
        <v>28817.700051000011</v>
      </c>
      <c r="D39" s="634">
        <v>27406.526650000014</v>
      </c>
      <c r="E39" s="634">
        <v>1411.1734009999993</v>
      </c>
      <c r="F39" s="634">
        <v>9628.0342239999991</v>
      </c>
      <c r="G39" s="634"/>
      <c r="H39" s="634"/>
      <c r="I39" s="634"/>
      <c r="J39" s="634"/>
      <c r="K39" s="634"/>
      <c r="L39" s="634"/>
      <c r="M39" s="634"/>
    </row>
    <row r="40" spans="1:13" s="676" customFormat="1" ht="24.95" customHeight="1" x14ac:dyDescent="0.2">
      <c r="A40" s="673" t="s">
        <v>560</v>
      </c>
      <c r="B40" s="643"/>
      <c r="C40" s="643"/>
      <c r="D40" s="643"/>
      <c r="E40" s="643"/>
      <c r="F40" s="643"/>
      <c r="G40" s="634"/>
      <c r="H40" s="634"/>
      <c r="I40" s="634"/>
      <c r="J40" s="634"/>
      <c r="K40" s="634"/>
      <c r="L40" s="634"/>
      <c r="M40" s="634"/>
    </row>
    <row r="41" spans="1:13" s="676" customFormat="1" ht="14.45" customHeight="1" x14ac:dyDescent="0.2">
      <c r="A41" s="677" t="s">
        <v>310</v>
      </c>
      <c r="B41" s="634">
        <v>678.77709699999991</v>
      </c>
      <c r="C41" s="634">
        <v>434.38379199999997</v>
      </c>
      <c r="D41" s="634">
        <v>427.063875</v>
      </c>
      <c r="E41" s="634">
        <v>7.3199170000000002</v>
      </c>
      <c r="F41" s="634">
        <v>244.39330499999994</v>
      </c>
      <c r="G41" s="634"/>
      <c r="H41" s="634"/>
      <c r="I41" s="634"/>
      <c r="J41" s="634"/>
      <c r="K41" s="634"/>
      <c r="L41" s="634"/>
      <c r="M41" s="634"/>
    </row>
    <row r="42" spans="1:13" s="676" customFormat="1" ht="14.45" customHeight="1" x14ac:dyDescent="0.2">
      <c r="A42" s="678" t="s">
        <v>313</v>
      </c>
      <c r="B42" s="634">
        <v>678.50649599999997</v>
      </c>
      <c r="C42" s="634">
        <v>434.26942299999996</v>
      </c>
      <c r="D42" s="634">
        <v>427.063875</v>
      </c>
      <c r="E42" s="634">
        <v>7.2055480000000003</v>
      </c>
      <c r="F42" s="634">
        <v>244.23707300000001</v>
      </c>
      <c r="G42" s="634"/>
      <c r="H42" s="634"/>
      <c r="I42" s="634"/>
      <c r="J42" s="634"/>
      <c r="K42" s="634"/>
      <c r="L42" s="634"/>
      <c r="M42" s="634"/>
    </row>
    <row r="43" spans="1:13" s="676" customFormat="1" ht="14.45" customHeight="1" x14ac:dyDescent="0.2">
      <c r="A43" s="678" t="s">
        <v>53</v>
      </c>
      <c r="B43" s="634">
        <v>0.27060100000000004</v>
      </c>
      <c r="C43" s="634">
        <v>0.114369</v>
      </c>
      <c r="D43" s="634">
        <v>0</v>
      </c>
      <c r="E43" s="634">
        <v>0.114369</v>
      </c>
      <c r="F43" s="634">
        <v>0.15623200000000001</v>
      </c>
      <c r="G43" s="634"/>
      <c r="H43" s="634"/>
      <c r="I43" s="634"/>
      <c r="J43" s="634"/>
      <c r="K43" s="634"/>
      <c r="L43" s="634"/>
      <c r="M43" s="634"/>
    </row>
    <row r="44" spans="1:13" s="676" customFormat="1" ht="14.45" customHeight="1" x14ac:dyDescent="0.2">
      <c r="A44" s="677" t="s">
        <v>311</v>
      </c>
      <c r="B44" s="634">
        <v>9585.3086240000011</v>
      </c>
      <c r="C44" s="634">
        <v>9429.6859310000018</v>
      </c>
      <c r="D44" s="634">
        <v>199.98969700000001</v>
      </c>
      <c r="E44" s="634">
        <v>9229.6962340000009</v>
      </c>
      <c r="F44" s="634">
        <v>155.62269300000003</v>
      </c>
      <c r="G44" s="634"/>
      <c r="H44" s="634"/>
      <c r="I44" s="634"/>
      <c r="J44" s="634"/>
      <c r="K44" s="634"/>
      <c r="L44" s="634"/>
      <c r="M44" s="634"/>
    </row>
    <row r="45" spans="1:13" s="676" customFormat="1" ht="14.45" customHeight="1" x14ac:dyDescent="0.2">
      <c r="A45" s="557" t="s">
        <v>885</v>
      </c>
      <c r="B45" s="634">
        <v>27075.794410999984</v>
      </c>
      <c r="C45" s="634">
        <v>26966.444817999996</v>
      </c>
      <c r="D45" s="634">
        <v>26447.866433000007</v>
      </c>
      <c r="E45" s="634">
        <v>518.57838500000003</v>
      </c>
      <c r="F45" s="634">
        <v>109.34959299999998</v>
      </c>
      <c r="G45" s="634"/>
      <c r="H45" s="634"/>
      <c r="I45" s="634"/>
      <c r="J45" s="634"/>
      <c r="K45" s="634"/>
      <c r="L45" s="634"/>
      <c r="M45" s="634"/>
    </row>
    <row r="46" spans="1:13" s="676" customFormat="1" ht="14.45" customHeight="1" x14ac:dyDescent="0.2">
      <c r="A46" s="557" t="s">
        <v>888</v>
      </c>
      <c r="B46" s="998">
        <v>56.529229000000008</v>
      </c>
      <c r="C46" s="998">
        <v>55.793393999999999</v>
      </c>
      <c r="D46" s="998">
        <v>7.5117789999999998</v>
      </c>
      <c r="E46" s="998">
        <v>48.281615000000002</v>
      </c>
      <c r="F46" s="998">
        <v>0.73583500000000002</v>
      </c>
      <c r="G46" s="998"/>
      <c r="H46" s="998"/>
      <c r="I46" s="998"/>
      <c r="J46" s="998"/>
      <c r="K46" s="998"/>
      <c r="L46" s="998"/>
      <c r="M46" s="998"/>
    </row>
    <row r="47" spans="1:13" s="676" customFormat="1" ht="14.45" customHeight="1" x14ac:dyDescent="0.2">
      <c r="A47" s="557" t="s">
        <v>887</v>
      </c>
      <c r="B47" s="634">
        <v>29.925401999999998</v>
      </c>
      <c r="C47" s="634">
        <v>29.899401999999995</v>
      </c>
      <c r="D47" s="634">
        <v>20.079401999999998</v>
      </c>
      <c r="E47" s="634">
        <v>9.8199999999999985</v>
      </c>
      <c r="F47" s="634">
        <v>2.5999999999999999E-2</v>
      </c>
      <c r="G47" s="634"/>
      <c r="H47" s="634"/>
      <c r="I47" s="634"/>
      <c r="J47" s="634"/>
      <c r="K47" s="634"/>
      <c r="L47" s="634"/>
      <c r="M47" s="634"/>
    </row>
    <row r="48" spans="1:13" s="82" customFormat="1" ht="14.45" customHeight="1" x14ac:dyDescent="0.2">
      <c r="A48" s="83"/>
      <c r="B48" s="634"/>
      <c r="C48" s="634"/>
      <c r="D48" s="634"/>
      <c r="E48" s="634"/>
      <c r="F48" s="634"/>
      <c r="G48" s="634"/>
      <c r="H48" s="634"/>
      <c r="J48" s="675"/>
    </row>
    <row r="49" spans="1:10" s="80" customFormat="1" ht="14.45" customHeight="1" x14ac:dyDescent="0.2">
      <c r="A49" s="559" t="s">
        <v>41</v>
      </c>
      <c r="B49" s="560"/>
      <c r="C49" s="560"/>
      <c r="D49" s="560"/>
      <c r="E49" s="560"/>
      <c r="F49" s="560"/>
      <c r="G49" s="560"/>
      <c r="H49" s="560"/>
      <c r="J49" s="562"/>
    </row>
    <row r="50" spans="1:10" s="563" customFormat="1" ht="12.75" customHeight="1" x14ac:dyDescent="0.2">
      <c r="A50" s="559" t="s">
        <v>94</v>
      </c>
      <c r="B50" s="560"/>
      <c r="C50" s="560"/>
      <c r="D50" s="560"/>
      <c r="E50" s="560"/>
      <c r="F50" s="560"/>
      <c r="G50" s="560"/>
      <c r="H50" s="560"/>
      <c r="I50" s="564"/>
    </row>
    <row r="51" spans="1:10" s="563" customFormat="1" ht="15" customHeight="1" x14ac:dyDescent="0.2">
      <c r="A51" s="563" t="s">
        <v>563</v>
      </c>
      <c r="B51" s="560"/>
      <c r="C51" s="560"/>
      <c r="D51" s="679"/>
      <c r="E51" s="560"/>
      <c r="F51" s="560"/>
      <c r="G51" s="560"/>
      <c r="H51" s="560"/>
      <c r="I51" s="564"/>
    </row>
    <row r="52" spans="1:10" x14ac:dyDescent="0.2">
      <c r="B52" s="680"/>
      <c r="C52" s="680"/>
      <c r="D52" s="680"/>
      <c r="E52" s="680"/>
      <c r="F52" s="680"/>
      <c r="G52" s="680"/>
      <c r="H52" s="680"/>
    </row>
    <row r="54" spans="1:10" x14ac:dyDescent="0.2">
      <c r="B54" s="680"/>
      <c r="C54" s="680"/>
      <c r="D54" s="680"/>
      <c r="E54" s="680"/>
      <c r="F54" s="680"/>
      <c r="G54" s="680"/>
      <c r="H54" s="680"/>
    </row>
    <row r="55" spans="1:10" x14ac:dyDescent="0.2">
      <c r="B55" s="681"/>
      <c r="C55" s="681"/>
      <c r="D55" s="681"/>
      <c r="E55" s="681"/>
      <c r="F55" s="681"/>
      <c r="G55" s="681"/>
      <c r="H55" s="681"/>
    </row>
    <row r="57" spans="1:10" x14ac:dyDescent="0.2">
      <c r="B57" s="680"/>
      <c r="C57" s="680"/>
      <c r="D57" s="680"/>
      <c r="E57" s="680"/>
      <c r="F57" s="680"/>
      <c r="G57" s="680"/>
      <c r="H57" s="680"/>
    </row>
    <row r="58" spans="1:10" x14ac:dyDescent="0.2">
      <c r="B58" s="681"/>
      <c r="C58" s="681"/>
      <c r="D58" s="681"/>
      <c r="E58" s="681"/>
      <c r="F58" s="681"/>
      <c r="G58" s="681"/>
      <c r="H58" s="681"/>
    </row>
    <row r="60" spans="1:10" x14ac:dyDescent="0.2">
      <c r="B60" s="680"/>
      <c r="C60" s="680"/>
      <c r="D60" s="680"/>
      <c r="E60" s="680"/>
      <c r="F60" s="680"/>
      <c r="G60" s="680"/>
      <c r="H60" s="680"/>
    </row>
    <row r="61" spans="1:10" x14ac:dyDescent="0.2">
      <c r="B61" s="681"/>
      <c r="C61" s="681"/>
      <c r="D61" s="681"/>
      <c r="E61" s="681"/>
      <c r="F61" s="681"/>
      <c r="G61" s="681"/>
      <c r="H61" s="681"/>
    </row>
    <row r="63" spans="1:10" x14ac:dyDescent="0.2">
      <c r="B63" s="680"/>
      <c r="C63" s="680"/>
      <c r="D63" s="680"/>
      <c r="E63" s="680"/>
      <c r="F63" s="680"/>
      <c r="G63" s="680"/>
      <c r="H63" s="680"/>
    </row>
    <row r="64" spans="1:10" x14ac:dyDescent="0.2">
      <c r="B64" s="681"/>
      <c r="C64" s="681"/>
      <c r="D64" s="681"/>
      <c r="E64" s="681"/>
      <c r="F64" s="681"/>
      <c r="G64" s="681"/>
      <c r="H64" s="681"/>
    </row>
    <row r="66" spans="2:8" x14ac:dyDescent="0.2">
      <c r="B66" s="680"/>
      <c r="C66" s="680"/>
      <c r="D66" s="680"/>
      <c r="E66" s="680"/>
      <c r="F66" s="680"/>
      <c r="G66" s="680"/>
      <c r="H66" s="680"/>
    </row>
    <row r="67" spans="2:8" x14ac:dyDescent="0.2">
      <c r="B67" s="681"/>
      <c r="C67" s="681"/>
      <c r="D67" s="681"/>
      <c r="E67" s="681"/>
      <c r="F67" s="681"/>
      <c r="G67" s="681"/>
      <c r="H67" s="681"/>
    </row>
    <row r="69" spans="2:8" x14ac:dyDescent="0.2">
      <c r="B69" s="680"/>
      <c r="C69" s="680"/>
      <c r="D69" s="680"/>
      <c r="E69" s="680"/>
      <c r="F69" s="680"/>
      <c r="G69" s="680"/>
      <c r="H69" s="680"/>
    </row>
    <row r="70" spans="2:8" x14ac:dyDescent="0.2">
      <c r="B70" s="681"/>
      <c r="C70" s="681"/>
      <c r="D70" s="681"/>
      <c r="E70" s="681"/>
      <c r="F70" s="681"/>
      <c r="G70" s="681"/>
      <c r="H70" s="681"/>
    </row>
    <row r="72" spans="2:8" x14ac:dyDescent="0.2">
      <c r="B72" s="680"/>
      <c r="C72" s="680"/>
      <c r="D72" s="680"/>
      <c r="E72" s="680"/>
      <c r="F72" s="680"/>
      <c r="G72" s="680"/>
      <c r="H72" s="680"/>
    </row>
    <row r="73" spans="2:8" x14ac:dyDescent="0.2">
      <c r="B73" s="681"/>
      <c r="C73" s="681"/>
      <c r="D73" s="681"/>
      <c r="E73" s="681"/>
      <c r="F73" s="681"/>
      <c r="G73" s="681"/>
      <c r="H73" s="681"/>
    </row>
    <row r="75" spans="2:8" x14ac:dyDescent="0.2">
      <c r="B75" s="680"/>
      <c r="C75" s="680"/>
      <c r="D75" s="680"/>
      <c r="E75" s="680"/>
      <c r="F75" s="680"/>
      <c r="G75" s="680"/>
      <c r="H75" s="680"/>
    </row>
    <row r="76" spans="2:8" x14ac:dyDescent="0.2">
      <c r="B76" s="681"/>
      <c r="C76" s="681"/>
      <c r="D76" s="681"/>
      <c r="E76" s="681"/>
      <c r="F76" s="681"/>
      <c r="G76" s="681"/>
      <c r="H76" s="681"/>
    </row>
    <row r="78" spans="2:8" x14ac:dyDescent="0.2">
      <c r="B78" s="680"/>
      <c r="C78" s="680"/>
      <c r="D78" s="680"/>
      <c r="E78" s="680"/>
      <c r="F78" s="680"/>
      <c r="G78" s="680"/>
      <c r="H78" s="680"/>
    </row>
    <row r="79" spans="2:8" x14ac:dyDescent="0.2">
      <c r="B79" s="681"/>
      <c r="C79" s="681"/>
      <c r="D79" s="681"/>
      <c r="E79" s="681"/>
      <c r="F79" s="681"/>
      <c r="G79" s="681"/>
      <c r="H79" s="681"/>
    </row>
    <row r="81" spans="2:8" x14ac:dyDescent="0.2">
      <c r="B81" s="680"/>
      <c r="C81" s="680"/>
      <c r="D81" s="680"/>
      <c r="E81" s="680"/>
      <c r="F81" s="680"/>
      <c r="G81" s="680"/>
      <c r="H81" s="680"/>
    </row>
    <row r="82" spans="2:8" x14ac:dyDescent="0.2">
      <c r="B82" s="681"/>
      <c r="C82" s="681"/>
      <c r="D82" s="681"/>
      <c r="E82" s="681"/>
      <c r="F82" s="681"/>
      <c r="G82" s="681"/>
      <c r="H82" s="681"/>
    </row>
    <row r="84" spans="2:8" x14ac:dyDescent="0.2">
      <c r="B84" s="680"/>
      <c r="C84" s="680"/>
      <c r="D84" s="680"/>
      <c r="E84" s="680"/>
      <c r="F84" s="680"/>
      <c r="G84" s="680"/>
      <c r="H84" s="680"/>
    </row>
    <row r="85" spans="2:8" x14ac:dyDescent="0.2">
      <c r="B85" s="681"/>
      <c r="C85" s="681"/>
      <c r="D85" s="681"/>
      <c r="E85" s="681"/>
      <c r="F85" s="681"/>
      <c r="G85" s="681"/>
      <c r="H85" s="681"/>
    </row>
    <row r="87" spans="2:8" x14ac:dyDescent="0.2">
      <c r="B87" s="680"/>
      <c r="C87" s="680"/>
      <c r="D87" s="680"/>
      <c r="E87" s="680"/>
      <c r="F87" s="680"/>
      <c r="G87" s="680"/>
      <c r="H87" s="680"/>
    </row>
    <row r="88" spans="2:8" x14ac:dyDescent="0.2">
      <c r="B88" s="681"/>
      <c r="C88" s="681"/>
      <c r="D88" s="681"/>
      <c r="E88" s="681"/>
      <c r="F88" s="681"/>
      <c r="G88" s="681"/>
      <c r="H88" s="681"/>
    </row>
    <row r="90" spans="2:8" x14ac:dyDescent="0.2">
      <c r="B90" s="680"/>
      <c r="C90" s="680"/>
      <c r="D90" s="680"/>
      <c r="E90" s="680"/>
      <c r="F90" s="680"/>
      <c r="G90" s="680"/>
      <c r="H90" s="680"/>
    </row>
    <row r="91" spans="2:8" x14ac:dyDescent="0.2">
      <c r="B91" s="681"/>
      <c r="C91" s="681"/>
      <c r="D91" s="681"/>
      <c r="E91" s="681"/>
      <c r="F91" s="681"/>
      <c r="G91" s="681"/>
      <c r="H91" s="681"/>
    </row>
    <row r="93" spans="2:8" x14ac:dyDescent="0.2">
      <c r="B93" s="680"/>
      <c r="C93" s="680"/>
      <c r="D93" s="680"/>
      <c r="E93" s="680"/>
      <c r="F93" s="680"/>
      <c r="G93" s="680"/>
      <c r="H93" s="680"/>
    </row>
    <row r="94" spans="2:8" x14ac:dyDescent="0.2">
      <c r="B94" s="681"/>
      <c r="C94" s="681"/>
      <c r="D94" s="681"/>
      <c r="E94" s="681"/>
      <c r="F94" s="681"/>
      <c r="G94" s="681"/>
      <c r="H94" s="681"/>
    </row>
    <row r="96" spans="2:8" x14ac:dyDescent="0.2">
      <c r="B96" s="680"/>
      <c r="C96" s="680"/>
      <c r="D96" s="680"/>
      <c r="E96" s="680"/>
      <c r="F96" s="680"/>
      <c r="G96" s="680"/>
      <c r="H96" s="680"/>
    </row>
    <row r="97" spans="2:8" x14ac:dyDescent="0.2">
      <c r="B97" s="681"/>
      <c r="C97" s="681"/>
      <c r="D97" s="681"/>
      <c r="E97" s="681"/>
      <c r="F97" s="681"/>
      <c r="G97" s="681"/>
      <c r="H97" s="681"/>
    </row>
    <row r="99" spans="2:8" x14ac:dyDescent="0.2">
      <c r="B99" s="680"/>
      <c r="C99" s="680"/>
      <c r="D99" s="680"/>
      <c r="E99" s="680"/>
      <c r="F99" s="680"/>
      <c r="G99" s="680"/>
      <c r="H99" s="680"/>
    </row>
    <row r="100" spans="2:8" x14ac:dyDescent="0.2">
      <c r="B100" s="681"/>
      <c r="C100" s="681"/>
      <c r="D100" s="681"/>
      <c r="E100" s="681"/>
      <c r="F100" s="681"/>
      <c r="G100" s="681"/>
      <c r="H100" s="681"/>
    </row>
    <row r="102" spans="2:8" x14ac:dyDescent="0.2">
      <c r="B102" s="680"/>
      <c r="C102" s="680"/>
      <c r="D102" s="680"/>
      <c r="E102" s="680"/>
      <c r="F102" s="680"/>
      <c r="G102" s="680"/>
      <c r="H102" s="680"/>
    </row>
    <row r="103" spans="2:8" x14ac:dyDescent="0.2">
      <c r="B103" s="681"/>
      <c r="C103" s="681"/>
      <c r="D103" s="681"/>
      <c r="E103" s="681"/>
      <c r="F103" s="681"/>
      <c r="G103" s="681"/>
      <c r="H103" s="681"/>
    </row>
    <row r="105" spans="2:8" x14ac:dyDescent="0.2">
      <c r="B105" s="680"/>
      <c r="C105" s="680"/>
      <c r="D105" s="680"/>
      <c r="E105" s="680"/>
      <c r="F105" s="680"/>
      <c r="G105" s="680"/>
      <c r="H105" s="680"/>
    </row>
    <row r="106" spans="2:8" x14ac:dyDescent="0.2">
      <c r="B106" s="681"/>
      <c r="C106" s="681"/>
      <c r="D106" s="681"/>
      <c r="E106" s="681"/>
      <c r="F106" s="681"/>
      <c r="G106" s="681"/>
      <c r="H106" s="681"/>
    </row>
    <row r="108" spans="2:8" x14ac:dyDescent="0.2">
      <c r="B108" s="680"/>
      <c r="C108" s="680"/>
      <c r="D108" s="680"/>
      <c r="E108" s="680"/>
      <c r="F108" s="680"/>
      <c r="G108" s="680"/>
      <c r="H108" s="680"/>
    </row>
    <row r="109" spans="2:8" x14ac:dyDescent="0.2">
      <c r="B109" s="681"/>
      <c r="C109" s="681"/>
      <c r="D109" s="681"/>
      <c r="E109" s="681"/>
      <c r="F109" s="681"/>
      <c r="G109" s="681"/>
      <c r="H109" s="681"/>
    </row>
  </sheetData>
  <mergeCells count="7">
    <mergeCell ref="A1:H1"/>
    <mergeCell ref="A2:H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9" orientation="portrait" horizontalDpi="1200" verticalDpi="1200" r:id="rId1"/>
  <headerFooter alignWithMargins="0">
    <oddFooter>&amp;L&amp;"MetaNormalLF-Roman,Standard"&amp;8Statistisches Bundesamt, Fachserie 14, Reihe 5, 2016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672" customWidth="1" collapsed="1"/>
    <col min="2" max="6" width="15.7109375" style="672" customWidth="1" collapsed="1"/>
    <col min="7" max="7" width="11.42578125" style="671" collapsed="1"/>
    <col min="8" max="256" width="11.42578125" style="672" collapsed="1"/>
    <col min="257" max="257" width="39.85546875" style="672" customWidth="1" collapsed="1"/>
    <col min="258" max="262" width="15.7109375" style="672" customWidth="1" collapsed="1"/>
    <col min="263" max="512" width="11.42578125" style="672" collapsed="1"/>
    <col min="513" max="513" width="39.85546875" style="672" customWidth="1" collapsed="1"/>
    <col min="514" max="518" width="15.7109375" style="672" customWidth="1" collapsed="1"/>
    <col min="519" max="768" width="11.42578125" style="672" collapsed="1"/>
    <col min="769" max="769" width="39.85546875" style="672" customWidth="1" collapsed="1"/>
    <col min="770" max="774" width="15.7109375" style="672" customWidth="1" collapsed="1"/>
    <col min="775" max="1024" width="11.42578125" style="672" collapsed="1"/>
    <col min="1025" max="1025" width="39.85546875" style="672" customWidth="1" collapsed="1"/>
    <col min="1026" max="1030" width="15.7109375" style="672" customWidth="1" collapsed="1"/>
    <col min="1031" max="1280" width="11.42578125" style="672" collapsed="1"/>
    <col min="1281" max="1281" width="39.85546875" style="672" customWidth="1" collapsed="1"/>
    <col min="1282" max="1286" width="15.7109375" style="672" customWidth="1" collapsed="1"/>
    <col min="1287" max="1536" width="11.42578125" style="672" collapsed="1"/>
    <col min="1537" max="1537" width="39.85546875" style="672" customWidth="1" collapsed="1"/>
    <col min="1538" max="1542" width="15.7109375" style="672" customWidth="1" collapsed="1"/>
    <col min="1543" max="1792" width="11.42578125" style="672" collapsed="1"/>
    <col min="1793" max="1793" width="39.85546875" style="672" customWidth="1" collapsed="1"/>
    <col min="1794" max="1798" width="15.7109375" style="672" customWidth="1" collapsed="1"/>
    <col min="1799" max="2048" width="11.42578125" style="672" collapsed="1"/>
    <col min="2049" max="2049" width="39.85546875" style="672" customWidth="1" collapsed="1"/>
    <col min="2050" max="2054" width="15.7109375" style="672" customWidth="1" collapsed="1"/>
    <col min="2055" max="2304" width="11.42578125" style="672" collapsed="1"/>
    <col min="2305" max="2305" width="39.85546875" style="672" customWidth="1" collapsed="1"/>
    <col min="2306" max="2310" width="15.7109375" style="672" customWidth="1" collapsed="1"/>
    <col min="2311" max="2560" width="11.42578125" style="672" collapsed="1"/>
    <col min="2561" max="2561" width="39.85546875" style="672" customWidth="1" collapsed="1"/>
    <col min="2562" max="2566" width="15.7109375" style="672" customWidth="1" collapsed="1"/>
    <col min="2567" max="2816" width="11.42578125" style="672" collapsed="1"/>
    <col min="2817" max="2817" width="39.85546875" style="672" customWidth="1" collapsed="1"/>
    <col min="2818" max="2822" width="15.7109375" style="672" customWidth="1" collapsed="1"/>
    <col min="2823" max="3072" width="11.42578125" style="672" collapsed="1"/>
    <col min="3073" max="3073" width="39.85546875" style="672" customWidth="1" collapsed="1"/>
    <col min="3074" max="3078" width="15.7109375" style="672" customWidth="1" collapsed="1"/>
    <col min="3079" max="3328" width="11.42578125" style="672" collapsed="1"/>
    <col min="3329" max="3329" width="39.85546875" style="672" customWidth="1" collapsed="1"/>
    <col min="3330" max="3334" width="15.7109375" style="672" customWidth="1" collapsed="1"/>
    <col min="3335" max="3584" width="11.42578125" style="672" collapsed="1"/>
    <col min="3585" max="3585" width="39.85546875" style="672" customWidth="1" collapsed="1"/>
    <col min="3586" max="3590" width="15.7109375" style="672" customWidth="1" collapsed="1"/>
    <col min="3591" max="3840" width="11.42578125" style="672" collapsed="1"/>
    <col min="3841" max="3841" width="39.85546875" style="672" customWidth="1" collapsed="1"/>
    <col min="3842" max="3846" width="15.7109375" style="672" customWidth="1" collapsed="1"/>
    <col min="3847" max="4096" width="11.42578125" style="672" collapsed="1"/>
    <col min="4097" max="4097" width="39.85546875" style="672" customWidth="1" collapsed="1"/>
    <col min="4098" max="4102" width="15.7109375" style="672" customWidth="1" collapsed="1"/>
    <col min="4103" max="4352" width="11.42578125" style="672" collapsed="1"/>
    <col min="4353" max="4353" width="39.85546875" style="672" customWidth="1" collapsed="1"/>
    <col min="4354" max="4358" width="15.7109375" style="672" customWidth="1" collapsed="1"/>
    <col min="4359" max="4608" width="11.42578125" style="672" collapsed="1"/>
    <col min="4609" max="4609" width="39.85546875" style="672" customWidth="1" collapsed="1"/>
    <col min="4610" max="4614" width="15.7109375" style="672" customWidth="1" collapsed="1"/>
    <col min="4615" max="4864" width="11.42578125" style="672" collapsed="1"/>
    <col min="4865" max="4865" width="39.85546875" style="672" customWidth="1" collapsed="1"/>
    <col min="4866" max="4870" width="15.7109375" style="672" customWidth="1" collapsed="1"/>
    <col min="4871" max="5120" width="11.42578125" style="672" collapsed="1"/>
    <col min="5121" max="5121" width="39.85546875" style="672" customWidth="1" collapsed="1"/>
    <col min="5122" max="5126" width="15.7109375" style="672" customWidth="1" collapsed="1"/>
    <col min="5127" max="5376" width="11.42578125" style="672" collapsed="1"/>
    <col min="5377" max="5377" width="39.85546875" style="672" customWidth="1" collapsed="1"/>
    <col min="5378" max="5382" width="15.7109375" style="672" customWidth="1" collapsed="1"/>
    <col min="5383" max="5632" width="11.42578125" style="672" collapsed="1"/>
    <col min="5633" max="5633" width="39.85546875" style="672" customWidth="1" collapsed="1"/>
    <col min="5634" max="5638" width="15.7109375" style="672" customWidth="1" collapsed="1"/>
    <col min="5639" max="5888" width="11.42578125" style="672" collapsed="1"/>
    <col min="5889" max="5889" width="39.85546875" style="672" customWidth="1" collapsed="1"/>
    <col min="5890" max="5894" width="15.7109375" style="672" customWidth="1" collapsed="1"/>
    <col min="5895" max="6144" width="11.42578125" style="672" collapsed="1"/>
    <col min="6145" max="6145" width="39.85546875" style="672" customWidth="1" collapsed="1"/>
    <col min="6146" max="6150" width="15.7109375" style="672" customWidth="1" collapsed="1"/>
    <col min="6151" max="6400" width="11.42578125" style="672" collapsed="1"/>
    <col min="6401" max="6401" width="39.85546875" style="672" customWidth="1" collapsed="1"/>
    <col min="6402" max="6406" width="15.7109375" style="672" customWidth="1" collapsed="1"/>
    <col min="6407" max="6656" width="11.42578125" style="672" collapsed="1"/>
    <col min="6657" max="6657" width="39.85546875" style="672" customWidth="1" collapsed="1"/>
    <col min="6658" max="6662" width="15.7109375" style="672" customWidth="1" collapsed="1"/>
    <col min="6663" max="6912" width="11.42578125" style="672" collapsed="1"/>
    <col min="6913" max="6913" width="39.85546875" style="672" customWidth="1" collapsed="1"/>
    <col min="6914" max="6918" width="15.7109375" style="672" customWidth="1" collapsed="1"/>
    <col min="6919" max="7168" width="11.42578125" style="672" collapsed="1"/>
    <col min="7169" max="7169" width="39.85546875" style="672" customWidth="1" collapsed="1"/>
    <col min="7170" max="7174" width="15.7109375" style="672" customWidth="1" collapsed="1"/>
    <col min="7175" max="7424" width="11.42578125" style="672" collapsed="1"/>
    <col min="7425" max="7425" width="39.85546875" style="672" customWidth="1" collapsed="1"/>
    <col min="7426" max="7430" width="15.7109375" style="672" customWidth="1" collapsed="1"/>
    <col min="7431" max="7680" width="11.42578125" style="672" collapsed="1"/>
    <col min="7681" max="7681" width="39.85546875" style="672" customWidth="1" collapsed="1"/>
    <col min="7682" max="7686" width="15.7109375" style="672" customWidth="1" collapsed="1"/>
    <col min="7687" max="7936" width="11.42578125" style="672" collapsed="1"/>
    <col min="7937" max="7937" width="39.85546875" style="672" customWidth="1" collapsed="1"/>
    <col min="7938" max="7942" width="15.7109375" style="672" customWidth="1" collapsed="1"/>
    <col min="7943" max="8192" width="11.42578125" style="672" collapsed="1"/>
    <col min="8193" max="8193" width="39.85546875" style="672" customWidth="1" collapsed="1"/>
    <col min="8194" max="8198" width="15.7109375" style="672" customWidth="1" collapsed="1"/>
    <col min="8199" max="8448" width="11.42578125" style="672" collapsed="1"/>
    <col min="8449" max="8449" width="39.85546875" style="672" customWidth="1" collapsed="1"/>
    <col min="8450" max="8454" width="15.7109375" style="672" customWidth="1" collapsed="1"/>
    <col min="8455" max="8704" width="11.42578125" style="672" collapsed="1"/>
    <col min="8705" max="8705" width="39.85546875" style="672" customWidth="1" collapsed="1"/>
    <col min="8706" max="8710" width="15.7109375" style="672" customWidth="1" collapsed="1"/>
    <col min="8711" max="8960" width="11.42578125" style="672" collapsed="1"/>
    <col min="8961" max="8961" width="39.85546875" style="672" customWidth="1" collapsed="1"/>
    <col min="8962" max="8966" width="15.7109375" style="672" customWidth="1" collapsed="1"/>
    <col min="8967" max="9216" width="11.42578125" style="672" collapsed="1"/>
    <col min="9217" max="9217" width="39.85546875" style="672" customWidth="1" collapsed="1"/>
    <col min="9218" max="9222" width="15.7109375" style="672" customWidth="1" collapsed="1"/>
    <col min="9223" max="9472" width="11.42578125" style="672" collapsed="1"/>
    <col min="9473" max="9473" width="39.85546875" style="672" customWidth="1" collapsed="1"/>
    <col min="9474" max="9478" width="15.7109375" style="672" customWidth="1" collapsed="1"/>
    <col min="9479" max="9728" width="11.42578125" style="672" collapsed="1"/>
    <col min="9729" max="9729" width="39.85546875" style="672" customWidth="1" collapsed="1"/>
    <col min="9730" max="9734" width="15.7109375" style="672" customWidth="1" collapsed="1"/>
    <col min="9735" max="9984" width="11.42578125" style="672" collapsed="1"/>
    <col min="9985" max="9985" width="39.85546875" style="672" customWidth="1" collapsed="1"/>
    <col min="9986" max="9990" width="15.7109375" style="672" customWidth="1" collapsed="1"/>
    <col min="9991" max="10240" width="11.42578125" style="672" collapsed="1"/>
    <col min="10241" max="10241" width="39.85546875" style="672" customWidth="1" collapsed="1"/>
    <col min="10242" max="10246" width="15.7109375" style="672" customWidth="1" collapsed="1"/>
    <col min="10247" max="10496" width="11.42578125" style="672" collapsed="1"/>
    <col min="10497" max="10497" width="39.85546875" style="672" customWidth="1" collapsed="1"/>
    <col min="10498" max="10502" width="15.7109375" style="672" customWidth="1" collapsed="1"/>
    <col min="10503" max="10752" width="11.42578125" style="672" collapsed="1"/>
    <col min="10753" max="10753" width="39.85546875" style="672" customWidth="1" collapsed="1"/>
    <col min="10754" max="10758" width="15.7109375" style="672" customWidth="1" collapsed="1"/>
    <col min="10759" max="11008" width="11.42578125" style="672" collapsed="1"/>
    <col min="11009" max="11009" width="39.85546875" style="672" customWidth="1" collapsed="1"/>
    <col min="11010" max="11014" width="15.7109375" style="672" customWidth="1" collapsed="1"/>
    <col min="11015" max="11264" width="11.42578125" style="672" collapsed="1"/>
    <col min="11265" max="11265" width="39.85546875" style="672" customWidth="1" collapsed="1"/>
    <col min="11266" max="11270" width="15.7109375" style="672" customWidth="1" collapsed="1"/>
    <col min="11271" max="11520" width="11.42578125" style="672" collapsed="1"/>
    <col min="11521" max="11521" width="39.85546875" style="672" customWidth="1" collapsed="1"/>
    <col min="11522" max="11526" width="15.7109375" style="672" customWidth="1" collapsed="1"/>
    <col min="11527" max="11776" width="11.42578125" style="672" collapsed="1"/>
    <col min="11777" max="11777" width="39.85546875" style="672" customWidth="1" collapsed="1"/>
    <col min="11778" max="11782" width="15.7109375" style="672" customWidth="1" collapsed="1"/>
    <col min="11783" max="12032" width="11.42578125" style="672" collapsed="1"/>
    <col min="12033" max="12033" width="39.85546875" style="672" customWidth="1" collapsed="1"/>
    <col min="12034" max="12038" width="15.7109375" style="672" customWidth="1" collapsed="1"/>
    <col min="12039" max="12288" width="11.42578125" style="672" collapsed="1"/>
    <col min="12289" max="12289" width="39.85546875" style="672" customWidth="1" collapsed="1"/>
    <col min="12290" max="12294" width="15.7109375" style="672" customWidth="1" collapsed="1"/>
    <col min="12295" max="12544" width="11.42578125" style="672" collapsed="1"/>
    <col min="12545" max="12545" width="39.85546875" style="672" customWidth="1" collapsed="1"/>
    <col min="12546" max="12550" width="15.7109375" style="672" customWidth="1" collapsed="1"/>
    <col min="12551" max="12800" width="11.42578125" style="672" collapsed="1"/>
    <col min="12801" max="12801" width="39.85546875" style="672" customWidth="1" collapsed="1"/>
    <col min="12802" max="12806" width="15.7109375" style="672" customWidth="1" collapsed="1"/>
    <col min="12807" max="13056" width="11.42578125" style="672" collapsed="1"/>
    <col min="13057" max="13057" width="39.85546875" style="672" customWidth="1" collapsed="1"/>
    <col min="13058" max="13062" width="15.7109375" style="672" customWidth="1" collapsed="1"/>
    <col min="13063" max="13312" width="11.42578125" style="672" collapsed="1"/>
    <col min="13313" max="13313" width="39.85546875" style="672" customWidth="1" collapsed="1"/>
    <col min="13314" max="13318" width="15.7109375" style="672" customWidth="1" collapsed="1"/>
    <col min="13319" max="13568" width="11.42578125" style="672" collapsed="1"/>
    <col min="13569" max="13569" width="39.85546875" style="672" customWidth="1" collapsed="1"/>
    <col min="13570" max="13574" width="15.7109375" style="672" customWidth="1" collapsed="1"/>
    <col min="13575" max="13824" width="11.42578125" style="672" collapsed="1"/>
    <col min="13825" max="13825" width="39.85546875" style="672" customWidth="1" collapsed="1"/>
    <col min="13826" max="13830" width="15.7109375" style="672" customWidth="1" collapsed="1"/>
    <col min="13831" max="14080" width="11.42578125" style="672" collapsed="1"/>
    <col min="14081" max="14081" width="39.85546875" style="672" customWidth="1" collapsed="1"/>
    <col min="14082" max="14086" width="15.7109375" style="672" customWidth="1" collapsed="1"/>
    <col min="14087" max="14336" width="11.42578125" style="672" collapsed="1"/>
    <col min="14337" max="14337" width="39.85546875" style="672" customWidth="1" collapsed="1"/>
    <col min="14338" max="14342" width="15.7109375" style="672" customWidth="1" collapsed="1"/>
    <col min="14343" max="14592" width="11.42578125" style="672" collapsed="1"/>
    <col min="14593" max="14593" width="39.85546875" style="672" customWidth="1" collapsed="1"/>
    <col min="14594" max="14598" width="15.7109375" style="672" customWidth="1" collapsed="1"/>
    <col min="14599" max="14848" width="11.42578125" style="672" collapsed="1"/>
    <col min="14849" max="14849" width="39.85546875" style="672" customWidth="1" collapsed="1"/>
    <col min="14850" max="14854" width="15.7109375" style="672" customWidth="1" collapsed="1"/>
    <col min="14855" max="15104" width="11.42578125" style="672" collapsed="1"/>
    <col min="15105" max="15105" width="39.85546875" style="672" customWidth="1" collapsed="1"/>
    <col min="15106" max="15110" width="15.7109375" style="672" customWidth="1" collapsed="1"/>
    <col min="15111" max="15360" width="11.42578125" style="672" collapsed="1"/>
    <col min="15361" max="15361" width="39.85546875" style="672" customWidth="1" collapsed="1"/>
    <col min="15362" max="15366" width="15.7109375" style="672" customWidth="1" collapsed="1"/>
    <col min="15367" max="15616" width="11.42578125" style="672" collapsed="1"/>
    <col min="15617" max="15617" width="39.85546875" style="672" customWidth="1" collapsed="1"/>
    <col min="15618" max="15622" width="15.7109375" style="672" customWidth="1" collapsed="1"/>
    <col min="15623" max="15872" width="11.42578125" style="672" collapsed="1"/>
    <col min="15873" max="15873" width="39.85546875" style="672" customWidth="1" collapsed="1"/>
    <col min="15874" max="15878" width="15.7109375" style="672" customWidth="1" collapsed="1"/>
    <col min="15879" max="16128" width="11.42578125" style="672" collapsed="1"/>
    <col min="16129" max="16129" width="39.85546875" style="672" customWidth="1" collapsed="1"/>
    <col min="16130" max="16134" width="15.7109375" style="672" customWidth="1" collapsed="1"/>
    <col min="16135" max="16384" width="11.42578125" style="672" collapsed="1"/>
  </cols>
  <sheetData>
    <row r="1" spans="1:8" s="548" customFormat="1" ht="20.100000000000001" customHeight="1" x14ac:dyDescent="0.25">
      <c r="A1" s="1262" t="s">
        <v>309</v>
      </c>
      <c r="B1" s="1262"/>
      <c r="C1" s="1262"/>
      <c r="D1" s="1262"/>
      <c r="E1" s="1262"/>
      <c r="F1" s="1262"/>
      <c r="G1" s="547"/>
      <c r="H1" s="547"/>
    </row>
    <row r="2" spans="1:8" s="548" customFormat="1" ht="18" customHeight="1" x14ac:dyDescent="0.25">
      <c r="A2" s="1263" t="s">
        <v>826</v>
      </c>
      <c r="B2" s="1263"/>
      <c r="C2" s="1263"/>
      <c r="D2" s="1263"/>
      <c r="E2" s="1263"/>
      <c r="F2" s="1263"/>
      <c r="G2" s="669"/>
    </row>
    <row r="3" spans="1:8" s="549" customFormat="1" ht="15" x14ac:dyDescent="0.2">
      <c r="A3" s="649"/>
      <c r="B3" s="649"/>
      <c r="C3" s="649"/>
      <c r="D3" s="649"/>
      <c r="E3" s="649"/>
      <c r="F3" s="649"/>
      <c r="G3" s="550"/>
    </row>
    <row r="4" spans="1:8" s="549" customFormat="1" ht="18" customHeight="1" x14ac:dyDescent="0.2">
      <c r="A4" s="1264" t="s">
        <v>125</v>
      </c>
      <c r="B4" s="1267" t="s">
        <v>272</v>
      </c>
      <c r="C4" s="1269" t="s">
        <v>52</v>
      </c>
      <c r="D4" s="1270"/>
      <c r="E4" s="1271"/>
      <c r="F4" s="1267" t="s">
        <v>322</v>
      </c>
    </row>
    <row r="5" spans="1:8" s="549" customFormat="1" ht="21" customHeight="1" x14ac:dyDescent="0.2">
      <c r="A5" s="1265"/>
      <c r="B5" s="1268"/>
      <c r="C5" s="551" t="s">
        <v>22</v>
      </c>
      <c r="D5" s="551" t="s">
        <v>37</v>
      </c>
      <c r="E5" s="551" t="s">
        <v>38</v>
      </c>
      <c r="F5" s="1272"/>
    </row>
    <row r="6" spans="1:8" s="555" customFormat="1" ht="15.75" customHeight="1" x14ac:dyDescent="0.2">
      <c r="A6" s="1266"/>
      <c r="B6" s="1273" t="s">
        <v>301</v>
      </c>
      <c r="C6" s="1274"/>
      <c r="D6" s="1274"/>
      <c r="E6" s="1274"/>
      <c r="F6" s="1274"/>
      <c r="G6" s="554"/>
    </row>
    <row r="7" spans="1:8" ht="20.100000000000001" customHeight="1" x14ac:dyDescent="0.2">
      <c r="A7" s="670"/>
      <c r="B7" s="634"/>
      <c r="C7" s="634"/>
      <c r="D7" s="634"/>
      <c r="E7" s="634"/>
      <c r="F7" s="634"/>
    </row>
    <row r="8" spans="1:8" s="676" customFormat="1" ht="14.45" customHeight="1" x14ac:dyDescent="0.2">
      <c r="A8" s="673" t="s">
        <v>272</v>
      </c>
      <c r="B8" s="643">
        <v>2639858.527999951</v>
      </c>
      <c r="C8" s="643">
        <v>2009309.8106100042</v>
      </c>
      <c r="D8" s="643">
        <v>1735985.7798600052</v>
      </c>
      <c r="E8" s="643">
        <v>273324.0307499966</v>
      </c>
      <c r="F8" s="643">
        <v>630548.71739000513</v>
      </c>
      <c r="G8" s="674"/>
      <c r="H8" s="675"/>
    </row>
    <row r="9" spans="1:8" s="676" customFormat="1" ht="14.45" customHeight="1" x14ac:dyDescent="0.2">
      <c r="A9" s="557" t="s">
        <v>122</v>
      </c>
      <c r="B9" s="634">
        <v>1706773.3947600003</v>
      </c>
      <c r="C9" s="634">
        <v>1257064.8663600003</v>
      </c>
      <c r="D9" s="634">
        <v>1070825.6602400001</v>
      </c>
      <c r="E9" s="634">
        <v>186239.20611999996</v>
      </c>
      <c r="F9" s="634">
        <v>449708.52839999995</v>
      </c>
      <c r="G9" s="674"/>
      <c r="H9" s="675"/>
    </row>
    <row r="10" spans="1:8" s="676" customFormat="1" ht="14.45" customHeight="1" x14ac:dyDescent="0.2">
      <c r="A10" s="557" t="s">
        <v>72</v>
      </c>
      <c r="B10" s="634">
        <v>678.77713000000017</v>
      </c>
      <c r="C10" s="634">
        <v>434.38380999999993</v>
      </c>
      <c r="D10" s="634">
        <v>427.06386999999995</v>
      </c>
      <c r="E10" s="634">
        <v>7.3199400000000017</v>
      </c>
      <c r="F10" s="634">
        <v>244.39332000000002</v>
      </c>
      <c r="G10" s="674"/>
      <c r="H10" s="675"/>
    </row>
    <row r="11" spans="1:8" s="676" customFormat="1" ht="24.95" customHeight="1" x14ac:dyDescent="0.2">
      <c r="A11" s="673" t="s">
        <v>123</v>
      </c>
      <c r="B11" s="643">
        <v>645549.26878999895</v>
      </c>
      <c r="C11" s="643">
        <v>608731.13109000004</v>
      </c>
      <c r="D11" s="643">
        <v>536569.52254000003</v>
      </c>
      <c r="E11" s="643">
        <v>72161.60854999999</v>
      </c>
      <c r="F11" s="643">
        <v>36818.137699999963</v>
      </c>
      <c r="G11" s="682"/>
      <c r="H11" s="675"/>
    </row>
    <row r="12" spans="1:8" ht="14.45" customHeight="1" x14ac:dyDescent="0.2">
      <c r="A12" s="81" t="s">
        <v>305</v>
      </c>
      <c r="B12" s="634">
        <v>53645.501470000003</v>
      </c>
      <c r="C12" s="634">
        <v>53091.560880000005</v>
      </c>
      <c r="D12" s="634">
        <v>40630.091619999999</v>
      </c>
      <c r="E12" s="634">
        <v>12461.46926</v>
      </c>
      <c r="F12" s="634">
        <v>553.94059000000004</v>
      </c>
      <c r="G12" s="681"/>
      <c r="H12" s="675"/>
    </row>
    <row r="13" spans="1:8" ht="14.45" customHeight="1" x14ac:dyDescent="0.2">
      <c r="A13" s="81" t="s">
        <v>257</v>
      </c>
      <c r="B13" s="634">
        <v>20480.586700000007</v>
      </c>
      <c r="C13" s="634">
        <v>19444.832750000001</v>
      </c>
      <c r="D13" s="634">
        <v>19383.58311</v>
      </c>
      <c r="E13" s="634">
        <v>61.249639999999999</v>
      </c>
      <c r="F13" s="634">
        <v>1035.75395</v>
      </c>
      <c r="G13" s="681"/>
      <c r="H13" s="675"/>
    </row>
    <row r="14" spans="1:8" ht="14.45" customHeight="1" x14ac:dyDescent="0.2">
      <c r="A14" s="81" t="s">
        <v>258</v>
      </c>
      <c r="B14" s="634">
        <v>19263.313499999993</v>
      </c>
      <c r="C14" s="634">
        <v>18043.828099999999</v>
      </c>
      <c r="D14" s="634">
        <v>16537.347659999999</v>
      </c>
      <c r="E14" s="634">
        <v>1506.4804400000003</v>
      </c>
      <c r="F14" s="634">
        <v>1219.4854</v>
      </c>
      <c r="G14" s="681"/>
      <c r="H14" s="675"/>
    </row>
    <row r="15" spans="1:8" s="82" customFormat="1" ht="14.45" customHeight="1" x14ac:dyDescent="0.2">
      <c r="A15" s="81" t="s">
        <v>259</v>
      </c>
      <c r="B15" s="634">
        <v>49093.044399999992</v>
      </c>
      <c r="C15" s="634">
        <v>42756.888169999991</v>
      </c>
      <c r="D15" s="634">
        <v>42733.154159999998</v>
      </c>
      <c r="E15" s="634">
        <v>23.734009999999998</v>
      </c>
      <c r="F15" s="634">
        <v>6336.1562299999987</v>
      </c>
      <c r="H15" s="675"/>
    </row>
    <row r="16" spans="1:8" s="82" customFormat="1" ht="14.45" customHeight="1" x14ac:dyDescent="0.2">
      <c r="A16" s="81" t="s">
        <v>306</v>
      </c>
      <c r="B16" s="634">
        <v>8601.5575400000052</v>
      </c>
      <c r="C16" s="634">
        <v>8534.1458700000021</v>
      </c>
      <c r="D16" s="634">
        <v>8343.2376899999999</v>
      </c>
      <c r="E16" s="634">
        <v>190.90817999999999</v>
      </c>
      <c r="F16" s="634">
        <v>67.411669999999987</v>
      </c>
      <c r="H16" s="675"/>
    </row>
    <row r="17" spans="1:8" s="82" customFormat="1" ht="14.45" customHeight="1" x14ac:dyDescent="0.2">
      <c r="A17" s="81" t="s">
        <v>261</v>
      </c>
      <c r="B17" s="634">
        <v>60306.966309999996</v>
      </c>
      <c r="C17" s="634">
        <v>59957.261789999997</v>
      </c>
      <c r="D17" s="634">
        <v>57173.256820000002</v>
      </c>
      <c r="E17" s="634">
        <v>2784.00497</v>
      </c>
      <c r="F17" s="634">
        <v>349.70451999999995</v>
      </c>
      <c r="H17" s="675"/>
    </row>
    <row r="18" spans="1:8" s="82" customFormat="1" ht="14.45" customHeight="1" x14ac:dyDescent="0.2">
      <c r="A18" s="81" t="s">
        <v>307</v>
      </c>
      <c r="B18" s="634">
        <v>183073.71410999997</v>
      </c>
      <c r="C18" s="634">
        <v>182210.01956999997</v>
      </c>
      <c r="D18" s="634">
        <v>139442.06401</v>
      </c>
      <c r="E18" s="634">
        <v>42767.955560000002</v>
      </c>
      <c r="F18" s="634">
        <v>863.69453999999973</v>
      </c>
      <c r="H18" s="675"/>
    </row>
    <row r="19" spans="1:8" s="82" customFormat="1" ht="14.45" customHeight="1" x14ac:dyDescent="0.2">
      <c r="A19" s="81" t="s">
        <v>0</v>
      </c>
      <c r="B19" s="634">
        <v>33745.828050000004</v>
      </c>
      <c r="C19" s="634">
        <v>33262.052109999997</v>
      </c>
      <c r="D19" s="634">
        <v>33067.886100000003</v>
      </c>
      <c r="E19" s="634">
        <v>194.16601</v>
      </c>
      <c r="F19" s="634">
        <v>483.77594000000011</v>
      </c>
      <c r="H19" s="675"/>
    </row>
    <row r="20" spans="1:8" s="82" customFormat="1" ht="14.45" customHeight="1" x14ac:dyDescent="0.2">
      <c r="A20" s="81" t="s">
        <v>264</v>
      </c>
      <c r="B20" s="634">
        <v>15967.407140000001</v>
      </c>
      <c r="C20" s="634">
        <v>14093.39466</v>
      </c>
      <c r="D20" s="634">
        <v>13843.034180000001</v>
      </c>
      <c r="E20" s="634">
        <v>250.36048</v>
      </c>
      <c r="F20" s="634">
        <v>1874.0124800000001</v>
      </c>
      <c r="H20" s="675"/>
    </row>
    <row r="21" spans="1:8" s="82" customFormat="1" ht="14.45" customHeight="1" x14ac:dyDescent="0.2">
      <c r="A21" s="81" t="s">
        <v>265</v>
      </c>
      <c r="B21" s="634">
        <v>2011.54573</v>
      </c>
      <c r="C21" s="634">
        <v>1851.8717799999999</v>
      </c>
      <c r="D21" s="634">
        <v>1851.8717799999999</v>
      </c>
      <c r="E21" s="634">
        <v>0</v>
      </c>
      <c r="F21" s="634">
        <v>159.67394999999999</v>
      </c>
      <c r="H21" s="675"/>
    </row>
    <row r="22" spans="1:8" s="82" customFormat="1" ht="14.45" customHeight="1" x14ac:dyDescent="0.2">
      <c r="A22" s="81" t="s">
        <v>1</v>
      </c>
      <c r="B22" s="634">
        <v>20475.311629999997</v>
      </c>
      <c r="C22" s="634">
        <v>20330.01698</v>
      </c>
      <c r="D22" s="634">
        <v>20323.79465</v>
      </c>
      <c r="E22" s="634">
        <v>6.2223300000000004</v>
      </c>
      <c r="F22" s="634">
        <v>145.29464999999996</v>
      </c>
      <c r="H22" s="675"/>
    </row>
    <row r="23" spans="1:8" s="82" customFormat="1" ht="14.45" customHeight="1" x14ac:dyDescent="0.2">
      <c r="A23" s="81" t="s">
        <v>2</v>
      </c>
      <c r="B23" s="634">
        <v>29950.265050000002</v>
      </c>
      <c r="C23" s="634">
        <v>29337.041910000004</v>
      </c>
      <c r="D23" s="634">
        <v>26500.757509999999</v>
      </c>
      <c r="E23" s="634">
        <v>2836.2844</v>
      </c>
      <c r="F23" s="634">
        <v>613.22314000000017</v>
      </c>
      <c r="H23" s="675"/>
    </row>
    <row r="24" spans="1:8" s="82" customFormat="1" ht="14.45" customHeight="1" x14ac:dyDescent="0.2">
      <c r="A24" s="81" t="s">
        <v>268</v>
      </c>
      <c r="B24" s="634">
        <v>15627.63805</v>
      </c>
      <c r="C24" s="634">
        <v>15335.183290000001</v>
      </c>
      <c r="D24" s="634">
        <v>14840.747670000001</v>
      </c>
      <c r="E24" s="634">
        <v>494.43561999999997</v>
      </c>
      <c r="F24" s="634">
        <v>292.45475999999996</v>
      </c>
      <c r="H24" s="675"/>
    </row>
    <row r="25" spans="1:8" s="82" customFormat="1" ht="14.45" customHeight="1" x14ac:dyDescent="0.2">
      <c r="A25" s="81" t="s">
        <v>269</v>
      </c>
      <c r="B25" s="634">
        <v>74344.797680000003</v>
      </c>
      <c r="C25" s="634">
        <v>58031.054979999994</v>
      </c>
      <c r="D25" s="634">
        <v>58000.969929999999</v>
      </c>
      <c r="E25" s="634">
        <v>30.085050000000003</v>
      </c>
      <c r="F25" s="634">
        <v>16313.742699999997</v>
      </c>
      <c r="H25" s="675"/>
    </row>
    <row r="26" spans="1:8" s="82" customFormat="1" ht="14.45" customHeight="1" x14ac:dyDescent="0.2">
      <c r="A26" s="81" t="s">
        <v>185</v>
      </c>
      <c r="B26" s="634">
        <v>22753.969519999991</v>
      </c>
      <c r="C26" s="634">
        <v>21323.562359999993</v>
      </c>
      <c r="D26" s="634">
        <v>21000.82834</v>
      </c>
      <c r="E26" s="634">
        <v>322.73402000000004</v>
      </c>
      <c r="F26" s="634">
        <v>1430.4071599999997</v>
      </c>
      <c r="H26" s="675"/>
    </row>
    <row r="27" spans="1:8" s="82" customFormat="1" ht="14.45" customHeight="1" x14ac:dyDescent="0.2">
      <c r="A27" s="81" t="s">
        <v>271</v>
      </c>
      <c r="B27" s="634">
        <v>36207.821910000021</v>
      </c>
      <c r="C27" s="634">
        <v>31128.415890000004</v>
      </c>
      <c r="D27" s="634">
        <v>22896.89731</v>
      </c>
      <c r="E27" s="634">
        <v>8231.5185799999999</v>
      </c>
      <c r="F27" s="634">
        <v>5079.4060199999985</v>
      </c>
      <c r="H27" s="675"/>
    </row>
    <row r="28" spans="1:8" s="676" customFormat="1" ht="24.95" customHeight="1" x14ac:dyDescent="0.2">
      <c r="A28" s="673" t="s">
        <v>124</v>
      </c>
      <c r="B28" s="643">
        <v>286857.08731999691</v>
      </c>
      <c r="C28" s="643">
        <v>143079.42934999955</v>
      </c>
      <c r="D28" s="643">
        <v>128163.53320999957</v>
      </c>
      <c r="E28" s="643">
        <v>14915.896140000059</v>
      </c>
      <c r="F28" s="643">
        <v>143777.65796999825</v>
      </c>
      <c r="G28" s="682"/>
      <c r="H28" s="675"/>
    </row>
    <row r="29" spans="1:8" ht="14.45" customHeight="1" x14ac:dyDescent="0.2">
      <c r="A29" s="81" t="s">
        <v>305</v>
      </c>
      <c r="B29" s="634">
        <v>36798.620460000238</v>
      </c>
      <c r="C29" s="634">
        <v>8870.7171599999856</v>
      </c>
      <c r="D29" s="634">
        <v>6207.9953900000028</v>
      </c>
      <c r="E29" s="634">
        <v>2662.7217700000156</v>
      </c>
      <c r="F29" s="634">
        <v>27927.903299999911</v>
      </c>
      <c r="G29" s="681"/>
      <c r="H29" s="675"/>
    </row>
    <row r="30" spans="1:8" ht="14.45" customHeight="1" x14ac:dyDescent="0.2">
      <c r="A30" s="81" t="s">
        <v>257</v>
      </c>
      <c r="B30" s="634">
        <v>31695.382429999987</v>
      </c>
      <c r="C30" s="634">
        <v>13649.22155</v>
      </c>
      <c r="D30" s="634">
        <v>12201.024129999996</v>
      </c>
      <c r="E30" s="634">
        <v>1448.1974199999981</v>
      </c>
      <c r="F30" s="634">
        <v>18046.160880000029</v>
      </c>
      <c r="G30" s="681"/>
      <c r="H30" s="675"/>
    </row>
    <row r="31" spans="1:8" ht="14.45" customHeight="1" x14ac:dyDescent="0.2">
      <c r="A31" s="81" t="s">
        <v>258</v>
      </c>
      <c r="B31" s="634">
        <v>7649.7588200000164</v>
      </c>
      <c r="C31" s="634">
        <v>2031.4729600000007</v>
      </c>
      <c r="D31" s="634">
        <v>1815.8024100000014</v>
      </c>
      <c r="E31" s="634">
        <v>215.67055000000002</v>
      </c>
      <c r="F31" s="634">
        <v>5618.28586000001</v>
      </c>
      <c r="G31" s="681"/>
      <c r="H31" s="675"/>
    </row>
    <row r="32" spans="1:8" s="82" customFormat="1" ht="14.45" customHeight="1" x14ac:dyDescent="0.2">
      <c r="A32" s="81" t="s">
        <v>259</v>
      </c>
      <c r="B32" s="634">
        <v>32084.051249999997</v>
      </c>
      <c r="C32" s="634">
        <v>18546.259329999986</v>
      </c>
      <c r="D32" s="634">
        <v>16853.735920000003</v>
      </c>
      <c r="E32" s="634">
        <v>1692.5234099999998</v>
      </c>
      <c r="F32" s="634">
        <v>13537.791920000012</v>
      </c>
      <c r="H32" s="675"/>
    </row>
    <row r="33" spans="1:8" s="82" customFormat="1" ht="14.45" customHeight="1" x14ac:dyDescent="0.2">
      <c r="A33" s="81" t="s">
        <v>306</v>
      </c>
      <c r="B33" s="634">
        <v>6187.7167600000266</v>
      </c>
      <c r="C33" s="634">
        <v>1903.3589299999956</v>
      </c>
      <c r="D33" s="634">
        <v>1724.8402399999989</v>
      </c>
      <c r="E33" s="634">
        <v>178.51869000000016</v>
      </c>
      <c r="F33" s="634">
        <v>4284.357830000009</v>
      </c>
      <c r="H33" s="675"/>
    </row>
    <row r="34" spans="1:8" s="82" customFormat="1" ht="14.45" customHeight="1" x14ac:dyDescent="0.2">
      <c r="A34" s="81" t="s">
        <v>261</v>
      </c>
      <c r="B34" s="634">
        <v>23284.347950000021</v>
      </c>
      <c r="C34" s="634">
        <v>12947.055449999994</v>
      </c>
      <c r="D34" s="634">
        <v>11757.432059999999</v>
      </c>
      <c r="E34" s="634">
        <v>1189.6233900000007</v>
      </c>
      <c r="F34" s="634">
        <v>10337.29250000003</v>
      </c>
      <c r="H34" s="675"/>
    </row>
    <row r="35" spans="1:8" s="82" customFormat="1" ht="14.45" customHeight="1" x14ac:dyDescent="0.2">
      <c r="A35" s="81" t="s">
        <v>307</v>
      </c>
      <c r="B35" s="634">
        <v>90021.15234000003</v>
      </c>
      <c r="C35" s="634">
        <v>55102.112099999998</v>
      </c>
      <c r="D35" s="634">
        <v>50390.691529999996</v>
      </c>
      <c r="E35" s="634">
        <v>4711.4205700000048</v>
      </c>
      <c r="F35" s="634">
        <v>34919.040239999893</v>
      </c>
      <c r="H35" s="675"/>
    </row>
    <row r="36" spans="1:8" s="82" customFormat="1" ht="14.45" customHeight="1" x14ac:dyDescent="0.2">
      <c r="A36" s="81" t="s">
        <v>0</v>
      </c>
      <c r="B36" s="634">
        <v>18319.886320000103</v>
      </c>
      <c r="C36" s="634">
        <v>12727.802569999949</v>
      </c>
      <c r="D36" s="634">
        <v>12349.258589999989</v>
      </c>
      <c r="E36" s="634">
        <v>378.54398000000077</v>
      </c>
      <c r="F36" s="634">
        <v>5592.0837500000016</v>
      </c>
      <c r="H36" s="675"/>
    </row>
    <row r="37" spans="1:8" s="82" customFormat="1" ht="14.45" customHeight="1" x14ac:dyDescent="0.2">
      <c r="A37" s="81" t="s">
        <v>264</v>
      </c>
      <c r="B37" s="634">
        <v>7058.0658200000116</v>
      </c>
      <c r="C37" s="634">
        <v>3767.0426700000012</v>
      </c>
      <c r="D37" s="634">
        <v>3528.6620900000016</v>
      </c>
      <c r="E37" s="634">
        <v>238.38057999999998</v>
      </c>
      <c r="F37" s="634">
        <v>3291.0231500000095</v>
      </c>
      <c r="H37" s="675"/>
    </row>
    <row r="38" spans="1:8" s="82" customFormat="1" ht="14.45" customHeight="1" x14ac:dyDescent="0.2">
      <c r="A38" s="81" t="s">
        <v>265</v>
      </c>
      <c r="B38" s="634">
        <v>11072.524649999978</v>
      </c>
      <c r="C38" s="634">
        <v>3457.0454799999811</v>
      </c>
      <c r="D38" s="634">
        <v>2800.9229299999993</v>
      </c>
      <c r="E38" s="634">
        <v>656.12254999999959</v>
      </c>
      <c r="F38" s="634">
        <v>7615.4791699999978</v>
      </c>
      <c r="H38" s="675"/>
    </row>
    <row r="39" spans="1:8" s="82" customFormat="1" ht="14.45" customHeight="1" x14ac:dyDescent="0.2">
      <c r="A39" s="81" t="s">
        <v>1</v>
      </c>
      <c r="B39" s="634">
        <v>8092.4350100000047</v>
      </c>
      <c r="C39" s="634">
        <v>2964.7086400000021</v>
      </c>
      <c r="D39" s="634">
        <v>2897.8656700000015</v>
      </c>
      <c r="E39" s="634">
        <v>66.842970000000008</v>
      </c>
      <c r="F39" s="634">
        <v>5127.7263699999985</v>
      </c>
      <c r="H39" s="675"/>
    </row>
    <row r="40" spans="1:8" s="82" customFormat="1" ht="14.45" customHeight="1" x14ac:dyDescent="0.2">
      <c r="A40" s="81" t="s">
        <v>2</v>
      </c>
      <c r="B40" s="634">
        <v>7652.6431700000494</v>
      </c>
      <c r="C40" s="634">
        <v>4342.8925999999938</v>
      </c>
      <c r="D40" s="634">
        <v>3819.5860400000033</v>
      </c>
      <c r="E40" s="634">
        <v>523.30655999999726</v>
      </c>
      <c r="F40" s="634">
        <v>3309.7505699999747</v>
      </c>
      <c r="H40" s="675"/>
    </row>
    <row r="41" spans="1:8" s="82" customFormat="1" ht="14.45" customHeight="1" x14ac:dyDescent="0.2">
      <c r="A41" s="81" t="s">
        <v>268</v>
      </c>
      <c r="B41" s="634">
        <v>6940.5023399999818</v>
      </c>
      <c r="C41" s="634">
        <v>2769.7399099999898</v>
      </c>
      <c r="D41" s="634">
        <v>1815.7162100000003</v>
      </c>
      <c r="E41" s="634">
        <v>954.02370000000121</v>
      </c>
      <c r="F41" s="634">
        <v>4170.7624299999898</v>
      </c>
      <c r="H41" s="675"/>
    </row>
    <row r="42" spans="1:8" s="82" customFormat="1" ht="14.45" customHeight="1" x14ac:dyDescent="0.2">
      <c r="A42" s="83"/>
      <c r="B42" s="634"/>
      <c r="C42" s="634"/>
      <c r="D42" s="634"/>
      <c r="E42" s="634"/>
      <c r="F42" s="634"/>
      <c r="H42" s="675"/>
    </row>
    <row r="43" spans="1:8" s="80" customFormat="1" ht="14.45" customHeight="1" x14ac:dyDescent="0.2">
      <c r="A43" s="559" t="s">
        <v>41</v>
      </c>
      <c r="B43" s="560"/>
      <c r="C43" s="560"/>
      <c r="D43" s="560"/>
      <c r="E43" s="560"/>
      <c r="F43" s="560"/>
      <c r="H43" s="562"/>
    </row>
    <row r="44" spans="1:8" s="563" customFormat="1" ht="12.75" customHeight="1" x14ac:dyDescent="0.2">
      <c r="A44" s="559" t="s">
        <v>94</v>
      </c>
      <c r="B44" s="560"/>
      <c r="C44" s="560"/>
      <c r="D44" s="560"/>
      <c r="E44" s="560"/>
      <c r="F44" s="560"/>
      <c r="G44" s="564"/>
    </row>
    <row r="45" spans="1:8" s="563" customFormat="1" ht="15" customHeight="1" x14ac:dyDescent="0.2">
      <c r="B45" s="560"/>
      <c r="C45" s="560"/>
      <c r="D45" s="560"/>
      <c r="E45" s="679"/>
      <c r="F45" s="560"/>
      <c r="G45" s="564"/>
    </row>
    <row r="46" spans="1:8" x14ac:dyDescent="0.2">
      <c r="B46" s="680"/>
      <c r="C46" s="680"/>
      <c r="D46" s="680"/>
      <c r="E46" s="680"/>
      <c r="F46" s="680"/>
    </row>
    <row r="48" spans="1:8" x14ac:dyDescent="0.2">
      <c r="B48" s="680"/>
      <c r="C48" s="680"/>
      <c r="D48" s="680"/>
      <c r="E48" s="680"/>
      <c r="F48" s="680"/>
    </row>
    <row r="49" spans="2:6" x14ac:dyDescent="0.2">
      <c r="B49" s="681"/>
      <c r="C49" s="681"/>
      <c r="D49" s="681"/>
      <c r="E49" s="681"/>
      <c r="F49" s="681"/>
    </row>
    <row r="51" spans="2:6" x14ac:dyDescent="0.2">
      <c r="B51" s="680"/>
      <c r="C51" s="680"/>
      <c r="D51" s="680"/>
      <c r="E51" s="680"/>
      <c r="F51" s="680"/>
    </row>
    <row r="52" spans="2:6" x14ac:dyDescent="0.2">
      <c r="B52" s="681"/>
      <c r="C52" s="681"/>
      <c r="D52" s="681"/>
      <c r="E52" s="681"/>
      <c r="F52" s="681"/>
    </row>
    <row r="54" spans="2:6" x14ac:dyDescent="0.2">
      <c r="B54" s="680"/>
      <c r="C54" s="680"/>
      <c r="D54" s="680"/>
      <c r="E54" s="680"/>
      <c r="F54" s="680"/>
    </row>
    <row r="55" spans="2:6" x14ac:dyDescent="0.2">
      <c r="B55" s="681"/>
      <c r="C55" s="681"/>
      <c r="D55" s="681"/>
      <c r="E55" s="681"/>
      <c r="F55" s="681"/>
    </row>
    <row r="57" spans="2:6" x14ac:dyDescent="0.2">
      <c r="B57" s="680"/>
      <c r="C57" s="680"/>
      <c r="D57" s="680"/>
      <c r="E57" s="680"/>
      <c r="F57" s="680"/>
    </row>
    <row r="58" spans="2:6" x14ac:dyDescent="0.2">
      <c r="B58" s="681"/>
      <c r="C58" s="681"/>
      <c r="D58" s="681"/>
      <c r="E58" s="681"/>
      <c r="F58" s="681"/>
    </row>
    <row r="60" spans="2:6" x14ac:dyDescent="0.2">
      <c r="B60" s="680"/>
      <c r="C60" s="680"/>
      <c r="D60" s="680"/>
      <c r="E60" s="680"/>
      <c r="F60" s="680"/>
    </row>
    <row r="61" spans="2:6" x14ac:dyDescent="0.2">
      <c r="B61" s="681"/>
      <c r="C61" s="681"/>
      <c r="D61" s="681"/>
      <c r="E61" s="681"/>
      <c r="F61" s="681"/>
    </row>
    <row r="63" spans="2:6" x14ac:dyDescent="0.2">
      <c r="B63" s="680"/>
      <c r="C63" s="680"/>
      <c r="D63" s="680"/>
      <c r="E63" s="680"/>
      <c r="F63" s="680"/>
    </row>
    <row r="64" spans="2:6" x14ac:dyDescent="0.2">
      <c r="B64" s="681"/>
      <c r="C64" s="681"/>
      <c r="D64" s="681"/>
      <c r="E64" s="681"/>
      <c r="F64" s="681"/>
    </row>
    <row r="66" spans="2:6" x14ac:dyDescent="0.2">
      <c r="B66" s="680"/>
      <c r="C66" s="680"/>
      <c r="D66" s="680"/>
      <c r="E66" s="680"/>
      <c r="F66" s="680"/>
    </row>
    <row r="67" spans="2:6" x14ac:dyDescent="0.2">
      <c r="B67" s="681"/>
      <c r="C67" s="681"/>
      <c r="D67" s="681"/>
      <c r="E67" s="681"/>
      <c r="F67" s="681"/>
    </row>
    <row r="69" spans="2:6" x14ac:dyDescent="0.2">
      <c r="B69" s="680"/>
      <c r="C69" s="680"/>
      <c r="D69" s="680"/>
      <c r="E69" s="680"/>
      <c r="F69" s="680"/>
    </row>
    <row r="70" spans="2:6" x14ac:dyDescent="0.2">
      <c r="B70" s="681"/>
      <c r="C70" s="681"/>
      <c r="D70" s="681"/>
      <c r="E70" s="681"/>
      <c r="F70" s="681"/>
    </row>
    <row r="72" spans="2:6" x14ac:dyDescent="0.2">
      <c r="B72" s="680"/>
      <c r="C72" s="680"/>
      <c r="D72" s="680"/>
      <c r="E72" s="680"/>
      <c r="F72" s="680"/>
    </row>
    <row r="73" spans="2:6" x14ac:dyDescent="0.2">
      <c r="B73" s="681"/>
      <c r="C73" s="681"/>
      <c r="D73" s="681"/>
      <c r="E73" s="681"/>
      <c r="F73" s="681"/>
    </row>
    <row r="75" spans="2:6" x14ac:dyDescent="0.2">
      <c r="B75" s="680"/>
      <c r="C75" s="680"/>
      <c r="D75" s="680"/>
      <c r="E75" s="680"/>
      <c r="F75" s="680"/>
    </row>
    <row r="76" spans="2:6" x14ac:dyDescent="0.2">
      <c r="B76" s="681"/>
      <c r="C76" s="681"/>
      <c r="D76" s="681"/>
      <c r="E76" s="681"/>
      <c r="F76" s="681"/>
    </row>
    <row r="78" spans="2:6" x14ac:dyDescent="0.2">
      <c r="B78" s="680"/>
      <c r="C78" s="680"/>
      <c r="D78" s="680"/>
      <c r="E78" s="680"/>
      <c r="F78" s="680"/>
    </row>
    <row r="79" spans="2:6" x14ac:dyDescent="0.2">
      <c r="B79" s="681"/>
      <c r="C79" s="681"/>
      <c r="D79" s="681"/>
      <c r="E79" s="681"/>
      <c r="F79" s="681"/>
    </row>
    <row r="81" spans="2:6" x14ac:dyDescent="0.2">
      <c r="B81" s="680"/>
      <c r="C81" s="680"/>
      <c r="D81" s="680"/>
      <c r="E81" s="680"/>
      <c r="F81" s="680"/>
    </row>
    <row r="82" spans="2:6" x14ac:dyDescent="0.2">
      <c r="B82" s="681"/>
      <c r="C82" s="681"/>
      <c r="D82" s="681"/>
      <c r="E82" s="681"/>
      <c r="F82" s="681"/>
    </row>
    <row r="84" spans="2:6" x14ac:dyDescent="0.2">
      <c r="B84" s="680"/>
      <c r="C84" s="680"/>
      <c r="D84" s="680"/>
      <c r="E84" s="680"/>
      <c r="F84" s="680"/>
    </row>
    <row r="85" spans="2:6" x14ac:dyDescent="0.2">
      <c r="B85" s="681"/>
      <c r="C85" s="681"/>
      <c r="D85" s="681"/>
      <c r="E85" s="681"/>
      <c r="F85" s="681"/>
    </row>
    <row r="87" spans="2:6" x14ac:dyDescent="0.2">
      <c r="B87" s="680"/>
      <c r="C87" s="680"/>
      <c r="D87" s="680"/>
      <c r="E87" s="680"/>
      <c r="F87" s="680"/>
    </row>
    <row r="88" spans="2:6" x14ac:dyDescent="0.2">
      <c r="B88" s="681"/>
      <c r="C88" s="681"/>
      <c r="D88" s="681"/>
      <c r="E88" s="681"/>
      <c r="F88" s="681"/>
    </row>
    <row r="90" spans="2:6" x14ac:dyDescent="0.2">
      <c r="B90" s="680"/>
      <c r="C90" s="680"/>
      <c r="D90" s="680"/>
      <c r="E90" s="680"/>
      <c r="F90" s="680"/>
    </row>
    <row r="91" spans="2:6" x14ac:dyDescent="0.2">
      <c r="B91" s="681"/>
      <c r="C91" s="681"/>
      <c r="D91" s="681"/>
      <c r="E91" s="681"/>
      <c r="F91" s="681"/>
    </row>
    <row r="93" spans="2:6" x14ac:dyDescent="0.2">
      <c r="B93" s="680"/>
      <c r="C93" s="680"/>
      <c r="D93" s="680"/>
      <c r="E93" s="680"/>
      <c r="F93" s="680"/>
    </row>
    <row r="94" spans="2:6" x14ac:dyDescent="0.2">
      <c r="B94" s="681"/>
      <c r="C94" s="681"/>
      <c r="D94" s="681"/>
      <c r="E94" s="681"/>
      <c r="F94" s="681"/>
    </row>
    <row r="96" spans="2:6" x14ac:dyDescent="0.2">
      <c r="B96" s="680"/>
      <c r="C96" s="680"/>
      <c r="D96" s="680"/>
      <c r="E96" s="680"/>
      <c r="F96" s="680"/>
    </row>
    <row r="97" spans="2:6" x14ac:dyDescent="0.2">
      <c r="B97" s="681"/>
      <c r="C97" s="681"/>
      <c r="D97" s="681"/>
      <c r="E97" s="681"/>
      <c r="F97" s="681"/>
    </row>
    <row r="99" spans="2:6" x14ac:dyDescent="0.2">
      <c r="B99" s="680"/>
      <c r="C99" s="680"/>
      <c r="D99" s="680"/>
      <c r="E99" s="680"/>
      <c r="F99" s="680"/>
    </row>
    <row r="100" spans="2:6" x14ac:dyDescent="0.2">
      <c r="B100" s="681"/>
      <c r="C100" s="681"/>
      <c r="D100" s="681"/>
      <c r="E100" s="681"/>
      <c r="F100" s="681"/>
    </row>
    <row r="102" spans="2:6" x14ac:dyDescent="0.2">
      <c r="B102" s="680"/>
      <c r="C102" s="680"/>
      <c r="D102" s="680"/>
      <c r="E102" s="680"/>
      <c r="F102" s="680"/>
    </row>
    <row r="103" spans="2:6" x14ac:dyDescent="0.2">
      <c r="B103" s="681"/>
      <c r="C103" s="681"/>
      <c r="D103" s="681"/>
      <c r="E103" s="681"/>
      <c r="F103" s="681"/>
    </row>
    <row r="105" spans="2:6" x14ac:dyDescent="0.2">
      <c r="F105" s="680"/>
    </row>
    <row r="106" spans="2:6" x14ac:dyDescent="0.2">
      <c r="F106" s="681"/>
    </row>
    <row r="108" spans="2:6" x14ac:dyDescent="0.2">
      <c r="F108" s="680"/>
    </row>
    <row r="109" spans="2:6" x14ac:dyDescent="0.2">
      <c r="F109" s="681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14, Reihe 5, 2016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09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39.85546875" style="672" customWidth="1" collapsed="1"/>
    <col min="2" max="6" width="15.7109375" style="672" customWidth="1" collapsed="1"/>
    <col min="7" max="7" width="9.42578125" style="672" customWidth="1" collapsed="1"/>
    <col min="8" max="8" width="11.5703125" style="671" bestFit="1" customWidth="1" collapsed="1"/>
    <col min="9" max="9" width="11.42578125" style="671" collapsed="1"/>
    <col min="10" max="256" width="11.42578125" style="672" collapsed="1"/>
    <col min="257" max="257" width="39.85546875" style="672" customWidth="1" collapsed="1"/>
    <col min="258" max="262" width="15.7109375" style="672" customWidth="1" collapsed="1"/>
    <col min="263" max="263" width="9.42578125" style="672" customWidth="1" collapsed="1"/>
    <col min="264" max="264" width="11.5703125" style="672" bestFit="1" customWidth="1" collapsed="1"/>
    <col min="265" max="512" width="11.42578125" style="672" collapsed="1"/>
    <col min="513" max="513" width="39.85546875" style="672" customWidth="1" collapsed="1"/>
    <col min="514" max="518" width="15.7109375" style="672" customWidth="1" collapsed="1"/>
    <col min="519" max="519" width="9.42578125" style="672" customWidth="1" collapsed="1"/>
    <col min="520" max="520" width="11.5703125" style="672" bestFit="1" customWidth="1" collapsed="1"/>
    <col min="521" max="768" width="11.42578125" style="672" collapsed="1"/>
    <col min="769" max="769" width="39.85546875" style="672" customWidth="1" collapsed="1"/>
    <col min="770" max="774" width="15.7109375" style="672" customWidth="1" collapsed="1"/>
    <col min="775" max="775" width="9.42578125" style="672" customWidth="1" collapsed="1"/>
    <col min="776" max="776" width="11.5703125" style="672" bestFit="1" customWidth="1" collapsed="1"/>
    <col min="777" max="1024" width="11.42578125" style="672" collapsed="1"/>
    <col min="1025" max="1025" width="39.85546875" style="672" customWidth="1" collapsed="1"/>
    <col min="1026" max="1030" width="15.7109375" style="672" customWidth="1" collapsed="1"/>
    <col min="1031" max="1031" width="9.42578125" style="672" customWidth="1" collapsed="1"/>
    <col min="1032" max="1032" width="11.5703125" style="672" bestFit="1" customWidth="1" collapsed="1"/>
    <col min="1033" max="1280" width="11.42578125" style="672" collapsed="1"/>
    <col min="1281" max="1281" width="39.85546875" style="672" customWidth="1" collapsed="1"/>
    <col min="1282" max="1286" width="15.7109375" style="672" customWidth="1" collapsed="1"/>
    <col min="1287" max="1287" width="9.42578125" style="672" customWidth="1" collapsed="1"/>
    <col min="1288" max="1288" width="11.5703125" style="672" bestFit="1" customWidth="1" collapsed="1"/>
    <col min="1289" max="1536" width="11.42578125" style="672" collapsed="1"/>
    <col min="1537" max="1537" width="39.85546875" style="672" customWidth="1" collapsed="1"/>
    <col min="1538" max="1542" width="15.7109375" style="672" customWidth="1" collapsed="1"/>
    <col min="1543" max="1543" width="9.42578125" style="672" customWidth="1" collapsed="1"/>
    <col min="1544" max="1544" width="11.5703125" style="672" bestFit="1" customWidth="1" collapsed="1"/>
    <col min="1545" max="1792" width="11.42578125" style="672" collapsed="1"/>
    <col min="1793" max="1793" width="39.85546875" style="672" customWidth="1" collapsed="1"/>
    <col min="1794" max="1798" width="15.7109375" style="672" customWidth="1" collapsed="1"/>
    <col min="1799" max="1799" width="9.42578125" style="672" customWidth="1" collapsed="1"/>
    <col min="1800" max="1800" width="11.5703125" style="672" bestFit="1" customWidth="1" collapsed="1"/>
    <col min="1801" max="2048" width="11.42578125" style="672" collapsed="1"/>
    <col min="2049" max="2049" width="39.85546875" style="672" customWidth="1" collapsed="1"/>
    <col min="2050" max="2054" width="15.7109375" style="672" customWidth="1" collapsed="1"/>
    <col min="2055" max="2055" width="9.42578125" style="672" customWidth="1" collapsed="1"/>
    <col min="2056" max="2056" width="11.5703125" style="672" bestFit="1" customWidth="1" collapsed="1"/>
    <col min="2057" max="2304" width="11.42578125" style="672" collapsed="1"/>
    <col min="2305" max="2305" width="39.85546875" style="672" customWidth="1" collapsed="1"/>
    <col min="2306" max="2310" width="15.7109375" style="672" customWidth="1" collapsed="1"/>
    <col min="2311" max="2311" width="9.42578125" style="672" customWidth="1" collapsed="1"/>
    <col min="2312" max="2312" width="11.5703125" style="672" bestFit="1" customWidth="1" collapsed="1"/>
    <col min="2313" max="2560" width="11.42578125" style="672" collapsed="1"/>
    <col min="2561" max="2561" width="39.85546875" style="672" customWidth="1" collapsed="1"/>
    <col min="2562" max="2566" width="15.7109375" style="672" customWidth="1" collapsed="1"/>
    <col min="2567" max="2567" width="9.42578125" style="672" customWidth="1" collapsed="1"/>
    <col min="2568" max="2568" width="11.5703125" style="672" bestFit="1" customWidth="1" collapsed="1"/>
    <col min="2569" max="2816" width="11.42578125" style="672" collapsed="1"/>
    <col min="2817" max="2817" width="39.85546875" style="672" customWidth="1" collapsed="1"/>
    <col min="2818" max="2822" width="15.7109375" style="672" customWidth="1" collapsed="1"/>
    <col min="2823" max="2823" width="9.42578125" style="672" customWidth="1" collapsed="1"/>
    <col min="2824" max="2824" width="11.5703125" style="672" bestFit="1" customWidth="1" collapsed="1"/>
    <col min="2825" max="3072" width="11.42578125" style="672" collapsed="1"/>
    <col min="3073" max="3073" width="39.85546875" style="672" customWidth="1" collapsed="1"/>
    <col min="3074" max="3078" width="15.7109375" style="672" customWidth="1" collapsed="1"/>
    <col min="3079" max="3079" width="9.42578125" style="672" customWidth="1" collapsed="1"/>
    <col min="3080" max="3080" width="11.5703125" style="672" bestFit="1" customWidth="1" collapsed="1"/>
    <col min="3081" max="3328" width="11.42578125" style="672" collapsed="1"/>
    <col min="3329" max="3329" width="39.85546875" style="672" customWidth="1" collapsed="1"/>
    <col min="3330" max="3334" width="15.7109375" style="672" customWidth="1" collapsed="1"/>
    <col min="3335" max="3335" width="9.42578125" style="672" customWidth="1" collapsed="1"/>
    <col min="3336" max="3336" width="11.5703125" style="672" bestFit="1" customWidth="1" collapsed="1"/>
    <col min="3337" max="3584" width="11.42578125" style="672" collapsed="1"/>
    <col min="3585" max="3585" width="39.85546875" style="672" customWidth="1" collapsed="1"/>
    <col min="3586" max="3590" width="15.7109375" style="672" customWidth="1" collapsed="1"/>
    <col min="3591" max="3591" width="9.42578125" style="672" customWidth="1" collapsed="1"/>
    <col min="3592" max="3592" width="11.5703125" style="672" bestFit="1" customWidth="1" collapsed="1"/>
    <col min="3593" max="3840" width="11.42578125" style="672" collapsed="1"/>
    <col min="3841" max="3841" width="39.85546875" style="672" customWidth="1" collapsed="1"/>
    <col min="3842" max="3846" width="15.7109375" style="672" customWidth="1" collapsed="1"/>
    <col min="3847" max="3847" width="9.42578125" style="672" customWidth="1" collapsed="1"/>
    <col min="3848" max="3848" width="11.5703125" style="672" bestFit="1" customWidth="1" collapsed="1"/>
    <col min="3849" max="4096" width="11.42578125" style="672" collapsed="1"/>
    <col min="4097" max="4097" width="39.85546875" style="672" customWidth="1" collapsed="1"/>
    <col min="4098" max="4102" width="15.7109375" style="672" customWidth="1" collapsed="1"/>
    <col min="4103" max="4103" width="9.42578125" style="672" customWidth="1" collapsed="1"/>
    <col min="4104" max="4104" width="11.5703125" style="672" bestFit="1" customWidth="1" collapsed="1"/>
    <col min="4105" max="4352" width="11.42578125" style="672" collapsed="1"/>
    <col min="4353" max="4353" width="39.85546875" style="672" customWidth="1" collapsed="1"/>
    <col min="4354" max="4358" width="15.7109375" style="672" customWidth="1" collapsed="1"/>
    <col min="4359" max="4359" width="9.42578125" style="672" customWidth="1" collapsed="1"/>
    <col min="4360" max="4360" width="11.5703125" style="672" bestFit="1" customWidth="1" collapsed="1"/>
    <col min="4361" max="4608" width="11.42578125" style="672" collapsed="1"/>
    <col min="4609" max="4609" width="39.85546875" style="672" customWidth="1" collapsed="1"/>
    <col min="4610" max="4614" width="15.7109375" style="672" customWidth="1" collapsed="1"/>
    <col min="4615" max="4615" width="9.42578125" style="672" customWidth="1" collapsed="1"/>
    <col min="4616" max="4616" width="11.5703125" style="672" bestFit="1" customWidth="1" collapsed="1"/>
    <col min="4617" max="4864" width="11.42578125" style="672" collapsed="1"/>
    <col min="4865" max="4865" width="39.85546875" style="672" customWidth="1" collapsed="1"/>
    <col min="4866" max="4870" width="15.7109375" style="672" customWidth="1" collapsed="1"/>
    <col min="4871" max="4871" width="9.42578125" style="672" customWidth="1" collapsed="1"/>
    <col min="4872" max="4872" width="11.5703125" style="672" bestFit="1" customWidth="1" collapsed="1"/>
    <col min="4873" max="5120" width="11.42578125" style="672" collapsed="1"/>
    <col min="5121" max="5121" width="39.85546875" style="672" customWidth="1" collapsed="1"/>
    <col min="5122" max="5126" width="15.7109375" style="672" customWidth="1" collapsed="1"/>
    <col min="5127" max="5127" width="9.42578125" style="672" customWidth="1" collapsed="1"/>
    <col min="5128" max="5128" width="11.5703125" style="672" bestFit="1" customWidth="1" collapsed="1"/>
    <col min="5129" max="5376" width="11.42578125" style="672" collapsed="1"/>
    <col min="5377" max="5377" width="39.85546875" style="672" customWidth="1" collapsed="1"/>
    <col min="5378" max="5382" width="15.7109375" style="672" customWidth="1" collapsed="1"/>
    <col min="5383" max="5383" width="9.42578125" style="672" customWidth="1" collapsed="1"/>
    <col min="5384" max="5384" width="11.5703125" style="672" bestFit="1" customWidth="1" collapsed="1"/>
    <col min="5385" max="5632" width="11.42578125" style="672" collapsed="1"/>
    <col min="5633" max="5633" width="39.85546875" style="672" customWidth="1" collapsed="1"/>
    <col min="5634" max="5638" width="15.7109375" style="672" customWidth="1" collapsed="1"/>
    <col min="5639" max="5639" width="9.42578125" style="672" customWidth="1" collapsed="1"/>
    <col min="5640" max="5640" width="11.5703125" style="672" bestFit="1" customWidth="1" collapsed="1"/>
    <col min="5641" max="5888" width="11.42578125" style="672" collapsed="1"/>
    <col min="5889" max="5889" width="39.85546875" style="672" customWidth="1" collapsed="1"/>
    <col min="5890" max="5894" width="15.7109375" style="672" customWidth="1" collapsed="1"/>
    <col min="5895" max="5895" width="9.42578125" style="672" customWidth="1" collapsed="1"/>
    <col min="5896" max="5896" width="11.5703125" style="672" bestFit="1" customWidth="1" collapsed="1"/>
    <col min="5897" max="6144" width="11.42578125" style="672" collapsed="1"/>
    <col min="6145" max="6145" width="39.85546875" style="672" customWidth="1" collapsed="1"/>
    <col min="6146" max="6150" width="15.7109375" style="672" customWidth="1" collapsed="1"/>
    <col min="6151" max="6151" width="9.42578125" style="672" customWidth="1" collapsed="1"/>
    <col min="6152" max="6152" width="11.5703125" style="672" bestFit="1" customWidth="1" collapsed="1"/>
    <col min="6153" max="6400" width="11.42578125" style="672" collapsed="1"/>
    <col min="6401" max="6401" width="39.85546875" style="672" customWidth="1" collapsed="1"/>
    <col min="6402" max="6406" width="15.7109375" style="672" customWidth="1" collapsed="1"/>
    <col min="6407" max="6407" width="9.42578125" style="672" customWidth="1" collapsed="1"/>
    <col min="6408" max="6408" width="11.5703125" style="672" bestFit="1" customWidth="1" collapsed="1"/>
    <col min="6409" max="6656" width="11.42578125" style="672" collapsed="1"/>
    <col min="6657" max="6657" width="39.85546875" style="672" customWidth="1" collapsed="1"/>
    <col min="6658" max="6662" width="15.7109375" style="672" customWidth="1" collapsed="1"/>
    <col min="6663" max="6663" width="9.42578125" style="672" customWidth="1" collapsed="1"/>
    <col min="6664" max="6664" width="11.5703125" style="672" bestFit="1" customWidth="1" collapsed="1"/>
    <col min="6665" max="6912" width="11.42578125" style="672" collapsed="1"/>
    <col min="6913" max="6913" width="39.85546875" style="672" customWidth="1" collapsed="1"/>
    <col min="6914" max="6918" width="15.7109375" style="672" customWidth="1" collapsed="1"/>
    <col min="6919" max="6919" width="9.42578125" style="672" customWidth="1" collapsed="1"/>
    <col min="6920" max="6920" width="11.5703125" style="672" bestFit="1" customWidth="1" collapsed="1"/>
    <col min="6921" max="7168" width="11.42578125" style="672" collapsed="1"/>
    <col min="7169" max="7169" width="39.85546875" style="672" customWidth="1" collapsed="1"/>
    <col min="7170" max="7174" width="15.7109375" style="672" customWidth="1" collapsed="1"/>
    <col min="7175" max="7175" width="9.42578125" style="672" customWidth="1" collapsed="1"/>
    <col min="7176" max="7176" width="11.5703125" style="672" bestFit="1" customWidth="1" collapsed="1"/>
    <col min="7177" max="7424" width="11.42578125" style="672" collapsed="1"/>
    <col min="7425" max="7425" width="39.85546875" style="672" customWidth="1" collapsed="1"/>
    <col min="7426" max="7430" width="15.7109375" style="672" customWidth="1" collapsed="1"/>
    <col min="7431" max="7431" width="9.42578125" style="672" customWidth="1" collapsed="1"/>
    <col min="7432" max="7432" width="11.5703125" style="672" bestFit="1" customWidth="1" collapsed="1"/>
    <col min="7433" max="7680" width="11.42578125" style="672" collapsed="1"/>
    <col min="7681" max="7681" width="39.85546875" style="672" customWidth="1" collapsed="1"/>
    <col min="7682" max="7686" width="15.7109375" style="672" customWidth="1" collapsed="1"/>
    <col min="7687" max="7687" width="9.42578125" style="672" customWidth="1" collapsed="1"/>
    <col min="7688" max="7688" width="11.5703125" style="672" bestFit="1" customWidth="1" collapsed="1"/>
    <col min="7689" max="7936" width="11.42578125" style="672" collapsed="1"/>
    <col min="7937" max="7937" width="39.85546875" style="672" customWidth="1" collapsed="1"/>
    <col min="7938" max="7942" width="15.7109375" style="672" customWidth="1" collapsed="1"/>
    <col min="7943" max="7943" width="9.42578125" style="672" customWidth="1" collapsed="1"/>
    <col min="7944" max="7944" width="11.5703125" style="672" bestFit="1" customWidth="1" collapsed="1"/>
    <col min="7945" max="8192" width="11.42578125" style="672" collapsed="1"/>
    <col min="8193" max="8193" width="39.85546875" style="672" customWidth="1" collapsed="1"/>
    <col min="8194" max="8198" width="15.7109375" style="672" customWidth="1" collapsed="1"/>
    <col min="8199" max="8199" width="9.42578125" style="672" customWidth="1" collapsed="1"/>
    <col min="8200" max="8200" width="11.5703125" style="672" bestFit="1" customWidth="1" collapsed="1"/>
    <col min="8201" max="8448" width="11.42578125" style="672" collapsed="1"/>
    <col min="8449" max="8449" width="39.85546875" style="672" customWidth="1" collapsed="1"/>
    <col min="8450" max="8454" width="15.7109375" style="672" customWidth="1" collapsed="1"/>
    <col min="8455" max="8455" width="9.42578125" style="672" customWidth="1" collapsed="1"/>
    <col min="8456" max="8456" width="11.5703125" style="672" bestFit="1" customWidth="1" collapsed="1"/>
    <col min="8457" max="8704" width="11.42578125" style="672" collapsed="1"/>
    <col min="8705" max="8705" width="39.85546875" style="672" customWidth="1" collapsed="1"/>
    <col min="8706" max="8710" width="15.7109375" style="672" customWidth="1" collapsed="1"/>
    <col min="8711" max="8711" width="9.42578125" style="672" customWidth="1" collapsed="1"/>
    <col min="8712" max="8712" width="11.5703125" style="672" bestFit="1" customWidth="1" collapsed="1"/>
    <col min="8713" max="8960" width="11.42578125" style="672" collapsed="1"/>
    <col min="8961" max="8961" width="39.85546875" style="672" customWidth="1" collapsed="1"/>
    <col min="8962" max="8966" width="15.7109375" style="672" customWidth="1" collapsed="1"/>
    <col min="8967" max="8967" width="9.42578125" style="672" customWidth="1" collapsed="1"/>
    <col min="8968" max="8968" width="11.5703125" style="672" bestFit="1" customWidth="1" collapsed="1"/>
    <col min="8969" max="9216" width="11.42578125" style="672" collapsed="1"/>
    <col min="9217" max="9217" width="39.85546875" style="672" customWidth="1" collapsed="1"/>
    <col min="9218" max="9222" width="15.7109375" style="672" customWidth="1" collapsed="1"/>
    <col min="9223" max="9223" width="9.42578125" style="672" customWidth="1" collapsed="1"/>
    <col min="9224" max="9224" width="11.5703125" style="672" bestFit="1" customWidth="1" collapsed="1"/>
    <col min="9225" max="9472" width="11.42578125" style="672" collapsed="1"/>
    <col min="9473" max="9473" width="39.85546875" style="672" customWidth="1" collapsed="1"/>
    <col min="9474" max="9478" width="15.7109375" style="672" customWidth="1" collapsed="1"/>
    <col min="9479" max="9479" width="9.42578125" style="672" customWidth="1" collapsed="1"/>
    <col min="9480" max="9480" width="11.5703125" style="672" bestFit="1" customWidth="1" collapsed="1"/>
    <col min="9481" max="9728" width="11.42578125" style="672" collapsed="1"/>
    <col min="9729" max="9729" width="39.85546875" style="672" customWidth="1" collapsed="1"/>
    <col min="9730" max="9734" width="15.7109375" style="672" customWidth="1" collapsed="1"/>
    <col min="9735" max="9735" width="9.42578125" style="672" customWidth="1" collapsed="1"/>
    <col min="9736" max="9736" width="11.5703125" style="672" bestFit="1" customWidth="1" collapsed="1"/>
    <col min="9737" max="9984" width="11.42578125" style="672" collapsed="1"/>
    <col min="9985" max="9985" width="39.85546875" style="672" customWidth="1" collapsed="1"/>
    <col min="9986" max="9990" width="15.7109375" style="672" customWidth="1" collapsed="1"/>
    <col min="9991" max="9991" width="9.42578125" style="672" customWidth="1" collapsed="1"/>
    <col min="9992" max="9992" width="11.5703125" style="672" bestFit="1" customWidth="1" collapsed="1"/>
    <col min="9993" max="10240" width="11.42578125" style="672" collapsed="1"/>
    <col min="10241" max="10241" width="39.85546875" style="672" customWidth="1" collapsed="1"/>
    <col min="10242" max="10246" width="15.7109375" style="672" customWidth="1" collapsed="1"/>
    <col min="10247" max="10247" width="9.42578125" style="672" customWidth="1" collapsed="1"/>
    <col min="10248" max="10248" width="11.5703125" style="672" bestFit="1" customWidth="1" collapsed="1"/>
    <col min="10249" max="10496" width="11.42578125" style="672" collapsed="1"/>
    <col min="10497" max="10497" width="39.85546875" style="672" customWidth="1" collapsed="1"/>
    <col min="10498" max="10502" width="15.7109375" style="672" customWidth="1" collapsed="1"/>
    <col min="10503" max="10503" width="9.42578125" style="672" customWidth="1" collapsed="1"/>
    <col min="10504" max="10504" width="11.5703125" style="672" bestFit="1" customWidth="1" collapsed="1"/>
    <col min="10505" max="10752" width="11.42578125" style="672" collapsed="1"/>
    <col min="10753" max="10753" width="39.85546875" style="672" customWidth="1" collapsed="1"/>
    <col min="10754" max="10758" width="15.7109375" style="672" customWidth="1" collapsed="1"/>
    <col min="10759" max="10759" width="9.42578125" style="672" customWidth="1" collapsed="1"/>
    <col min="10760" max="10760" width="11.5703125" style="672" bestFit="1" customWidth="1" collapsed="1"/>
    <col min="10761" max="11008" width="11.42578125" style="672" collapsed="1"/>
    <col min="11009" max="11009" width="39.85546875" style="672" customWidth="1" collapsed="1"/>
    <col min="11010" max="11014" width="15.7109375" style="672" customWidth="1" collapsed="1"/>
    <col min="11015" max="11015" width="9.42578125" style="672" customWidth="1" collapsed="1"/>
    <col min="11016" max="11016" width="11.5703125" style="672" bestFit="1" customWidth="1" collapsed="1"/>
    <col min="11017" max="11264" width="11.42578125" style="672" collapsed="1"/>
    <col min="11265" max="11265" width="39.85546875" style="672" customWidth="1" collapsed="1"/>
    <col min="11266" max="11270" width="15.7109375" style="672" customWidth="1" collapsed="1"/>
    <col min="11271" max="11271" width="9.42578125" style="672" customWidth="1" collapsed="1"/>
    <col min="11272" max="11272" width="11.5703125" style="672" bestFit="1" customWidth="1" collapsed="1"/>
    <col min="11273" max="11520" width="11.42578125" style="672" collapsed="1"/>
    <col min="11521" max="11521" width="39.85546875" style="672" customWidth="1" collapsed="1"/>
    <col min="11522" max="11526" width="15.7109375" style="672" customWidth="1" collapsed="1"/>
    <col min="11527" max="11527" width="9.42578125" style="672" customWidth="1" collapsed="1"/>
    <col min="11528" max="11528" width="11.5703125" style="672" bestFit="1" customWidth="1" collapsed="1"/>
    <col min="11529" max="11776" width="11.42578125" style="672" collapsed="1"/>
    <col min="11777" max="11777" width="39.85546875" style="672" customWidth="1" collapsed="1"/>
    <col min="11778" max="11782" width="15.7109375" style="672" customWidth="1" collapsed="1"/>
    <col min="11783" max="11783" width="9.42578125" style="672" customWidth="1" collapsed="1"/>
    <col min="11784" max="11784" width="11.5703125" style="672" bestFit="1" customWidth="1" collapsed="1"/>
    <col min="11785" max="12032" width="11.42578125" style="672" collapsed="1"/>
    <col min="12033" max="12033" width="39.85546875" style="672" customWidth="1" collapsed="1"/>
    <col min="12034" max="12038" width="15.7109375" style="672" customWidth="1" collapsed="1"/>
    <col min="12039" max="12039" width="9.42578125" style="672" customWidth="1" collapsed="1"/>
    <col min="12040" max="12040" width="11.5703125" style="672" bestFit="1" customWidth="1" collapsed="1"/>
    <col min="12041" max="12288" width="11.42578125" style="672" collapsed="1"/>
    <col min="12289" max="12289" width="39.85546875" style="672" customWidth="1" collapsed="1"/>
    <col min="12290" max="12294" width="15.7109375" style="672" customWidth="1" collapsed="1"/>
    <col min="12295" max="12295" width="9.42578125" style="672" customWidth="1" collapsed="1"/>
    <col min="12296" max="12296" width="11.5703125" style="672" bestFit="1" customWidth="1" collapsed="1"/>
    <col min="12297" max="12544" width="11.42578125" style="672" collapsed="1"/>
    <col min="12545" max="12545" width="39.85546875" style="672" customWidth="1" collapsed="1"/>
    <col min="12546" max="12550" width="15.7109375" style="672" customWidth="1" collapsed="1"/>
    <col min="12551" max="12551" width="9.42578125" style="672" customWidth="1" collapsed="1"/>
    <col min="12552" max="12552" width="11.5703125" style="672" bestFit="1" customWidth="1" collapsed="1"/>
    <col min="12553" max="12800" width="11.42578125" style="672" collapsed="1"/>
    <col min="12801" max="12801" width="39.85546875" style="672" customWidth="1" collapsed="1"/>
    <col min="12802" max="12806" width="15.7109375" style="672" customWidth="1" collapsed="1"/>
    <col min="12807" max="12807" width="9.42578125" style="672" customWidth="1" collapsed="1"/>
    <col min="12808" max="12808" width="11.5703125" style="672" bestFit="1" customWidth="1" collapsed="1"/>
    <col min="12809" max="13056" width="11.42578125" style="672" collapsed="1"/>
    <col min="13057" max="13057" width="39.85546875" style="672" customWidth="1" collapsed="1"/>
    <col min="13058" max="13062" width="15.7109375" style="672" customWidth="1" collapsed="1"/>
    <col min="13063" max="13063" width="9.42578125" style="672" customWidth="1" collapsed="1"/>
    <col min="13064" max="13064" width="11.5703125" style="672" bestFit="1" customWidth="1" collapsed="1"/>
    <col min="13065" max="13312" width="11.42578125" style="672" collapsed="1"/>
    <col min="13313" max="13313" width="39.85546875" style="672" customWidth="1" collapsed="1"/>
    <col min="13314" max="13318" width="15.7109375" style="672" customWidth="1" collapsed="1"/>
    <col min="13319" max="13319" width="9.42578125" style="672" customWidth="1" collapsed="1"/>
    <col min="13320" max="13320" width="11.5703125" style="672" bestFit="1" customWidth="1" collapsed="1"/>
    <col min="13321" max="13568" width="11.42578125" style="672" collapsed="1"/>
    <col min="13569" max="13569" width="39.85546875" style="672" customWidth="1" collapsed="1"/>
    <col min="13570" max="13574" width="15.7109375" style="672" customWidth="1" collapsed="1"/>
    <col min="13575" max="13575" width="9.42578125" style="672" customWidth="1" collapsed="1"/>
    <col min="13576" max="13576" width="11.5703125" style="672" bestFit="1" customWidth="1" collapsed="1"/>
    <col min="13577" max="13824" width="11.42578125" style="672" collapsed="1"/>
    <col min="13825" max="13825" width="39.85546875" style="672" customWidth="1" collapsed="1"/>
    <col min="13826" max="13830" width="15.7109375" style="672" customWidth="1" collapsed="1"/>
    <col min="13831" max="13831" width="9.42578125" style="672" customWidth="1" collapsed="1"/>
    <col min="13832" max="13832" width="11.5703125" style="672" bestFit="1" customWidth="1" collapsed="1"/>
    <col min="13833" max="14080" width="11.42578125" style="672" collapsed="1"/>
    <col min="14081" max="14081" width="39.85546875" style="672" customWidth="1" collapsed="1"/>
    <col min="14082" max="14086" width="15.7109375" style="672" customWidth="1" collapsed="1"/>
    <col min="14087" max="14087" width="9.42578125" style="672" customWidth="1" collapsed="1"/>
    <col min="14088" max="14088" width="11.5703125" style="672" bestFit="1" customWidth="1" collapsed="1"/>
    <col min="14089" max="14336" width="11.42578125" style="672" collapsed="1"/>
    <col min="14337" max="14337" width="39.85546875" style="672" customWidth="1" collapsed="1"/>
    <col min="14338" max="14342" width="15.7109375" style="672" customWidth="1" collapsed="1"/>
    <col min="14343" max="14343" width="9.42578125" style="672" customWidth="1" collapsed="1"/>
    <col min="14344" max="14344" width="11.5703125" style="672" bestFit="1" customWidth="1" collapsed="1"/>
    <col min="14345" max="14592" width="11.42578125" style="672" collapsed="1"/>
    <col min="14593" max="14593" width="39.85546875" style="672" customWidth="1" collapsed="1"/>
    <col min="14594" max="14598" width="15.7109375" style="672" customWidth="1" collapsed="1"/>
    <col min="14599" max="14599" width="9.42578125" style="672" customWidth="1" collapsed="1"/>
    <col min="14600" max="14600" width="11.5703125" style="672" bestFit="1" customWidth="1" collapsed="1"/>
    <col min="14601" max="14848" width="11.42578125" style="672" collapsed="1"/>
    <col min="14849" max="14849" width="39.85546875" style="672" customWidth="1" collapsed="1"/>
    <col min="14850" max="14854" width="15.7109375" style="672" customWidth="1" collapsed="1"/>
    <col min="14855" max="14855" width="9.42578125" style="672" customWidth="1" collapsed="1"/>
    <col min="14856" max="14856" width="11.5703125" style="672" bestFit="1" customWidth="1" collapsed="1"/>
    <col min="14857" max="15104" width="11.42578125" style="672" collapsed="1"/>
    <col min="15105" max="15105" width="39.85546875" style="672" customWidth="1" collapsed="1"/>
    <col min="15106" max="15110" width="15.7109375" style="672" customWidth="1" collapsed="1"/>
    <col min="15111" max="15111" width="9.42578125" style="672" customWidth="1" collapsed="1"/>
    <col min="15112" max="15112" width="11.5703125" style="672" bestFit="1" customWidth="1" collapsed="1"/>
    <col min="15113" max="15360" width="11.42578125" style="672" collapsed="1"/>
    <col min="15361" max="15361" width="39.85546875" style="672" customWidth="1" collapsed="1"/>
    <col min="15362" max="15366" width="15.7109375" style="672" customWidth="1" collapsed="1"/>
    <col min="15367" max="15367" width="9.42578125" style="672" customWidth="1" collapsed="1"/>
    <col min="15368" max="15368" width="11.5703125" style="672" bestFit="1" customWidth="1" collapsed="1"/>
    <col min="15369" max="15616" width="11.42578125" style="672" collapsed="1"/>
    <col min="15617" max="15617" width="39.85546875" style="672" customWidth="1" collapsed="1"/>
    <col min="15618" max="15622" width="15.7109375" style="672" customWidth="1" collapsed="1"/>
    <col min="15623" max="15623" width="9.42578125" style="672" customWidth="1" collapsed="1"/>
    <col min="15624" max="15624" width="11.5703125" style="672" bestFit="1" customWidth="1" collapsed="1"/>
    <col min="15625" max="15872" width="11.42578125" style="672" collapsed="1"/>
    <col min="15873" max="15873" width="39.85546875" style="672" customWidth="1" collapsed="1"/>
    <col min="15874" max="15878" width="15.7109375" style="672" customWidth="1" collapsed="1"/>
    <col min="15879" max="15879" width="9.42578125" style="672" customWidth="1" collapsed="1"/>
    <col min="15880" max="15880" width="11.5703125" style="672" bestFit="1" customWidth="1" collapsed="1"/>
    <col min="15881" max="16128" width="11.42578125" style="672" collapsed="1"/>
    <col min="16129" max="16129" width="39.85546875" style="672" customWidth="1" collapsed="1"/>
    <col min="16130" max="16134" width="15.7109375" style="672" customWidth="1" collapsed="1"/>
    <col min="16135" max="16135" width="9.42578125" style="672" customWidth="1" collapsed="1"/>
    <col min="16136" max="16136" width="11.5703125" style="672" bestFit="1" customWidth="1" collapsed="1"/>
    <col min="16137" max="16384" width="11.42578125" style="672" collapsed="1"/>
  </cols>
  <sheetData>
    <row r="1" spans="1:10" s="548" customFormat="1" ht="20.100000000000001" customHeight="1" x14ac:dyDescent="0.25">
      <c r="A1" s="1262" t="s">
        <v>309</v>
      </c>
      <c r="B1" s="1262"/>
      <c r="C1" s="1262"/>
      <c r="D1" s="1262"/>
      <c r="E1" s="1262"/>
      <c r="F1" s="1262"/>
      <c r="G1" s="547"/>
      <c r="H1" s="547"/>
      <c r="I1" s="547"/>
      <c r="J1" s="547"/>
    </row>
    <row r="2" spans="1:10" s="548" customFormat="1" ht="18" customHeight="1" x14ac:dyDescent="0.25">
      <c r="A2" s="1263" t="s">
        <v>827</v>
      </c>
      <c r="B2" s="1263"/>
      <c r="C2" s="1263"/>
      <c r="D2" s="1263"/>
      <c r="E2" s="1263"/>
      <c r="F2" s="1263"/>
      <c r="H2" s="669"/>
      <c r="I2" s="669"/>
    </row>
    <row r="3" spans="1:10" s="549" customFormat="1" ht="15" x14ac:dyDescent="0.2">
      <c r="A3" s="649"/>
      <c r="B3" s="649"/>
      <c r="C3" s="649"/>
      <c r="D3" s="649"/>
      <c r="E3" s="649"/>
      <c r="F3" s="649"/>
      <c r="H3" s="550"/>
      <c r="I3" s="550"/>
    </row>
    <row r="4" spans="1:10" s="549" customFormat="1" ht="18" customHeight="1" x14ac:dyDescent="0.2">
      <c r="A4" s="1264" t="s">
        <v>125</v>
      </c>
      <c r="B4" s="1267" t="s">
        <v>272</v>
      </c>
      <c r="C4" s="1269" t="s">
        <v>52</v>
      </c>
      <c r="D4" s="1270"/>
      <c r="E4" s="1271"/>
      <c r="F4" s="1267" t="s">
        <v>322</v>
      </c>
      <c r="H4" s="550"/>
    </row>
    <row r="5" spans="1:10" s="549" customFormat="1" ht="21" customHeight="1" x14ac:dyDescent="0.2">
      <c r="A5" s="1265"/>
      <c r="B5" s="1268"/>
      <c r="C5" s="551" t="s">
        <v>22</v>
      </c>
      <c r="D5" s="551" t="s">
        <v>37</v>
      </c>
      <c r="E5" s="551" t="s">
        <v>38</v>
      </c>
      <c r="F5" s="1272"/>
      <c r="G5" s="555"/>
      <c r="H5" s="550"/>
    </row>
    <row r="6" spans="1:10" s="555" customFormat="1" ht="15.75" customHeight="1" x14ac:dyDescent="0.2">
      <c r="A6" s="1266"/>
      <c r="B6" s="1273" t="s">
        <v>301</v>
      </c>
      <c r="C6" s="1274"/>
      <c r="D6" s="1274"/>
      <c r="E6" s="1274"/>
      <c r="F6" s="1274"/>
      <c r="H6" s="554"/>
      <c r="I6" s="554"/>
    </row>
    <row r="7" spans="1:10" ht="20.100000000000001" customHeight="1" x14ac:dyDescent="0.2">
      <c r="A7" s="670"/>
      <c r="B7" s="634"/>
      <c r="C7" s="634"/>
      <c r="D7" s="634"/>
      <c r="E7" s="634"/>
      <c r="F7" s="634"/>
    </row>
    <row r="8" spans="1:10" s="676" customFormat="1" ht="14.45" customHeight="1" x14ac:dyDescent="0.2">
      <c r="A8" s="673" t="s">
        <v>272</v>
      </c>
      <c r="B8" s="643">
        <v>164784.25541000065</v>
      </c>
      <c r="C8" s="643">
        <v>68436.190809999636</v>
      </c>
      <c r="D8" s="643">
        <v>37613.131840000038</v>
      </c>
      <c r="E8" s="643">
        <v>30823.058970000038</v>
      </c>
      <c r="F8" s="643">
        <v>96348.064600000522</v>
      </c>
      <c r="G8" s="682"/>
      <c r="H8" s="675"/>
      <c r="I8" s="674"/>
      <c r="J8" s="675"/>
    </row>
    <row r="9" spans="1:10" s="676" customFormat="1" ht="14.45" customHeight="1" x14ac:dyDescent="0.2">
      <c r="A9" s="557" t="s">
        <v>122</v>
      </c>
      <c r="B9" s="634">
        <v>55576.842990000005</v>
      </c>
      <c r="C9" s="634">
        <v>9257.9936799999996</v>
      </c>
      <c r="D9" s="634">
        <v>3129.9293400000001</v>
      </c>
      <c r="E9" s="634">
        <v>6128.0643399999999</v>
      </c>
      <c r="F9" s="634">
        <v>46318.849310000005</v>
      </c>
      <c r="G9" s="682"/>
      <c r="H9" s="680"/>
      <c r="I9" s="674"/>
      <c r="J9" s="675"/>
    </row>
    <row r="10" spans="1:10" s="676" customFormat="1" ht="14.45" customHeight="1" x14ac:dyDescent="0.2">
      <c r="A10" s="557" t="s">
        <v>72</v>
      </c>
      <c r="B10" s="634">
        <v>9585.3084100000033</v>
      </c>
      <c r="C10" s="634">
        <v>9429.6857200000031</v>
      </c>
      <c r="D10" s="634">
        <v>199.9897</v>
      </c>
      <c r="E10" s="634">
        <v>9229.696020000003</v>
      </c>
      <c r="F10" s="634">
        <v>155.62269000000003</v>
      </c>
      <c r="G10" s="682"/>
      <c r="H10" s="680"/>
      <c r="I10" s="674"/>
      <c r="J10" s="675"/>
    </row>
    <row r="11" spans="1:10" s="676" customFormat="1" ht="24.95" customHeight="1" x14ac:dyDescent="0.2">
      <c r="A11" s="673" t="s">
        <v>123</v>
      </c>
      <c r="B11" s="643">
        <v>47313.426380000034</v>
      </c>
      <c r="C11" s="643">
        <v>37551.206809999996</v>
      </c>
      <c r="D11" s="643">
        <v>28119.537189999999</v>
      </c>
      <c r="E11" s="643">
        <v>9431.6696199999969</v>
      </c>
      <c r="F11" s="643">
        <v>9762.2195700000048</v>
      </c>
      <c r="G11" s="682"/>
      <c r="H11" s="675"/>
      <c r="I11" s="682"/>
      <c r="J11" s="675"/>
    </row>
    <row r="12" spans="1:10" ht="14.45" customHeight="1" x14ac:dyDescent="0.2">
      <c r="A12" s="81" t="s">
        <v>305</v>
      </c>
      <c r="B12" s="634">
        <v>2971.5656200000003</v>
      </c>
      <c r="C12" s="634">
        <v>2775.0293099999994</v>
      </c>
      <c r="D12" s="634">
        <v>2766.6419999999998</v>
      </c>
      <c r="E12" s="634">
        <v>8.3873099999999994</v>
      </c>
      <c r="F12" s="634">
        <v>196.53631000000001</v>
      </c>
      <c r="G12" s="682"/>
      <c r="H12" s="675"/>
      <c r="I12" s="681"/>
      <c r="J12" s="675"/>
    </row>
    <row r="13" spans="1:10" ht="14.45" customHeight="1" x14ac:dyDescent="0.2">
      <c r="A13" s="81" t="s">
        <v>257</v>
      </c>
      <c r="B13" s="634">
        <v>1612.5474600000002</v>
      </c>
      <c r="C13" s="634">
        <v>939.87901999999985</v>
      </c>
      <c r="D13" s="634">
        <v>917.57012999999995</v>
      </c>
      <c r="E13" s="634">
        <v>22.308890000000002</v>
      </c>
      <c r="F13" s="634">
        <v>672.66843999999992</v>
      </c>
      <c r="G13" s="682"/>
      <c r="H13" s="675"/>
      <c r="I13" s="681"/>
      <c r="J13" s="675"/>
    </row>
    <row r="14" spans="1:10" ht="14.45" customHeight="1" x14ac:dyDescent="0.2">
      <c r="A14" s="81" t="s">
        <v>258</v>
      </c>
      <c r="B14" s="634">
        <v>954.08077000000014</v>
      </c>
      <c r="C14" s="634">
        <v>189.0634</v>
      </c>
      <c r="D14" s="634">
        <v>128</v>
      </c>
      <c r="E14" s="634">
        <v>61.063400000000001</v>
      </c>
      <c r="F14" s="634">
        <v>765.01737000000014</v>
      </c>
      <c r="G14" s="682"/>
      <c r="H14" s="675"/>
      <c r="I14" s="681"/>
      <c r="J14" s="675"/>
    </row>
    <row r="15" spans="1:10" s="82" customFormat="1" ht="14.45" customHeight="1" x14ac:dyDescent="0.2">
      <c r="A15" s="81" t="s">
        <v>259</v>
      </c>
      <c r="B15" s="634">
        <v>1932.0953200000006</v>
      </c>
      <c r="C15" s="634">
        <v>1251.8702899999996</v>
      </c>
      <c r="D15" s="634">
        <v>1215.51486</v>
      </c>
      <c r="E15" s="634">
        <v>36.355429999999991</v>
      </c>
      <c r="F15" s="634">
        <v>680.22503000000006</v>
      </c>
      <c r="G15" s="682"/>
      <c r="H15" s="675"/>
      <c r="J15" s="675"/>
    </row>
    <row r="16" spans="1:10" s="82" customFormat="1" ht="14.45" customHeight="1" x14ac:dyDescent="0.2">
      <c r="A16" s="81" t="s">
        <v>306</v>
      </c>
      <c r="B16" s="634">
        <v>447.30077000000006</v>
      </c>
      <c r="C16" s="634">
        <v>393.6961</v>
      </c>
      <c r="D16" s="634">
        <v>331.92</v>
      </c>
      <c r="E16" s="634">
        <v>61.776100000000007</v>
      </c>
      <c r="F16" s="634">
        <v>53.604669999999999</v>
      </c>
      <c r="G16" s="682"/>
      <c r="H16" s="675"/>
      <c r="J16" s="675"/>
    </row>
    <row r="17" spans="1:10" s="82" customFormat="1" ht="14.45" customHeight="1" x14ac:dyDescent="0.2">
      <c r="A17" s="81" t="s">
        <v>261</v>
      </c>
      <c r="B17" s="634">
        <v>2030.2719399999999</v>
      </c>
      <c r="C17" s="634">
        <v>1837.73801</v>
      </c>
      <c r="D17" s="634">
        <v>1773.74899</v>
      </c>
      <c r="E17" s="634">
        <v>63.989020000000004</v>
      </c>
      <c r="F17" s="634">
        <v>192.53393</v>
      </c>
      <c r="G17" s="682"/>
      <c r="H17" s="675"/>
      <c r="J17" s="675"/>
    </row>
    <row r="18" spans="1:10" s="82" customFormat="1" ht="14.45" customHeight="1" x14ac:dyDescent="0.2">
      <c r="A18" s="81" t="s">
        <v>307</v>
      </c>
      <c r="B18" s="634">
        <v>7073.710750000002</v>
      </c>
      <c r="C18" s="634">
        <v>5183.9291600000006</v>
      </c>
      <c r="D18" s="634">
        <v>3904.3887100000002</v>
      </c>
      <c r="E18" s="634">
        <v>1279.54045</v>
      </c>
      <c r="F18" s="634">
        <v>1889.7815900000001</v>
      </c>
      <c r="G18" s="682"/>
      <c r="H18" s="675"/>
      <c r="J18" s="675"/>
    </row>
    <row r="19" spans="1:10" s="82" customFormat="1" ht="14.45" customHeight="1" x14ac:dyDescent="0.2">
      <c r="A19" s="81" t="s">
        <v>0</v>
      </c>
      <c r="B19" s="634">
        <v>10182.439039999994</v>
      </c>
      <c r="C19" s="634">
        <v>10093.418329999997</v>
      </c>
      <c r="D19" s="634">
        <v>5417.6454999999996</v>
      </c>
      <c r="E19" s="634">
        <v>4675.7728299999999</v>
      </c>
      <c r="F19" s="634">
        <v>89.02070999999998</v>
      </c>
      <c r="G19" s="682"/>
      <c r="H19" s="675"/>
      <c r="J19" s="675"/>
    </row>
    <row r="20" spans="1:10" s="82" customFormat="1" ht="14.45" customHeight="1" x14ac:dyDescent="0.2">
      <c r="A20" s="81" t="s">
        <v>264</v>
      </c>
      <c r="B20" s="634">
        <v>559.02355</v>
      </c>
      <c r="C20" s="634">
        <v>438.87689</v>
      </c>
      <c r="D20" s="634">
        <v>384.01182999999997</v>
      </c>
      <c r="E20" s="634">
        <v>54.86506</v>
      </c>
      <c r="F20" s="634">
        <v>120.14666000000003</v>
      </c>
      <c r="G20" s="682"/>
      <c r="H20" s="675"/>
      <c r="J20" s="675"/>
    </row>
    <row r="21" spans="1:10" s="82" customFormat="1" ht="14.45" customHeight="1" x14ac:dyDescent="0.2">
      <c r="A21" s="81" t="s">
        <v>265</v>
      </c>
      <c r="B21" s="634">
        <v>7070.9756399999997</v>
      </c>
      <c r="C21" s="634">
        <v>6883.9926499999992</v>
      </c>
      <c r="D21" s="634">
        <v>6615.5655999999999</v>
      </c>
      <c r="E21" s="634">
        <v>268.42705000000001</v>
      </c>
      <c r="F21" s="634">
        <v>186.98299</v>
      </c>
      <c r="G21" s="682"/>
      <c r="H21" s="675"/>
      <c r="J21" s="675"/>
    </row>
    <row r="22" spans="1:10" s="82" customFormat="1" ht="14.45" customHeight="1" x14ac:dyDescent="0.2">
      <c r="A22" s="81" t="s">
        <v>1</v>
      </c>
      <c r="B22" s="634">
        <v>173.71362999999999</v>
      </c>
      <c r="C22" s="634">
        <v>124.46026999999999</v>
      </c>
      <c r="D22" s="634">
        <v>124.37888</v>
      </c>
      <c r="E22" s="634">
        <v>8.1390000000000004E-2</v>
      </c>
      <c r="F22" s="634">
        <v>49.253360000000008</v>
      </c>
      <c r="G22" s="682"/>
      <c r="H22" s="675"/>
      <c r="J22" s="675"/>
    </row>
    <row r="23" spans="1:10" s="82" customFormat="1" ht="14.45" customHeight="1" x14ac:dyDescent="0.2">
      <c r="A23" s="81" t="s">
        <v>2</v>
      </c>
      <c r="B23" s="634">
        <v>254.89905999999996</v>
      </c>
      <c r="C23" s="634">
        <v>224.25723999999997</v>
      </c>
      <c r="D23" s="634">
        <v>189.82482999999999</v>
      </c>
      <c r="E23" s="634">
        <v>34.432410000000004</v>
      </c>
      <c r="F23" s="634">
        <v>30.641819999999999</v>
      </c>
      <c r="G23" s="682"/>
      <c r="H23" s="675"/>
      <c r="J23" s="675"/>
    </row>
    <row r="24" spans="1:10" s="82" customFormat="1" ht="14.45" customHeight="1" x14ac:dyDescent="0.2">
      <c r="A24" s="81" t="s">
        <v>268</v>
      </c>
      <c r="B24" s="634">
        <v>414.69404000000003</v>
      </c>
      <c r="C24" s="634">
        <v>381.14122000000003</v>
      </c>
      <c r="D24" s="634">
        <v>321.54038000000003</v>
      </c>
      <c r="E24" s="634">
        <v>59.600840000000005</v>
      </c>
      <c r="F24" s="634">
        <v>33.552819999999997</v>
      </c>
      <c r="G24" s="682"/>
      <c r="H24" s="675"/>
      <c r="J24" s="675"/>
    </row>
    <row r="25" spans="1:10" s="82" customFormat="1" ht="14.45" customHeight="1" x14ac:dyDescent="0.2">
      <c r="A25" s="81" t="s">
        <v>269</v>
      </c>
      <c r="B25" s="634">
        <v>4416.8387699999976</v>
      </c>
      <c r="C25" s="634">
        <v>2604.8308699999998</v>
      </c>
      <c r="D25" s="634">
        <v>2604.67022</v>
      </c>
      <c r="E25" s="634">
        <v>0.16064999999999999</v>
      </c>
      <c r="F25" s="634">
        <v>1812.0079000000001</v>
      </c>
      <c r="G25" s="682"/>
      <c r="H25" s="675"/>
      <c r="J25" s="675"/>
    </row>
    <row r="26" spans="1:10" s="82" customFormat="1" ht="14.45" customHeight="1" x14ac:dyDescent="0.2">
      <c r="A26" s="81" t="s">
        <v>185</v>
      </c>
      <c r="B26" s="634">
        <v>2382.2763899999995</v>
      </c>
      <c r="C26" s="634">
        <v>1959.1837199999995</v>
      </c>
      <c r="D26" s="634">
        <v>1100.2130199999999</v>
      </c>
      <c r="E26" s="634">
        <v>858.97070000000008</v>
      </c>
      <c r="F26" s="634">
        <v>423.09267</v>
      </c>
      <c r="G26" s="682"/>
      <c r="H26" s="675"/>
      <c r="J26" s="675"/>
    </row>
    <row r="27" spans="1:10" s="82" customFormat="1" ht="14.45" customHeight="1" x14ac:dyDescent="0.2">
      <c r="A27" s="81" t="s">
        <v>271</v>
      </c>
      <c r="B27" s="634">
        <v>4836.9936299999999</v>
      </c>
      <c r="C27" s="634">
        <v>2269.84033</v>
      </c>
      <c r="D27" s="634">
        <v>323.90224000000001</v>
      </c>
      <c r="E27" s="634">
        <v>1945.9380900000001</v>
      </c>
      <c r="F27" s="634">
        <v>2567.1532999999999</v>
      </c>
      <c r="G27" s="682"/>
      <c r="H27" s="675"/>
      <c r="J27" s="675"/>
    </row>
    <row r="28" spans="1:10" s="676" customFormat="1" ht="24.95" customHeight="1" x14ac:dyDescent="0.2">
      <c r="A28" s="673" t="s">
        <v>124</v>
      </c>
      <c r="B28" s="643">
        <v>52308.677629999867</v>
      </c>
      <c r="C28" s="643">
        <v>12197.304600000001</v>
      </c>
      <c r="D28" s="643">
        <v>6163.6756100000057</v>
      </c>
      <c r="E28" s="643">
        <v>6033.6289900000365</v>
      </c>
      <c r="F28" s="643">
        <v>40111.373029999748</v>
      </c>
      <c r="G28" s="682"/>
      <c r="H28" s="675"/>
      <c r="I28" s="682"/>
      <c r="J28" s="675"/>
    </row>
    <row r="29" spans="1:10" ht="14.45" customHeight="1" x14ac:dyDescent="0.2">
      <c r="A29" s="81" t="s">
        <v>305</v>
      </c>
      <c r="B29" s="634">
        <v>14835.300659999939</v>
      </c>
      <c r="C29" s="634">
        <v>1949.3858399999961</v>
      </c>
      <c r="D29" s="634">
        <v>159.00699999999992</v>
      </c>
      <c r="E29" s="634">
        <v>1790.378839999996</v>
      </c>
      <c r="F29" s="634">
        <v>12885.914819999934</v>
      </c>
      <c r="G29" s="682"/>
      <c r="H29" s="675"/>
      <c r="I29" s="681"/>
      <c r="J29" s="675"/>
    </row>
    <row r="30" spans="1:10" ht="14.45" customHeight="1" x14ac:dyDescent="0.2">
      <c r="A30" s="81" t="s">
        <v>257</v>
      </c>
      <c r="B30" s="634">
        <v>4251.2417199999982</v>
      </c>
      <c r="C30" s="634">
        <v>705.53734999999961</v>
      </c>
      <c r="D30" s="634">
        <v>105.30286000000001</v>
      </c>
      <c r="E30" s="634">
        <v>600.23448999999982</v>
      </c>
      <c r="F30" s="634">
        <v>3545.7043699999954</v>
      </c>
      <c r="G30" s="682"/>
      <c r="H30" s="675"/>
      <c r="I30" s="681"/>
      <c r="J30" s="675"/>
    </row>
    <row r="31" spans="1:10" ht="14.45" customHeight="1" x14ac:dyDescent="0.2">
      <c r="A31" s="81" t="s">
        <v>258</v>
      </c>
      <c r="B31" s="634">
        <v>508.78761000000003</v>
      </c>
      <c r="C31" s="634">
        <v>92.437089999999998</v>
      </c>
      <c r="D31" s="634">
        <v>38.619959999999992</v>
      </c>
      <c r="E31" s="634">
        <v>53.817129999999999</v>
      </c>
      <c r="F31" s="634">
        <v>416.3505199999999</v>
      </c>
      <c r="G31" s="682"/>
      <c r="H31" s="675"/>
      <c r="I31" s="681"/>
      <c r="J31" s="675"/>
    </row>
    <row r="32" spans="1:10" s="82" customFormat="1" ht="14.45" customHeight="1" x14ac:dyDescent="0.2">
      <c r="A32" s="81" t="s">
        <v>259</v>
      </c>
      <c r="B32" s="634">
        <v>5508.4009699999879</v>
      </c>
      <c r="C32" s="634">
        <v>1419.4494400000001</v>
      </c>
      <c r="D32" s="634">
        <v>1066.4864500000001</v>
      </c>
      <c r="E32" s="634">
        <v>352.96298999999982</v>
      </c>
      <c r="F32" s="634">
        <v>4088.951529999998</v>
      </c>
      <c r="G32" s="682"/>
      <c r="H32" s="675"/>
      <c r="J32" s="675"/>
    </row>
    <row r="33" spans="1:10" s="82" customFormat="1" ht="14.45" customHeight="1" x14ac:dyDescent="0.2">
      <c r="A33" s="81" t="s">
        <v>306</v>
      </c>
      <c r="B33" s="634">
        <v>1025.2323700000002</v>
      </c>
      <c r="C33" s="634">
        <v>486.0712199999997</v>
      </c>
      <c r="D33" s="634">
        <v>466.11229999999983</v>
      </c>
      <c r="E33" s="634">
        <v>19.958920000000013</v>
      </c>
      <c r="F33" s="634">
        <v>539.16114999999968</v>
      </c>
      <c r="G33" s="682"/>
      <c r="H33" s="675"/>
      <c r="J33" s="675"/>
    </row>
    <row r="34" spans="1:10" s="82" customFormat="1" ht="14.45" customHeight="1" x14ac:dyDescent="0.2">
      <c r="A34" s="81" t="s">
        <v>261</v>
      </c>
      <c r="B34" s="634">
        <v>4310.7802100000035</v>
      </c>
      <c r="C34" s="634">
        <v>1692.6130800000017</v>
      </c>
      <c r="D34" s="634">
        <v>422.49045000000052</v>
      </c>
      <c r="E34" s="634">
        <v>1270.1226300000012</v>
      </c>
      <c r="F34" s="634">
        <v>2618.1671299999994</v>
      </c>
      <c r="G34" s="682"/>
      <c r="H34" s="675"/>
      <c r="J34" s="675"/>
    </row>
    <row r="35" spans="1:10" s="82" customFormat="1" ht="14.45" customHeight="1" x14ac:dyDescent="0.2">
      <c r="A35" s="81" t="s">
        <v>307</v>
      </c>
      <c r="B35" s="634">
        <v>12186.974990000013</v>
      </c>
      <c r="C35" s="634">
        <v>2239.0730500000018</v>
      </c>
      <c r="D35" s="634">
        <v>1002.50968</v>
      </c>
      <c r="E35" s="634">
        <v>1236.5633699999996</v>
      </c>
      <c r="F35" s="634">
        <v>9947.9019400000125</v>
      </c>
      <c r="G35" s="682"/>
      <c r="H35" s="675"/>
      <c r="J35" s="675"/>
    </row>
    <row r="36" spans="1:10" s="82" customFormat="1" ht="14.45" customHeight="1" x14ac:dyDescent="0.2">
      <c r="A36" s="81" t="s">
        <v>0</v>
      </c>
      <c r="B36" s="634">
        <v>4459.7718699999987</v>
      </c>
      <c r="C36" s="634">
        <v>1871.8464100000001</v>
      </c>
      <c r="D36" s="634">
        <v>1733.9244199999994</v>
      </c>
      <c r="E36" s="634">
        <v>137.92199000000053</v>
      </c>
      <c r="F36" s="634">
        <v>2587.9254599999967</v>
      </c>
      <c r="G36" s="682"/>
      <c r="H36" s="675"/>
      <c r="J36" s="675"/>
    </row>
    <row r="37" spans="1:10" s="82" customFormat="1" ht="14.45" customHeight="1" x14ac:dyDescent="0.2">
      <c r="A37" s="81" t="s">
        <v>264</v>
      </c>
      <c r="B37" s="634">
        <v>549.13962000000049</v>
      </c>
      <c r="C37" s="634">
        <v>62.951790000000017</v>
      </c>
      <c r="D37" s="634">
        <v>36.863409999999995</v>
      </c>
      <c r="E37" s="634">
        <v>26.088380000000011</v>
      </c>
      <c r="F37" s="634">
        <v>486.18783000000059</v>
      </c>
      <c r="G37" s="682"/>
      <c r="H37" s="675"/>
      <c r="J37" s="675"/>
    </row>
    <row r="38" spans="1:10" s="82" customFormat="1" ht="14.45" customHeight="1" x14ac:dyDescent="0.2">
      <c r="A38" s="81" t="s">
        <v>265</v>
      </c>
      <c r="B38" s="634">
        <v>2154.8462099999997</v>
      </c>
      <c r="C38" s="634">
        <v>413.62518</v>
      </c>
      <c r="D38" s="634">
        <v>1.5989800000000001</v>
      </c>
      <c r="E38" s="634">
        <v>412.02620000000002</v>
      </c>
      <c r="F38" s="634">
        <v>1741.2210300000004</v>
      </c>
      <c r="G38" s="682"/>
      <c r="H38" s="675"/>
      <c r="J38" s="675"/>
    </row>
    <row r="39" spans="1:10" s="82" customFormat="1" ht="14.45" customHeight="1" x14ac:dyDescent="0.2">
      <c r="A39" s="81" t="s">
        <v>1</v>
      </c>
      <c r="B39" s="634">
        <v>353.91729000000032</v>
      </c>
      <c r="C39" s="634">
        <v>188.6829199999998</v>
      </c>
      <c r="D39" s="634">
        <v>150.77694999999997</v>
      </c>
      <c r="E39" s="634">
        <v>37.905970000000003</v>
      </c>
      <c r="F39" s="634">
        <v>165.23437000000004</v>
      </c>
      <c r="G39" s="682"/>
      <c r="H39" s="675"/>
      <c r="J39" s="675"/>
    </row>
    <row r="40" spans="1:10" s="82" customFormat="1" ht="14.45" customHeight="1" x14ac:dyDescent="0.2">
      <c r="A40" s="81" t="s">
        <v>2</v>
      </c>
      <c r="B40" s="634">
        <v>1508.6596200000072</v>
      </c>
      <c r="C40" s="634">
        <v>947.00973999999871</v>
      </c>
      <c r="D40" s="634">
        <v>878.95000999999945</v>
      </c>
      <c r="E40" s="634">
        <v>68.059729999999973</v>
      </c>
      <c r="F40" s="634">
        <v>561.64987999999778</v>
      </c>
      <c r="G40" s="682"/>
      <c r="H40" s="675"/>
      <c r="J40" s="675"/>
    </row>
    <row r="41" spans="1:10" s="82" customFormat="1" ht="14.45" customHeight="1" x14ac:dyDescent="0.2">
      <c r="A41" s="81" t="s">
        <v>268</v>
      </c>
      <c r="B41" s="634">
        <v>655.62449000000026</v>
      </c>
      <c r="C41" s="634">
        <v>128.62149000000002</v>
      </c>
      <c r="D41" s="634">
        <v>101.03314</v>
      </c>
      <c r="E41" s="634">
        <v>27.588350000000002</v>
      </c>
      <c r="F41" s="634">
        <v>527.00299999999982</v>
      </c>
      <c r="G41" s="682"/>
      <c r="H41" s="675"/>
      <c r="J41" s="675"/>
    </row>
    <row r="42" spans="1:10" s="82" customFormat="1" ht="14.45" customHeight="1" x14ac:dyDescent="0.2">
      <c r="A42" s="83"/>
      <c r="B42" s="634"/>
      <c r="C42" s="634"/>
      <c r="D42" s="634"/>
      <c r="E42" s="634"/>
      <c r="F42" s="634"/>
      <c r="H42" s="675"/>
      <c r="J42" s="675"/>
    </row>
    <row r="43" spans="1:10" s="82" customFormat="1" ht="14.45" customHeight="1" x14ac:dyDescent="0.2">
      <c r="A43" s="559" t="s">
        <v>41</v>
      </c>
      <c r="B43" s="680"/>
      <c r="C43" s="680"/>
      <c r="D43" s="680"/>
      <c r="E43" s="680"/>
      <c r="F43" s="680"/>
      <c r="H43" s="675"/>
      <c r="J43" s="675"/>
    </row>
    <row r="44" spans="1:10" ht="12.75" customHeight="1" x14ac:dyDescent="0.2">
      <c r="A44" s="559" t="s">
        <v>95</v>
      </c>
      <c r="B44" s="680"/>
      <c r="C44" s="680"/>
      <c r="D44" s="680"/>
      <c r="E44" s="680"/>
      <c r="F44" s="680"/>
    </row>
    <row r="45" spans="1:10" ht="15" customHeight="1" x14ac:dyDescent="0.2">
      <c r="A45" s="559"/>
      <c r="B45" s="680"/>
      <c r="C45" s="680"/>
      <c r="D45" s="680"/>
      <c r="E45" s="683"/>
      <c r="F45" s="680"/>
    </row>
    <row r="46" spans="1:10" x14ac:dyDescent="0.2">
      <c r="B46" s="680"/>
      <c r="C46" s="680"/>
      <c r="D46" s="680"/>
      <c r="E46" s="680"/>
      <c r="F46" s="680"/>
    </row>
    <row r="48" spans="1:10" x14ac:dyDescent="0.2">
      <c r="B48" s="680"/>
      <c r="C48" s="680"/>
      <c r="D48" s="680"/>
      <c r="E48" s="680"/>
      <c r="F48" s="680"/>
    </row>
    <row r="49" spans="2:6" x14ac:dyDescent="0.2">
      <c r="B49" s="681"/>
      <c r="C49" s="681"/>
      <c r="D49" s="681"/>
      <c r="E49" s="681"/>
      <c r="F49" s="681"/>
    </row>
    <row r="51" spans="2:6" x14ac:dyDescent="0.2">
      <c r="B51" s="680"/>
      <c r="C51" s="680"/>
      <c r="D51" s="680"/>
      <c r="E51" s="680"/>
      <c r="F51" s="680"/>
    </row>
    <row r="52" spans="2:6" x14ac:dyDescent="0.2">
      <c r="B52" s="681"/>
      <c r="C52" s="681"/>
      <c r="D52" s="681"/>
      <c r="E52" s="681"/>
      <c r="F52" s="681"/>
    </row>
    <row r="54" spans="2:6" x14ac:dyDescent="0.2">
      <c r="B54" s="680"/>
      <c r="C54" s="680"/>
      <c r="D54" s="680"/>
      <c r="E54" s="680"/>
      <c r="F54" s="680"/>
    </row>
    <row r="55" spans="2:6" x14ac:dyDescent="0.2">
      <c r="B55" s="681"/>
      <c r="C55" s="681"/>
      <c r="D55" s="681"/>
      <c r="E55" s="681"/>
      <c r="F55" s="681"/>
    </row>
    <row r="57" spans="2:6" x14ac:dyDescent="0.2">
      <c r="B57" s="680"/>
      <c r="C57" s="680"/>
      <c r="D57" s="680"/>
      <c r="E57" s="680"/>
      <c r="F57" s="680"/>
    </row>
    <row r="58" spans="2:6" x14ac:dyDescent="0.2">
      <c r="B58" s="681"/>
      <c r="C58" s="681"/>
      <c r="D58" s="681"/>
      <c r="E58" s="681"/>
      <c r="F58" s="681"/>
    </row>
    <row r="60" spans="2:6" x14ac:dyDescent="0.2">
      <c r="B60" s="680"/>
      <c r="C60" s="680"/>
      <c r="D60" s="680"/>
      <c r="E60" s="680"/>
      <c r="F60" s="680"/>
    </row>
    <row r="61" spans="2:6" x14ac:dyDescent="0.2">
      <c r="B61" s="681"/>
      <c r="C61" s="681"/>
      <c r="D61" s="681"/>
      <c r="E61" s="681"/>
      <c r="F61" s="681"/>
    </row>
    <row r="63" spans="2:6" x14ac:dyDescent="0.2">
      <c r="B63" s="680"/>
      <c r="C63" s="680"/>
      <c r="D63" s="680"/>
      <c r="E63" s="680"/>
      <c r="F63" s="680"/>
    </row>
    <row r="64" spans="2:6" x14ac:dyDescent="0.2">
      <c r="B64" s="681"/>
      <c r="C64" s="681"/>
      <c r="D64" s="681"/>
      <c r="E64" s="681"/>
      <c r="F64" s="681"/>
    </row>
    <row r="66" spans="2:6" x14ac:dyDescent="0.2">
      <c r="B66" s="680"/>
      <c r="C66" s="680"/>
      <c r="D66" s="680"/>
      <c r="E66" s="680"/>
      <c r="F66" s="680"/>
    </row>
    <row r="67" spans="2:6" x14ac:dyDescent="0.2">
      <c r="B67" s="681"/>
      <c r="C67" s="681"/>
      <c r="D67" s="681"/>
      <c r="E67" s="681"/>
      <c r="F67" s="681"/>
    </row>
    <row r="69" spans="2:6" x14ac:dyDescent="0.2">
      <c r="B69" s="680"/>
      <c r="C69" s="680"/>
      <c r="D69" s="680"/>
      <c r="E69" s="680"/>
      <c r="F69" s="680"/>
    </row>
    <row r="70" spans="2:6" x14ac:dyDescent="0.2">
      <c r="B70" s="681"/>
      <c r="C70" s="681"/>
      <c r="D70" s="681"/>
      <c r="E70" s="681"/>
      <c r="F70" s="681"/>
    </row>
    <row r="72" spans="2:6" x14ac:dyDescent="0.2">
      <c r="B72" s="680"/>
      <c r="C72" s="680"/>
      <c r="D72" s="680"/>
      <c r="E72" s="680"/>
      <c r="F72" s="680"/>
    </row>
    <row r="73" spans="2:6" x14ac:dyDescent="0.2">
      <c r="B73" s="681"/>
      <c r="C73" s="681"/>
      <c r="D73" s="681"/>
      <c r="E73" s="681"/>
      <c r="F73" s="681"/>
    </row>
    <row r="75" spans="2:6" x14ac:dyDescent="0.2">
      <c r="B75" s="680"/>
      <c r="C75" s="680"/>
      <c r="D75" s="680"/>
      <c r="E75" s="680"/>
      <c r="F75" s="680"/>
    </row>
    <row r="76" spans="2:6" x14ac:dyDescent="0.2">
      <c r="B76" s="681"/>
      <c r="C76" s="681"/>
      <c r="D76" s="681"/>
      <c r="E76" s="681"/>
      <c r="F76" s="681"/>
    </row>
    <row r="78" spans="2:6" x14ac:dyDescent="0.2">
      <c r="B78" s="680"/>
      <c r="C78" s="680"/>
      <c r="D78" s="680"/>
      <c r="E78" s="680"/>
      <c r="F78" s="680"/>
    </row>
    <row r="79" spans="2:6" x14ac:dyDescent="0.2">
      <c r="B79" s="681"/>
      <c r="C79" s="681"/>
      <c r="D79" s="681"/>
      <c r="E79" s="681"/>
      <c r="F79" s="681"/>
    </row>
    <row r="81" spans="2:6" x14ac:dyDescent="0.2">
      <c r="B81" s="680"/>
      <c r="C81" s="680"/>
      <c r="D81" s="680"/>
      <c r="E81" s="680"/>
      <c r="F81" s="680"/>
    </row>
    <row r="82" spans="2:6" x14ac:dyDescent="0.2">
      <c r="B82" s="681"/>
      <c r="C82" s="681"/>
      <c r="D82" s="681"/>
      <c r="E82" s="681"/>
      <c r="F82" s="681"/>
    </row>
    <row r="84" spans="2:6" x14ac:dyDescent="0.2">
      <c r="B84" s="680"/>
      <c r="C84" s="680"/>
      <c r="D84" s="680"/>
      <c r="E84" s="680"/>
      <c r="F84" s="680"/>
    </row>
    <row r="85" spans="2:6" x14ac:dyDescent="0.2">
      <c r="B85" s="681"/>
      <c r="C85" s="681"/>
      <c r="D85" s="681"/>
      <c r="E85" s="681"/>
      <c r="F85" s="681"/>
    </row>
    <row r="87" spans="2:6" x14ac:dyDescent="0.2">
      <c r="B87" s="680"/>
      <c r="C87" s="680"/>
      <c r="D87" s="680"/>
      <c r="E87" s="680"/>
      <c r="F87" s="680"/>
    </row>
    <row r="88" spans="2:6" x14ac:dyDescent="0.2">
      <c r="B88" s="681"/>
      <c r="C88" s="681"/>
      <c r="D88" s="681"/>
      <c r="E88" s="681"/>
      <c r="F88" s="681"/>
    </row>
    <row r="90" spans="2:6" x14ac:dyDescent="0.2">
      <c r="B90" s="680"/>
      <c r="C90" s="680"/>
      <c r="D90" s="680"/>
      <c r="E90" s="680"/>
      <c r="F90" s="680"/>
    </row>
    <row r="91" spans="2:6" x14ac:dyDescent="0.2">
      <c r="B91" s="681"/>
      <c r="C91" s="681"/>
      <c r="D91" s="681"/>
      <c r="E91" s="681"/>
      <c r="F91" s="681"/>
    </row>
    <row r="93" spans="2:6" x14ac:dyDescent="0.2">
      <c r="B93" s="680"/>
      <c r="C93" s="680"/>
      <c r="D93" s="680"/>
      <c r="E93" s="680"/>
      <c r="F93" s="680"/>
    </row>
    <row r="94" spans="2:6" x14ac:dyDescent="0.2">
      <c r="B94" s="681"/>
      <c r="C94" s="681"/>
      <c r="D94" s="681"/>
      <c r="E94" s="681"/>
      <c r="F94" s="681"/>
    </row>
    <row r="96" spans="2:6" x14ac:dyDescent="0.2">
      <c r="B96" s="680"/>
      <c r="C96" s="680"/>
      <c r="D96" s="680"/>
      <c r="E96" s="680"/>
      <c r="F96" s="680"/>
    </row>
    <row r="97" spans="2:6" x14ac:dyDescent="0.2">
      <c r="B97" s="681"/>
      <c r="C97" s="681"/>
      <c r="D97" s="681"/>
      <c r="E97" s="681"/>
      <c r="F97" s="681"/>
    </row>
    <row r="99" spans="2:6" x14ac:dyDescent="0.2">
      <c r="B99" s="680"/>
      <c r="C99" s="680"/>
      <c r="D99" s="680"/>
      <c r="E99" s="680"/>
      <c r="F99" s="680"/>
    </row>
    <row r="100" spans="2:6" x14ac:dyDescent="0.2">
      <c r="B100" s="681"/>
      <c r="C100" s="681"/>
      <c r="D100" s="681"/>
      <c r="E100" s="681"/>
      <c r="F100" s="681"/>
    </row>
    <row r="102" spans="2:6" x14ac:dyDescent="0.2">
      <c r="B102" s="680"/>
      <c r="C102" s="680"/>
      <c r="D102" s="680"/>
      <c r="E102" s="680"/>
      <c r="F102" s="680"/>
    </row>
    <row r="103" spans="2:6" x14ac:dyDescent="0.2">
      <c r="B103" s="681"/>
      <c r="C103" s="681"/>
      <c r="D103" s="681"/>
      <c r="E103" s="681"/>
      <c r="F103" s="681"/>
    </row>
    <row r="105" spans="2:6" x14ac:dyDescent="0.2">
      <c r="F105" s="680"/>
    </row>
    <row r="106" spans="2:6" x14ac:dyDescent="0.2">
      <c r="F106" s="681"/>
    </row>
    <row r="108" spans="2:6" x14ac:dyDescent="0.2">
      <c r="F108" s="680"/>
    </row>
    <row r="109" spans="2:6" x14ac:dyDescent="0.2">
      <c r="F109" s="681"/>
    </row>
  </sheetData>
  <mergeCells count="7">
    <mergeCell ref="A1:F1"/>
    <mergeCell ref="A2:F2"/>
    <mergeCell ref="A4:A6"/>
    <mergeCell ref="B4:B5"/>
    <mergeCell ref="C4:E4"/>
    <mergeCell ref="F4:F5"/>
    <mergeCell ref="B6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&amp;L&amp;"MetaNormalLF-Roman,Standard"&amp;8Statistisches Bundesamt, Fachserie 14, Reihe 5, 2016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384"/>
  <sheetViews>
    <sheetView showGridLines="0" zoomScaleNormal="100" zoomScaleSheetLayoutView="110" workbookViewId="0"/>
  </sheetViews>
  <sheetFormatPr baseColWidth="10" defaultRowHeight="12.75" x14ac:dyDescent="0.2"/>
  <cols>
    <col min="1" max="1" width="28.28515625" style="503" customWidth="1" collapsed="1"/>
    <col min="2" max="2" width="14.42578125" style="503" bestFit="1" customWidth="1" collapsed="1"/>
    <col min="3" max="3" width="13.7109375" style="503" customWidth="1" collapsed="1"/>
    <col min="4" max="4" width="14.42578125" style="503" bestFit="1" customWidth="1" collapsed="1"/>
    <col min="5" max="5" width="13.7109375" style="503" customWidth="1" collapsed="1"/>
    <col min="6" max="6" width="14.42578125" style="503" bestFit="1" customWidth="1" collapsed="1"/>
    <col min="7" max="7" width="13.7109375" style="503" customWidth="1" collapsed="1"/>
    <col min="8" max="8" width="14.42578125" style="503" bestFit="1" customWidth="1" collapsed="1"/>
    <col min="9" max="9" width="13.7109375" style="503" customWidth="1" collapsed="1"/>
    <col min="10" max="16384" width="11.42578125" style="503" collapsed="1"/>
  </cols>
  <sheetData>
    <row r="1" spans="1:18" s="505" customFormat="1" ht="20.100000000000001" customHeight="1" x14ac:dyDescent="0.25">
      <c r="A1" s="502" t="s">
        <v>828</v>
      </c>
      <c r="B1" s="502"/>
      <c r="C1" s="502"/>
      <c r="D1" s="504"/>
      <c r="E1" s="504"/>
      <c r="F1" s="504"/>
      <c r="G1" s="504"/>
      <c r="H1" s="504"/>
      <c r="I1" s="504"/>
    </row>
    <row r="2" spans="1:18" s="508" customFormat="1" x14ac:dyDescent="0.2">
      <c r="A2" s="530"/>
      <c r="B2" s="530"/>
      <c r="C2" s="530"/>
      <c r="D2" s="530"/>
      <c r="E2" s="530"/>
      <c r="F2" s="530"/>
      <c r="G2" s="530"/>
      <c r="H2" s="530"/>
      <c r="I2" s="530"/>
    </row>
    <row r="3" spans="1:18" s="508" customFormat="1" x14ac:dyDescent="0.2">
      <c r="A3" s="1281" t="s">
        <v>670</v>
      </c>
      <c r="B3" s="1284" t="s">
        <v>671</v>
      </c>
      <c r="C3" s="1285"/>
      <c r="D3" s="1284" t="s">
        <v>52</v>
      </c>
      <c r="E3" s="1285"/>
      <c r="F3" s="1288" t="s">
        <v>3</v>
      </c>
      <c r="G3" s="1289"/>
      <c r="H3" s="1289"/>
      <c r="I3" s="1289"/>
    </row>
    <row r="4" spans="1:18" s="508" customFormat="1" ht="21.75" customHeight="1" x14ac:dyDescent="0.2">
      <c r="A4" s="1282"/>
      <c r="B4" s="1286"/>
      <c r="C4" s="1286"/>
      <c r="D4" s="1287"/>
      <c r="E4" s="1286"/>
      <c r="F4" s="1290" t="s">
        <v>37</v>
      </c>
      <c r="G4" s="1291"/>
      <c r="H4" s="1290" t="s">
        <v>38</v>
      </c>
      <c r="I4" s="1291"/>
    </row>
    <row r="5" spans="1:18" s="508" customFormat="1" ht="44.25" customHeight="1" x14ac:dyDescent="0.2">
      <c r="A5" s="1282"/>
      <c r="B5" s="531" t="s">
        <v>47</v>
      </c>
      <c r="C5" s="529" t="s">
        <v>48</v>
      </c>
      <c r="D5" s="529" t="s">
        <v>47</v>
      </c>
      <c r="E5" s="529" t="s">
        <v>48</v>
      </c>
      <c r="F5" s="529" t="s">
        <v>47</v>
      </c>
      <c r="G5" s="529" t="s">
        <v>48</v>
      </c>
      <c r="H5" s="529" t="s">
        <v>47</v>
      </c>
      <c r="I5" s="532" t="s">
        <v>48</v>
      </c>
    </row>
    <row r="6" spans="1:18" s="508" customFormat="1" ht="12.75" customHeight="1" x14ac:dyDescent="0.2">
      <c r="A6" s="1283"/>
      <c r="B6" s="1292" t="s">
        <v>301</v>
      </c>
      <c r="C6" s="1292"/>
      <c r="D6" s="1292"/>
      <c r="E6" s="1292"/>
      <c r="F6" s="1292"/>
      <c r="G6" s="1292"/>
      <c r="H6" s="1292"/>
      <c r="I6" s="1292"/>
    </row>
    <row r="7" spans="1:18" ht="24.95" customHeight="1" x14ac:dyDescent="0.2">
      <c r="A7" s="1259" t="s">
        <v>221</v>
      </c>
      <c r="B7" s="1259"/>
      <c r="C7" s="1259"/>
      <c r="D7" s="1134"/>
      <c r="E7" s="1134"/>
      <c r="F7" s="1134"/>
      <c r="G7" s="1134"/>
      <c r="H7" s="1134"/>
      <c r="I7" s="1276"/>
    </row>
    <row r="8" spans="1:18" ht="11.25" customHeight="1" x14ac:dyDescent="0.2">
      <c r="A8" s="511"/>
      <c r="B8" s="533"/>
      <c r="C8" s="533"/>
      <c r="D8" s="533"/>
      <c r="E8" s="533"/>
      <c r="F8" s="533"/>
      <c r="H8" s="533"/>
      <c r="K8"/>
      <c r="L8"/>
      <c r="M8"/>
      <c r="N8"/>
      <c r="O8"/>
      <c r="P8"/>
      <c r="Q8"/>
      <c r="R8"/>
    </row>
    <row r="9" spans="1:18" s="513" customFormat="1" ht="12.75" customHeight="1" x14ac:dyDescent="0.2">
      <c r="A9" s="333" t="s">
        <v>272</v>
      </c>
      <c r="B9" s="997">
        <v>30670.688900000001</v>
      </c>
      <c r="C9" s="997">
        <v>5588.1296899999998</v>
      </c>
      <c r="D9" s="997">
        <v>28650.670870000002</v>
      </c>
      <c r="E9" s="997">
        <v>5346.8729199999998</v>
      </c>
      <c r="F9" s="997">
        <v>27251.683679999998</v>
      </c>
      <c r="G9" s="997">
        <v>5048.7389300000004</v>
      </c>
      <c r="H9" s="997">
        <v>1398.9871800000001</v>
      </c>
      <c r="I9" s="997">
        <v>298.13400000000001</v>
      </c>
      <c r="K9"/>
      <c r="L9"/>
      <c r="M9"/>
      <c r="N9"/>
      <c r="O9"/>
      <c r="P9"/>
      <c r="Q9"/>
      <c r="R9"/>
    </row>
    <row r="10" spans="1:18" ht="12.75" customHeight="1" x14ac:dyDescent="0.2">
      <c r="A10" s="534" t="s">
        <v>222</v>
      </c>
      <c r="B10" s="789">
        <v>21623.101149999999</v>
      </c>
      <c r="C10" s="789">
        <v>2414.2595700000002</v>
      </c>
      <c r="D10" s="789">
        <v>21623.101149999999</v>
      </c>
      <c r="E10" s="789">
        <v>2414.2595700000002</v>
      </c>
      <c r="F10" s="789">
        <v>21302</v>
      </c>
      <c r="G10" s="789">
        <v>2326.65029</v>
      </c>
      <c r="H10" s="789">
        <v>321.10115000000002</v>
      </c>
      <c r="I10" s="789">
        <v>87.609279999999998</v>
      </c>
      <c r="K10" s="793"/>
      <c r="L10" s="793"/>
      <c r="M10" s="793"/>
      <c r="N10" s="793"/>
      <c r="O10" s="793"/>
      <c r="P10" s="793"/>
      <c r="Q10" s="793"/>
      <c r="R10" s="793"/>
    </row>
    <row r="11" spans="1:18" ht="12.75" customHeight="1" x14ac:dyDescent="0.2">
      <c r="A11" s="534" t="s">
        <v>223</v>
      </c>
      <c r="B11" s="789">
        <v>5038.3154299999997</v>
      </c>
      <c r="C11" s="789">
        <v>1297.5478599999999</v>
      </c>
      <c r="D11" s="789">
        <v>3284.75632</v>
      </c>
      <c r="E11" s="789">
        <v>1237.36814</v>
      </c>
      <c r="F11" s="789">
        <v>2417.7798699999998</v>
      </c>
      <c r="G11" s="789">
        <v>1098.68445</v>
      </c>
      <c r="H11" s="789">
        <v>866.97645</v>
      </c>
      <c r="I11" s="789">
        <v>138.68369000000001</v>
      </c>
      <c r="K11" s="793"/>
      <c r="L11" s="793"/>
      <c r="M11" s="793"/>
      <c r="N11" s="793"/>
      <c r="O11" s="793"/>
      <c r="P11" s="793"/>
      <c r="Q11" s="793"/>
      <c r="R11" s="793"/>
    </row>
    <row r="12" spans="1:18" ht="12.75" customHeight="1" x14ac:dyDescent="0.2">
      <c r="A12" s="534" t="s">
        <v>224</v>
      </c>
      <c r="B12" s="789">
        <v>4009.27232</v>
      </c>
      <c r="C12" s="789">
        <v>1876.3222599999999</v>
      </c>
      <c r="D12" s="789">
        <v>3742.8134</v>
      </c>
      <c r="E12" s="789">
        <v>1695.24522</v>
      </c>
      <c r="F12" s="789">
        <v>3531.9038099999998</v>
      </c>
      <c r="G12" s="789">
        <v>1623.40419</v>
      </c>
      <c r="H12" s="789">
        <v>210.90958000000001</v>
      </c>
      <c r="I12" s="789">
        <v>71.841030000000003</v>
      </c>
      <c r="K12" s="793"/>
      <c r="L12" s="793"/>
      <c r="M12" s="793"/>
      <c r="N12" s="793"/>
      <c r="O12" s="793"/>
      <c r="P12" s="793"/>
      <c r="Q12" s="793"/>
      <c r="R12" s="793"/>
    </row>
    <row r="13" spans="1:18" ht="12.75" customHeight="1" x14ac:dyDescent="0.2">
      <c r="A13" s="534" t="s">
        <v>72</v>
      </c>
      <c r="B13" s="789">
        <v>0</v>
      </c>
      <c r="C13" s="789">
        <v>0</v>
      </c>
      <c r="D13" s="789">
        <v>0</v>
      </c>
      <c r="E13" s="789">
        <v>0</v>
      </c>
      <c r="F13" s="789">
        <v>0</v>
      </c>
      <c r="G13" s="789">
        <v>0</v>
      </c>
      <c r="H13" s="789">
        <v>0</v>
      </c>
      <c r="I13" s="789">
        <v>0</v>
      </c>
      <c r="K13" s="793"/>
      <c r="L13" s="793"/>
      <c r="M13" s="793"/>
      <c r="N13" s="793"/>
      <c r="O13" s="793"/>
      <c r="P13" s="793"/>
      <c r="Q13" s="793"/>
      <c r="R13" s="793"/>
    </row>
    <row r="14" spans="1:18" x14ac:dyDescent="0.2">
      <c r="A14" s="535"/>
      <c r="K14" s="793"/>
      <c r="L14" s="793"/>
      <c r="M14" s="793"/>
      <c r="N14" s="793"/>
      <c r="O14" s="793"/>
      <c r="P14" s="793"/>
      <c r="Q14" s="793"/>
      <c r="R14" s="793"/>
    </row>
    <row r="15" spans="1:18" ht="24.95" customHeight="1" x14ac:dyDescent="0.2">
      <c r="A15" s="1260" t="s">
        <v>191</v>
      </c>
      <c r="B15" s="1260">
        <v>8824.9431500000046</v>
      </c>
      <c r="C15" s="1260">
        <v>3025.4445000000014</v>
      </c>
      <c r="D15" s="1277">
        <v>6804.925129999996</v>
      </c>
      <c r="E15" s="1277">
        <v>2784.1877200000008</v>
      </c>
      <c r="F15" s="1277">
        <v>5744.4391100000003</v>
      </c>
      <c r="G15" s="1277">
        <v>2580.7303499999994</v>
      </c>
      <c r="H15" s="1277">
        <v>1060.4860200000001</v>
      </c>
      <c r="I15" s="1278">
        <v>203.45736999999994</v>
      </c>
      <c r="K15" s="793"/>
      <c r="L15" s="793"/>
      <c r="M15" s="793"/>
      <c r="N15" s="793"/>
      <c r="O15" s="793"/>
      <c r="P15" s="793"/>
      <c r="Q15" s="793"/>
      <c r="R15" s="793"/>
    </row>
    <row r="16" spans="1:18" ht="12" customHeight="1" x14ac:dyDescent="0.2">
      <c r="A16" s="511"/>
      <c r="K16" s="793"/>
      <c r="L16" s="793"/>
      <c r="M16" s="793"/>
      <c r="N16" s="793"/>
      <c r="O16" s="793"/>
      <c r="P16" s="793"/>
      <c r="Q16" s="793"/>
      <c r="R16" s="793"/>
    </row>
    <row r="17" spans="1:18" s="513" customFormat="1" ht="12.75" customHeight="1" x14ac:dyDescent="0.2">
      <c r="A17" s="333" t="s">
        <v>272</v>
      </c>
      <c r="B17" s="997">
        <v>9047.5877500000006</v>
      </c>
      <c r="C17" s="997">
        <v>3173.87012</v>
      </c>
      <c r="D17" s="997">
        <v>7027.5697200000004</v>
      </c>
      <c r="E17" s="997">
        <v>2932.6133599999998</v>
      </c>
      <c r="F17" s="997">
        <v>5949.6836800000001</v>
      </c>
      <c r="G17" s="997">
        <v>2722.0886399999999</v>
      </c>
      <c r="H17" s="997">
        <v>1077.8860400000001</v>
      </c>
      <c r="I17" s="997">
        <v>210.52472</v>
      </c>
      <c r="K17" s="793"/>
      <c r="L17" s="793"/>
      <c r="M17" s="793"/>
      <c r="N17" s="793"/>
      <c r="O17" s="793"/>
      <c r="P17" s="793"/>
      <c r="Q17" s="793"/>
      <c r="R17" s="793"/>
    </row>
    <row r="18" spans="1:18" s="513" customFormat="1" ht="12.75" customHeight="1" x14ac:dyDescent="0.2">
      <c r="A18" s="520" t="s">
        <v>225</v>
      </c>
      <c r="B18" s="997">
        <v>8806.95075</v>
      </c>
      <c r="C18" s="997">
        <v>3025.7148200000001</v>
      </c>
      <c r="D18" s="997">
        <v>6786.9327199999998</v>
      </c>
      <c r="E18" s="997">
        <v>2784.4580599999999</v>
      </c>
      <c r="F18" s="997">
        <v>5726.44668</v>
      </c>
      <c r="G18" s="997">
        <v>2581.0006400000002</v>
      </c>
      <c r="H18" s="997">
        <v>1060.48604</v>
      </c>
      <c r="I18" s="997">
        <v>203.45742000000001</v>
      </c>
      <c r="K18" s="793"/>
      <c r="L18" s="793"/>
      <c r="M18" s="793"/>
      <c r="N18" s="793"/>
      <c r="O18" s="793"/>
      <c r="P18" s="793"/>
      <c r="Q18" s="793"/>
      <c r="R18" s="793"/>
    </row>
    <row r="19" spans="1:18" ht="12.75" customHeight="1" x14ac:dyDescent="0.2">
      <c r="A19" s="521" t="s">
        <v>305</v>
      </c>
      <c r="B19" s="789">
        <v>963.92821000000004</v>
      </c>
      <c r="C19" s="789">
        <v>435.39623</v>
      </c>
      <c r="D19" s="789">
        <v>963.92821000000004</v>
      </c>
      <c r="E19" s="789">
        <v>435.26823000000002</v>
      </c>
      <c r="F19" s="789">
        <v>954.58482000000004</v>
      </c>
      <c r="G19" s="789">
        <v>430.11784</v>
      </c>
      <c r="H19" s="789">
        <v>9.3433899999999994</v>
      </c>
      <c r="I19" s="789">
        <v>5.1503899999999998</v>
      </c>
      <c r="K19" s="793"/>
      <c r="L19" s="793"/>
      <c r="M19" s="793"/>
      <c r="N19" s="793"/>
      <c r="O19" s="793"/>
      <c r="P19" s="793"/>
      <c r="Q19" s="793"/>
      <c r="R19" s="793"/>
    </row>
    <row r="20" spans="1:18" ht="12.75" customHeight="1" x14ac:dyDescent="0.2">
      <c r="A20" s="521" t="s">
        <v>257</v>
      </c>
      <c r="B20" s="789">
        <v>431.62225999999998</v>
      </c>
      <c r="C20" s="789">
        <v>252.65656000000001</v>
      </c>
      <c r="D20" s="789">
        <v>344.61673000000002</v>
      </c>
      <c r="E20" s="789">
        <v>186.90522000000001</v>
      </c>
      <c r="F20" s="789">
        <v>307.00432999999998</v>
      </c>
      <c r="G20" s="789">
        <v>182.10867999999999</v>
      </c>
      <c r="H20" s="789">
        <v>37.612409999999997</v>
      </c>
      <c r="I20" s="789">
        <v>4.7965499999999999</v>
      </c>
      <c r="K20" s="793"/>
      <c r="L20" s="793"/>
      <c r="M20" s="793"/>
      <c r="N20" s="793"/>
      <c r="O20" s="793"/>
      <c r="P20" s="793"/>
      <c r="Q20" s="793"/>
      <c r="R20" s="793"/>
    </row>
    <row r="21" spans="1:18" ht="12.75" customHeight="1" x14ac:dyDescent="0.2">
      <c r="A21" s="521" t="s">
        <v>258</v>
      </c>
      <c r="B21" s="789">
        <v>473.37461000000002</v>
      </c>
      <c r="C21" s="789">
        <v>88.925190000000001</v>
      </c>
      <c r="D21" s="789">
        <v>437.96767</v>
      </c>
      <c r="E21" s="789">
        <v>60.10474</v>
      </c>
      <c r="F21" s="789">
        <v>437.96767</v>
      </c>
      <c r="G21" s="789">
        <v>60.10474</v>
      </c>
      <c r="H21" s="789">
        <v>0</v>
      </c>
      <c r="I21" s="789">
        <v>0</v>
      </c>
      <c r="K21" s="793"/>
      <c r="L21" s="793"/>
      <c r="M21" s="793"/>
      <c r="N21" s="793"/>
      <c r="O21" s="793"/>
      <c r="P21" s="793"/>
      <c r="Q21" s="793"/>
      <c r="R21" s="793"/>
    </row>
    <row r="22" spans="1:18" ht="12.75" customHeight="1" x14ac:dyDescent="0.2">
      <c r="A22" s="521" t="s">
        <v>259</v>
      </c>
      <c r="B22" s="789">
        <v>1911.2878900000001</v>
      </c>
      <c r="C22" s="789">
        <v>688.90008</v>
      </c>
      <c r="D22" s="789">
        <v>1897.3332800000001</v>
      </c>
      <c r="E22" s="789">
        <v>679.15571</v>
      </c>
      <c r="F22" s="789">
        <v>1049.6053300000001</v>
      </c>
      <c r="G22" s="789">
        <v>550.20687999999996</v>
      </c>
      <c r="H22" s="789">
        <v>847.72794999999996</v>
      </c>
      <c r="I22" s="789">
        <v>128.94882999999999</v>
      </c>
      <c r="K22" s="793"/>
      <c r="L22" s="793"/>
      <c r="M22" s="793"/>
      <c r="N22" s="793"/>
      <c r="O22" s="793"/>
      <c r="P22" s="793"/>
      <c r="Q22" s="793"/>
      <c r="R22" s="793"/>
    </row>
    <row r="23" spans="1:18" ht="12.75" customHeight="1" x14ac:dyDescent="0.2">
      <c r="A23" s="521" t="s">
        <v>306</v>
      </c>
      <c r="B23" s="789">
        <v>5.5452899999999996</v>
      </c>
      <c r="C23" s="789">
        <v>3.1937199999999999</v>
      </c>
      <c r="D23" s="789">
        <v>5.5452899999999996</v>
      </c>
      <c r="E23" s="789">
        <v>3.1937199999999999</v>
      </c>
      <c r="F23" s="789">
        <v>2.6259999999999999</v>
      </c>
      <c r="G23" s="789">
        <v>1.3601300000000001</v>
      </c>
      <c r="H23" s="789">
        <v>2.9192900000000002</v>
      </c>
      <c r="I23" s="789">
        <v>1.8335900000000001</v>
      </c>
      <c r="K23" s="793"/>
      <c r="L23" s="793"/>
      <c r="M23" s="793"/>
      <c r="N23" s="793"/>
      <c r="O23" s="793"/>
      <c r="P23" s="793"/>
      <c r="Q23" s="793"/>
      <c r="R23" s="793"/>
    </row>
    <row r="24" spans="1:18" ht="12.75" customHeight="1" x14ac:dyDescent="0.2">
      <c r="A24" s="521" t="s">
        <v>261</v>
      </c>
      <c r="B24" s="789">
        <v>1225.4978100000001</v>
      </c>
      <c r="C24" s="789">
        <v>367.22561999999999</v>
      </c>
      <c r="D24" s="789">
        <v>1157.5168200000001</v>
      </c>
      <c r="E24" s="789">
        <v>340.08834000000002</v>
      </c>
      <c r="F24" s="789">
        <v>1157.5168200000001</v>
      </c>
      <c r="G24" s="789">
        <v>340.08834000000002</v>
      </c>
      <c r="H24" s="789">
        <v>0</v>
      </c>
      <c r="I24" s="789">
        <v>0</v>
      </c>
      <c r="K24" s="793"/>
      <c r="L24" s="793"/>
      <c r="M24" s="793"/>
      <c r="N24" s="793"/>
      <c r="O24" s="793"/>
      <c r="P24" s="793"/>
      <c r="Q24" s="793"/>
      <c r="R24" s="793"/>
    </row>
    <row r="25" spans="1:18" ht="12.75" customHeight="1" x14ac:dyDescent="0.2">
      <c r="A25" s="521" t="s">
        <v>307</v>
      </c>
      <c r="B25" s="789">
        <v>820.82782999999995</v>
      </c>
      <c r="C25" s="789">
        <v>385.38454000000002</v>
      </c>
      <c r="D25" s="789">
        <v>799.38004000000001</v>
      </c>
      <c r="E25" s="789">
        <v>376.78295000000003</v>
      </c>
      <c r="F25" s="789">
        <v>677.80759999999998</v>
      </c>
      <c r="G25" s="789">
        <v>326.65929</v>
      </c>
      <c r="H25" s="789">
        <v>121.57245</v>
      </c>
      <c r="I25" s="789">
        <v>50.123649999999998</v>
      </c>
      <c r="K25" s="793"/>
      <c r="L25" s="793"/>
      <c r="M25" s="793"/>
      <c r="N25" s="793"/>
      <c r="O25" s="793"/>
      <c r="P25" s="793"/>
      <c r="Q25" s="793"/>
      <c r="R25" s="793"/>
    </row>
    <row r="26" spans="1:18" ht="12.75" customHeight="1" x14ac:dyDescent="0.2">
      <c r="A26" s="521" t="s">
        <v>0</v>
      </c>
      <c r="B26" s="789">
        <v>348.71875999999997</v>
      </c>
      <c r="C26" s="789">
        <v>292.18705999999997</v>
      </c>
      <c r="D26" s="789">
        <v>308.44747000000001</v>
      </c>
      <c r="E26" s="789">
        <v>263.39756</v>
      </c>
      <c r="F26" s="789">
        <v>308.44747000000001</v>
      </c>
      <c r="G26" s="789">
        <v>263.39756</v>
      </c>
      <c r="H26" s="789">
        <v>0</v>
      </c>
      <c r="I26" s="789">
        <v>0</v>
      </c>
      <c r="K26" s="793"/>
      <c r="L26" s="793"/>
      <c r="M26" s="793"/>
      <c r="N26" s="793"/>
      <c r="O26" s="793"/>
      <c r="P26" s="793"/>
      <c r="Q26" s="793"/>
      <c r="R26" s="793"/>
    </row>
    <row r="27" spans="1:18" ht="12.75" customHeight="1" x14ac:dyDescent="0.2">
      <c r="A27" s="521" t="s">
        <v>264</v>
      </c>
      <c r="B27" s="789">
        <v>106.42994</v>
      </c>
      <c r="C27" s="789">
        <v>48.667900000000003</v>
      </c>
      <c r="D27" s="789">
        <v>59.5</v>
      </c>
      <c r="E27" s="789">
        <v>1.67608</v>
      </c>
      <c r="F27" s="789">
        <v>59.5</v>
      </c>
      <c r="G27" s="789">
        <v>1.67608</v>
      </c>
      <c r="H27" s="789">
        <v>0</v>
      </c>
      <c r="I27" s="789">
        <v>0</v>
      </c>
      <c r="K27" s="793"/>
      <c r="L27" s="793"/>
      <c r="M27" s="793"/>
      <c r="N27" s="793"/>
      <c r="O27" s="793"/>
      <c r="P27" s="793"/>
      <c r="Q27" s="793"/>
      <c r="R27" s="793"/>
    </row>
    <row r="28" spans="1:18" ht="12.75" customHeight="1" x14ac:dyDescent="0.2">
      <c r="A28" s="521" t="s">
        <v>265</v>
      </c>
      <c r="B28" s="789">
        <v>59.720050000000001</v>
      </c>
      <c r="C28" s="789">
        <v>31.518879999999999</v>
      </c>
      <c r="D28" s="789">
        <v>59.015050000000002</v>
      </c>
      <c r="E28" s="789">
        <v>31.484249999999999</v>
      </c>
      <c r="F28" s="789">
        <v>59.015050000000002</v>
      </c>
      <c r="G28" s="789">
        <v>31.484249999999999</v>
      </c>
      <c r="H28" s="789">
        <v>0</v>
      </c>
      <c r="I28" s="789">
        <v>0</v>
      </c>
      <c r="K28" s="793"/>
      <c r="L28" s="793"/>
      <c r="M28" s="793"/>
      <c r="N28" s="793"/>
      <c r="O28" s="793"/>
      <c r="P28" s="793"/>
      <c r="Q28" s="793"/>
      <c r="R28" s="793"/>
    </row>
    <row r="29" spans="1:18" ht="12.75" customHeight="1" x14ac:dyDescent="0.2">
      <c r="A29" s="521" t="s">
        <v>1</v>
      </c>
      <c r="B29" s="789">
        <v>338.52892000000003</v>
      </c>
      <c r="C29" s="789">
        <v>253.60480000000001</v>
      </c>
      <c r="D29" s="789">
        <v>332.21298999999999</v>
      </c>
      <c r="E29" s="789">
        <v>251.53945999999999</v>
      </c>
      <c r="F29" s="789">
        <v>332.21298999999999</v>
      </c>
      <c r="G29" s="789">
        <v>251.53945999999999</v>
      </c>
      <c r="H29" s="789">
        <v>0</v>
      </c>
      <c r="I29" s="789">
        <v>0</v>
      </c>
      <c r="K29" s="793"/>
      <c r="L29" s="793"/>
      <c r="M29" s="793"/>
      <c r="N29" s="793"/>
      <c r="O29" s="793"/>
      <c r="P29" s="793"/>
      <c r="Q29" s="793"/>
      <c r="R29" s="793"/>
    </row>
    <row r="30" spans="1:18" ht="12.75" customHeight="1" x14ac:dyDescent="0.2">
      <c r="A30" s="521" t="s">
        <v>2</v>
      </c>
      <c r="B30" s="789">
        <v>2052.0173399999999</v>
      </c>
      <c r="C30" s="789">
        <v>149.02641</v>
      </c>
      <c r="D30" s="789">
        <v>352.01733999999999</v>
      </c>
      <c r="E30" s="789">
        <v>125.83398</v>
      </c>
      <c r="F30" s="789">
        <v>315.54383999999999</v>
      </c>
      <c r="G30" s="789">
        <v>113.47141999999999</v>
      </c>
      <c r="H30" s="789">
        <v>36.473509999999997</v>
      </c>
      <c r="I30" s="789">
        <v>12.36256</v>
      </c>
      <c r="K30" s="793"/>
      <c r="L30" s="793"/>
      <c r="M30" s="793"/>
      <c r="N30" s="793"/>
      <c r="O30" s="793"/>
      <c r="P30" s="793"/>
      <c r="Q30" s="793"/>
      <c r="R30" s="793"/>
    </row>
    <row r="31" spans="1:18" ht="12.75" customHeight="1" x14ac:dyDescent="0.2">
      <c r="A31" s="521" t="s">
        <v>268</v>
      </c>
      <c r="B31" s="789">
        <v>69.451830000000001</v>
      </c>
      <c r="C31" s="789">
        <v>29.027830000000002</v>
      </c>
      <c r="D31" s="789">
        <v>69.451830000000001</v>
      </c>
      <c r="E31" s="789">
        <v>29.027830000000002</v>
      </c>
      <c r="F31" s="789">
        <v>64.614779999999996</v>
      </c>
      <c r="G31" s="789">
        <v>28.785969999999999</v>
      </c>
      <c r="H31" s="789">
        <v>4.8370499999999996</v>
      </c>
      <c r="I31" s="789">
        <v>0.24185000000000001</v>
      </c>
      <c r="K31" s="793"/>
      <c r="L31" s="793"/>
      <c r="M31" s="793"/>
      <c r="N31" s="793"/>
      <c r="O31" s="793"/>
      <c r="P31" s="793"/>
      <c r="Q31" s="793"/>
      <c r="R31" s="793"/>
    </row>
    <row r="32" spans="1:18" s="513" customFormat="1" ht="12.75" customHeight="1" x14ac:dyDescent="0.2">
      <c r="A32" s="520" t="s">
        <v>226</v>
      </c>
      <c r="B32" s="997">
        <v>240.637</v>
      </c>
      <c r="C32" s="997">
        <v>148.15530000000001</v>
      </c>
      <c r="D32" s="997">
        <v>240.637</v>
      </c>
      <c r="E32" s="997">
        <v>148.15530000000001</v>
      </c>
      <c r="F32" s="997">
        <v>223.23699999999999</v>
      </c>
      <c r="G32" s="997">
        <v>141.08799999999999</v>
      </c>
      <c r="H32" s="997">
        <v>17.399999999999999</v>
      </c>
      <c r="I32" s="997">
        <v>7.0673000000000004</v>
      </c>
      <c r="K32" s="793"/>
      <c r="L32" s="793"/>
      <c r="M32" s="793"/>
      <c r="N32" s="793"/>
      <c r="O32" s="793"/>
      <c r="P32" s="793"/>
      <c r="Q32" s="793"/>
      <c r="R32" s="793"/>
    </row>
    <row r="33" spans="1:18" ht="12.75" customHeight="1" x14ac:dyDescent="0.2">
      <c r="A33" s="521" t="s">
        <v>269</v>
      </c>
      <c r="B33" s="789">
        <v>143.15</v>
      </c>
      <c r="C33" s="789">
        <v>78.41</v>
      </c>
      <c r="D33" s="789">
        <v>143.15</v>
      </c>
      <c r="E33" s="789">
        <v>78.41</v>
      </c>
      <c r="F33" s="789">
        <v>143.15</v>
      </c>
      <c r="G33" s="789">
        <v>78.41</v>
      </c>
      <c r="H33" s="789">
        <v>0</v>
      </c>
      <c r="I33" s="789">
        <v>0</v>
      </c>
      <c r="K33" s="793"/>
      <c r="L33" s="793"/>
      <c r="M33" s="793"/>
      <c r="N33" s="793"/>
      <c r="O33" s="793"/>
      <c r="P33" s="793"/>
      <c r="Q33" s="793"/>
      <c r="R33" s="793"/>
    </row>
    <row r="34" spans="1:18" ht="12.75" customHeight="1" x14ac:dyDescent="0.2">
      <c r="A34" s="521" t="s">
        <v>270</v>
      </c>
      <c r="B34" s="789">
        <v>80.087000000000003</v>
      </c>
      <c r="C34" s="789">
        <v>62.677999999999997</v>
      </c>
      <c r="D34" s="789">
        <v>80.087000000000003</v>
      </c>
      <c r="E34" s="789">
        <v>62.677999999999997</v>
      </c>
      <c r="F34" s="789">
        <v>80.087000000000003</v>
      </c>
      <c r="G34" s="789">
        <v>62.677999999999997</v>
      </c>
      <c r="H34" s="789">
        <v>0</v>
      </c>
      <c r="I34" s="789">
        <v>0</v>
      </c>
      <c r="K34" s="793"/>
      <c r="L34" s="793"/>
      <c r="M34" s="793"/>
      <c r="N34" s="793"/>
      <c r="O34" s="793"/>
      <c r="P34" s="793"/>
      <c r="Q34" s="793"/>
      <c r="R34" s="793"/>
    </row>
    <row r="35" spans="1:18" ht="12.75" customHeight="1" x14ac:dyDescent="0.2">
      <c r="A35" s="521" t="s">
        <v>271</v>
      </c>
      <c r="B35" s="789">
        <v>17.399999999999999</v>
      </c>
      <c r="C35" s="789">
        <v>7.0673000000000004</v>
      </c>
      <c r="D35" s="789">
        <v>17.399999999999999</v>
      </c>
      <c r="E35" s="789">
        <v>7.0673000000000004</v>
      </c>
      <c r="F35" s="789">
        <v>0</v>
      </c>
      <c r="G35" s="789">
        <v>0</v>
      </c>
      <c r="H35" s="789">
        <v>17.399999999999999</v>
      </c>
      <c r="I35" s="789">
        <v>7.0673000000000004</v>
      </c>
      <c r="K35" s="793"/>
      <c r="L35" s="793"/>
      <c r="M35" s="793"/>
      <c r="N35" s="793"/>
      <c r="O35" s="793"/>
      <c r="P35" s="793"/>
      <c r="Q35" s="793"/>
      <c r="R35" s="793"/>
    </row>
    <row r="36" spans="1:18" ht="12.75" customHeight="1" x14ac:dyDescent="0.2">
      <c r="A36" s="515"/>
      <c r="K36" s="793"/>
      <c r="L36" s="793"/>
      <c r="M36" s="793"/>
      <c r="N36" s="793"/>
      <c r="O36" s="793"/>
      <c r="P36" s="793"/>
      <c r="Q36" s="793"/>
      <c r="R36" s="793"/>
    </row>
    <row r="37" spans="1:18" ht="24.95" customHeight="1" x14ac:dyDescent="0.2">
      <c r="A37" s="1260" t="s">
        <v>192</v>
      </c>
      <c r="B37" s="1260">
        <v>386.82100000000003</v>
      </c>
      <c r="C37" s="1260">
        <v>40.043999999999997</v>
      </c>
      <c r="D37" s="1131">
        <v>386.82100000000003</v>
      </c>
      <c r="E37" s="1131">
        <v>40.043999999999997</v>
      </c>
      <c r="F37" s="1131">
        <v>386.82100000000003</v>
      </c>
      <c r="G37" s="1131">
        <v>40.043999999999997</v>
      </c>
      <c r="H37" s="1131">
        <v>0</v>
      </c>
      <c r="I37" s="1279">
        <v>0</v>
      </c>
      <c r="K37" s="793"/>
      <c r="L37" s="793"/>
      <c r="M37" s="793"/>
      <c r="N37" s="793"/>
      <c r="O37" s="793"/>
      <c r="P37" s="793"/>
      <c r="Q37" s="793"/>
      <c r="R37" s="793"/>
    </row>
    <row r="38" spans="1:18" ht="11.25" customHeight="1" x14ac:dyDescent="0.2">
      <c r="A38" s="511"/>
      <c r="B38" s="511"/>
      <c r="C38" s="511"/>
      <c r="D38" s="537"/>
      <c r="E38" s="537"/>
      <c r="F38" s="537"/>
      <c r="G38" s="537"/>
      <c r="H38" s="537"/>
      <c r="I38" s="536"/>
      <c r="K38" s="793"/>
      <c r="L38" s="793"/>
      <c r="M38" s="793"/>
      <c r="N38" s="793"/>
      <c r="O38" s="793"/>
      <c r="P38" s="793"/>
      <c r="Q38" s="793"/>
      <c r="R38" s="793"/>
    </row>
    <row r="39" spans="1:18" s="513" customFormat="1" ht="12.75" customHeight="1" x14ac:dyDescent="0.2">
      <c r="A39" s="333" t="s">
        <v>272</v>
      </c>
      <c r="B39" s="997">
        <v>5038.3154299999997</v>
      </c>
      <c r="C39" s="997">
        <v>1297.5478599999999</v>
      </c>
      <c r="D39" s="997">
        <v>3284.75632</v>
      </c>
      <c r="E39" s="997">
        <v>1237.36814</v>
      </c>
      <c r="F39" s="997">
        <v>2417.7798699999998</v>
      </c>
      <c r="G39" s="997">
        <v>1098.68445</v>
      </c>
      <c r="H39" s="997">
        <v>866.97645</v>
      </c>
      <c r="I39" s="997">
        <v>138.68369000000001</v>
      </c>
      <c r="K39" s="793"/>
      <c r="L39" s="793"/>
      <c r="M39" s="793"/>
      <c r="N39" s="793"/>
      <c r="O39" s="793"/>
      <c r="P39" s="793"/>
      <c r="Q39" s="793"/>
      <c r="R39" s="793"/>
    </row>
    <row r="40" spans="1:18" s="513" customFormat="1" ht="12.75" customHeight="1" x14ac:dyDescent="0.2">
      <c r="A40" s="538" t="s">
        <v>273</v>
      </c>
      <c r="B40" s="997">
        <v>4797.6784299999999</v>
      </c>
      <c r="C40" s="997">
        <v>1149.39256</v>
      </c>
      <c r="D40" s="997">
        <v>3044.1193199999998</v>
      </c>
      <c r="E40" s="997">
        <v>1089.2128399999999</v>
      </c>
      <c r="F40" s="997">
        <v>2194.5428700000002</v>
      </c>
      <c r="G40" s="997">
        <v>957.59645</v>
      </c>
      <c r="H40" s="997">
        <v>849.57645000000002</v>
      </c>
      <c r="I40" s="997">
        <v>131.61639</v>
      </c>
      <c r="K40" s="793"/>
      <c r="L40" s="793"/>
      <c r="M40" s="793"/>
      <c r="N40" s="793"/>
      <c r="O40" s="793"/>
      <c r="P40" s="793"/>
      <c r="Q40" s="793"/>
      <c r="R40" s="793"/>
    </row>
    <row r="41" spans="1:18" ht="12.75" customHeight="1" x14ac:dyDescent="0.2">
      <c r="A41" s="539" t="s">
        <v>305</v>
      </c>
      <c r="B41" s="789">
        <v>701.08799999999997</v>
      </c>
      <c r="C41" s="789">
        <v>345.51100000000002</v>
      </c>
      <c r="D41" s="789">
        <v>701.08799999999997</v>
      </c>
      <c r="E41" s="789">
        <v>345.51100000000002</v>
      </c>
      <c r="F41" s="789">
        <v>701.08799999999997</v>
      </c>
      <c r="G41" s="789">
        <v>345.51100000000002</v>
      </c>
      <c r="H41" s="789">
        <v>0</v>
      </c>
      <c r="I41" s="789">
        <v>0</v>
      </c>
      <c r="K41" s="793"/>
      <c r="L41" s="793"/>
      <c r="M41" s="793"/>
      <c r="N41" s="793"/>
      <c r="O41" s="793"/>
      <c r="P41" s="793"/>
      <c r="Q41" s="793"/>
      <c r="R41" s="793"/>
    </row>
    <row r="42" spans="1:18" ht="12.75" customHeight="1" x14ac:dyDescent="0.2">
      <c r="A42" s="539" t="s">
        <v>257</v>
      </c>
      <c r="B42" s="789">
        <v>226.73625999999999</v>
      </c>
      <c r="C42" s="789">
        <v>149.90574000000001</v>
      </c>
      <c r="D42" s="789">
        <v>211.93176</v>
      </c>
      <c r="E42" s="789">
        <v>147.52468999999999</v>
      </c>
      <c r="F42" s="789">
        <v>211.93176</v>
      </c>
      <c r="G42" s="789">
        <v>147.52468999999999</v>
      </c>
      <c r="H42" s="789">
        <v>0</v>
      </c>
      <c r="I42" s="789">
        <v>0</v>
      </c>
      <c r="K42" s="793"/>
      <c r="L42" s="793"/>
      <c r="M42" s="793"/>
      <c r="N42" s="793"/>
      <c r="O42" s="793"/>
      <c r="P42" s="793"/>
      <c r="Q42" s="793"/>
      <c r="R42" s="793"/>
    </row>
    <row r="43" spans="1:18" ht="12.75" customHeight="1" x14ac:dyDescent="0.2">
      <c r="A43" s="539" t="s">
        <v>258</v>
      </c>
      <c r="B43" s="789">
        <v>386.82100000000003</v>
      </c>
      <c r="C43" s="789">
        <v>40.043999999999997</v>
      </c>
      <c r="D43" s="789">
        <v>386.82100000000003</v>
      </c>
      <c r="E43" s="789">
        <v>40.043999999999997</v>
      </c>
      <c r="F43" s="789">
        <v>386.82100000000003</v>
      </c>
      <c r="G43" s="789">
        <v>40.043999999999997</v>
      </c>
      <c r="H43" s="789">
        <v>0</v>
      </c>
      <c r="I43" s="789">
        <v>0</v>
      </c>
      <c r="K43" s="793"/>
      <c r="L43" s="793"/>
      <c r="M43" s="793"/>
      <c r="N43" s="793"/>
      <c r="O43" s="793"/>
      <c r="P43" s="793"/>
      <c r="Q43" s="793"/>
      <c r="R43" s="793"/>
    </row>
    <row r="44" spans="1:18" ht="12.75" customHeight="1" x14ac:dyDescent="0.2">
      <c r="A44" s="539" t="s">
        <v>259</v>
      </c>
      <c r="B44" s="789">
        <v>861.68255999999997</v>
      </c>
      <c r="C44" s="789">
        <v>138.69319999999999</v>
      </c>
      <c r="D44" s="789">
        <v>847.72794999999996</v>
      </c>
      <c r="E44" s="789">
        <v>128.94882999999999</v>
      </c>
      <c r="F44" s="789">
        <v>0</v>
      </c>
      <c r="G44" s="789">
        <v>0</v>
      </c>
      <c r="H44" s="789">
        <v>847.72794999999996</v>
      </c>
      <c r="I44" s="789">
        <v>128.94882999999999</v>
      </c>
      <c r="K44" s="793"/>
      <c r="L44" s="793"/>
      <c r="M44" s="793"/>
      <c r="N44" s="793"/>
      <c r="O44" s="793"/>
      <c r="P44" s="793"/>
      <c r="Q44" s="793"/>
      <c r="R44" s="793"/>
    </row>
    <row r="45" spans="1:18" ht="12.75" customHeight="1" x14ac:dyDescent="0.2">
      <c r="A45" s="539" t="s">
        <v>306</v>
      </c>
      <c r="B45" s="789">
        <v>0</v>
      </c>
      <c r="C45" s="789">
        <v>0</v>
      </c>
      <c r="D45" s="789">
        <v>0</v>
      </c>
      <c r="E45" s="789">
        <v>0</v>
      </c>
      <c r="F45" s="789">
        <v>0</v>
      </c>
      <c r="G45" s="789">
        <v>0</v>
      </c>
      <c r="H45" s="789">
        <v>0</v>
      </c>
      <c r="I45" s="789">
        <v>0</v>
      </c>
      <c r="K45" s="793"/>
      <c r="L45" s="793"/>
      <c r="M45" s="793"/>
      <c r="N45" s="793"/>
      <c r="O45" s="793"/>
      <c r="P45" s="793"/>
      <c r="Q45" s="793"/>
      <c r="R45" s="793"/>
    </row>
    <row r="46" spans="1:18" ht="12.75" customHeight="1" x14ac:dyDescent="0.2">
      <c r="A46" s="539" t="s">
        <v>261</v>
      </c>
      <c r="B46" s="789">
        <v>286.66223000000002</v>
      </c>
      <c r="C46" s="789">
        <v>53.684759999999997</v>
      </c>
      <c r="D46" s="789">
        <v>286.66223000000002</v>
      </c>
      <c r="E46" s="789">
        <v>53.684759999999997</v>
      </c>
      <c r="F46" s="789">
        <v>286.66223000000002</v>
      </c>
      <c r="G46" s="789">
        <v>53.684759999999997</v>
      </c>
      <c r="H46" s="789">
        <v>0</v>
      </c>
      <c r="I46" s="789">
        <v>0</v>
      </c>
      <c r="K46" s="793"/>
      <c r="L46" s="793"/>
      <c r="M46" s="793"/>
      <c r="N46" s="793"/>
      <c r="O46" s="793"/>
      <c r="P46" s="793"/>
      <c r="Q46" s="793"/>
      <c r="R46" s="793"/>
    </row>
    <row r="47" spans="1:18" ht="12.75" customHeight="1" x14ac:dyDescent="0.2">
      <c r="A47" s="539" t="s">
        <v>307</v>
      </c>
      <c r="B47" s="789">
        <v>23.133769999999998</v>
      </c>
      <c r="C47" s="789">
        <v>12.99418</v>
      </c>
      <c r="D47" s="789">
        <v>23.133769999999998</v>
      </c>
      <c r="E47" s="789">
        <v>12.99418</v>
      </c>
      <c r="F47" s="789">
        <v>23.133769999999998</v>
      </c>
      <c r="G47" s="789">
        <v>12.99418</v>
      </c>
      <c r="H47" s="789">
        <v>0</v>
      </c>
      <c r="I47" s="789">
        <v>0</v>
      </c>
      <c r="K47" s="793"/>
      <c r="L47" s="793"/>
      <c r="M47" s="793"/>
      <c r="N47" s="793"/>
      <c r="O47" s="793"/>
      <c r="P47" s="793"/>
      <c r="Q47" s="793"/>
      <c r="R47" s="793"/>
    </row>
    <row r="48" spans="1:18" ht="12.75" customHeight="1" x14ac:dyDescent="0.2">
      <c r="A48" s="539" t="s">
        <v>0</v>
      </c>
      <c r="B48" s="789">
        <v>290.3</v>
      </c>
      <c r="C48" s="789">
        <v>260.10000000000002</v>
      </c>
      <c r="D48" s="789">
        <v>290.3</v>
      </c>
      <c r="E48" s="789">
        <v>260.10000000000002</v>
      </c>
      <c r="F48" s="789">
        <v>290.3</v>
      </c>
      <c r="G48" s="789">
        <v>260.10000000000002</v>
      </c>
      <c r="H48" s="789">
        <v>0</v>
      </c>
      <c r="I48" s="789">
        <v>0</v>
      </c>
      <c r="K48" s="793"/>
      <c r="L48" s="793"/>
      <c r="M48" s="793"/>
      <c r="N48" s="793"/>
      <c r="O48" s="793"/>
      <c r="P48" s="793"/>
      <c r="Q48" s="793"/>
      <c r="R48" s="793"/>
    </row>
    <row r="49" spans="1:18" ht="12.75" customHeight="1" x14ac:dyDescent="0.2">
      <c r="A49" s="539" t="s">
        <v>264</v>
      </c>
      <c r="B49" s="789">
        <v>84.3</v>
      </c>
      <c r="C49" s="789">
        <v>26.537960000000002</v>
      </c>
      <c r="D49" s="789">
        <v>59.5</v>
      </c>
      <c r="E49" s="789">
        <v>1.67608</v>
      </c>
      <c r="F49" s="789">
        <v>59.5</v>
      </c>
      <c r="G49" s="789">
        <v>1.67608</v>
      </c>
      <c r="H49" s="789">
        <v>0</v>
      </c>
      <c r="I49" s="789">
        <v>0</v>
      </c>
      <c r="K49" s="793"/>
      <c r="L49" s="793"/>
      <c r="M49" s="793"/>
      <c r="N49" s="793"/>
      <c r="O49" s="793"/>
      <c r="P49" s="793"/>
      <c r="Q49" s="793"/>
      <c r="R49" s="793"/>
    </row>
    <row r="50" spans="1:18" ht="12.75" customHeight="1" x14ac:dyDescent="0.2">
      <c r="A50" s="539" t="s">
        <v>265</v>
      </c>
      <c r="B50" s="789">
        <v>29.505610000000001</v>
      </c>
      <c r="C50" s="789">
        <v>16.847200000000001</v>
      </c>
      <c r="D50" s="789">
        <v>29.505610000000001</v>
      </c>
      <c r="E50" s="789">
        <v>16.847200000000001</v>
      </c>
      <c r="F50" s="789">
        <v>29.505610000000001</v>
      </c>
      <c r="G50" s="789">
        <v>16.847200000000001</v>
      </c>
      <c r="H50" s="789">
        <v>0</v>
      </c>
      <c r="I50" s="789">
        <v>0</v>
      </c>
      <c r="K50" s="793"/>
      <c r="L50" s="793"/>
      <c r="M50" s="793"/>
      <c r="N50" s="793"/>
      <c r="O50" s="793"/>
      <c r="P50" s="793"/>
      <c r="Q50" s="793"/>
      <c r="R50" s="793"/>
    </row>
    <row r="51" spans="1:18" ht="12.75" customHeight="1" x14ac:dyDescent="0.2">
      <c r="A51" s="539" t="s">
        <v>1</v>
      </c>
      <c r="B51" s="789">
        <v>125.22975</v>
      </c>
      <c r="C51" s="789">
        <v>52.08616</v>
      </c>
      <c r="D51" s="789">
        <v>125.22975</v>
      </c>
      <c r="E51" s="789">
        <v>52.08616</v>
      </c>
      <c r="F51" s="789">
        <v>125.22975</v>
      </c>
      <c r="G51" s="789">
        <v>52.08616</v>
      </c>
      <c r="H51" s="789">
        <v>0</v>
      </c>
      <c r="I51" s="789">
        <v>0</v>
      </c>
      <c r="K51" s="793"/>
      <c r="L51" s="793"/>
      <c r="M51" s="793"/>
      <c r="N51" s="793"/>
      <c r="O51" s="793"/>
      <c r="P51" s="793"/>
      <c r="Q51" s="793"/>
      <c r="R51" s="793"/>
    </row>
    <row r="52" spans="1:18" ht="12.75" customHeight="1" x14ac:dyDescent="0.2">
      <c r="A52" s="539" t="s">
        <v>2</v>
      </c>
      <c r="B52" s="789">
        <v>1740.15626</v>
      </c>
      <c r="C52" s="789">
        <v>37.612139999999997</v>
      </c>
      <c r="D52" s="789">
        <v>40.156260000000003</v>
      </c>
      <c r="E52" s="789">
        <v>14.41971</v>
      </c>
      <c r="F52" s="789">
        <v>38.307749999999999</v>
      </c>
      <c r="G52" s="789">
        <v>11.75215</v>
      </c>
      <c r="H52" s="789">
        <v>1.8485100000000001</v>
      </c>
      <c r="I52" s="789">
        <v>2.6675599999999999</v>
      </c>
      <c r="K52" s="793"/>
      <c r="L52" s="793"/>
      <c r="M52" s="793"/>
      <c r="N52" s="793"/>
      <c r="O52" s="793"/>
      <c r="P52" s="793"/>
      <c r="Q52" s="793"/>
      <c r="R52" s="793"/>
    </row>
    <row r="53" spans="1:18" ht="12.75" customHeight="1" x14ac:dyDescent="0.2">
      <c r="A53" s="539" t="s">
        <v>268</v>
      </c>
      <c r="B53" s="789">
        <v>42.063000000000002</v>
      </c>
      <c r="C53" s="789">
        <v>15.37623</v>
      </c>
      <c r="D53" s="789">
        <v>42.063000000000002</v>
      </c>
      <c r="E53" s="789">
        <v>15.37623</v>
      </c>
      <c r="F53" s="789">
        <v>42.063000000000002</v>
      </c>
      <c r="G53" s="789">
        <v>15.37623</v>
      </c>
      <c r="H53" s="789">
        <v>0</v>
      </c>
      <c r="I53" s="789">
        <v>0</v>
      </c>
      <c r="K53" s="793"/>
      <c r="L53" s="793"/>
      <c r="M53" s="793"/>
      <c r="N53" s="793"/>
      <c r="O53" s="793"/>
      <c r="P53" s="793"/>
      <c r="Q53" s="793"/>
      <c r="R53" s="793"/>
    </row>
    <row r="54" spans="1:18" s="513" customFormat="1" ht="12.75" customHeight="1" x14ac:dyDescent="0.2">
      <c r="A54" s="538" t="s">
        <v>274</v>
      </c>
      <c r="B54" s="997">
        <v>240.637</v>
      </c>
      <c r="C54" s="997">
        <v>148.15530000000001</v>
      </c>
      <c r="D54" s="997">
        <v>240.637</v>
      </c>
      <c r="E54" s="997">
        <v>148.15530000000001</v>
      </c>
      <c r="F54" s="997">
        <v>223.23699999999999</v>
      </c>
      <c r="G54" s="997">
        <v>141.08799999999999</v>
      </c>
      <c r="H54" s="997">
        <v>17.399999999999999</v>
      </c>
      <c r="I54" s="997">
        <v>7.0673000000000004</v>
      </c>
      <c r="K54" s="793"/>
      <c r="L54" s="793"/>
      <c r="M54" s="793"/>
      <c r="N54" s="793"/>
      <c r="O54" s="793"/>
      <c r="P54" s="793"/>
      <c r="Q54" s="793"/>
      <c r="R54" s="793"/>
    </row>
    <row r="55" spans="1:18" ht="12.75" customHeight="1" x14ac:dyDescent="0.2">
      <c r="A55" s="539" t="s">
        <v>269</v>
      </c>
      <c r="B55" s="789">
        <v>143.15</v>
      </c>
      <c r="C55" s="789">
        <v>78.41</v>
      </c>
      <c r="D55" s="789">
        <v>143.15</v>
      </c>
      <c r="E55" s="789">
        <v>78.41</v>
      </c>
      <c r="F55" s="789">
        <v>143.15</v>
      </c>
      <c r="G55" s="789">
        <v>78.41</v>
      </c>
      <c r="H55" s="789">
        <v>0</v>
      </c>
      <c r="I55" s="789">
        <v>0</v>
      </c>
      <c r="K55" s="793"/>
      <c r="L55" s="793"/>
      <c r="M55" s="793"/>
      <c r="N55" s="793"/>
      <c r="O55" s="793"/>
      <c r="P55" s="793"/>
      <c r="Q55" s="793"/>
      <c r="R55" s="793"/>
    </row>
    <row r="56" spans="1:18" ht="12.75" customHeight="1" x14ac:dyDescent="0.2">
      <c r="A56" s="539" t="s">
        <v>270</v>
      </c>
      <c r="B56" s="789">
        <v>80.087000000000003</v>
      </c>
      <c r="C56" s="789">
        <v>62.677999999999997</v>
      </c>
      <c r="D56" s="789">
        <v>80.087000000000003</v>
      </c>
      <c r="E56" s="789">
        <v>62.677999999999997</v>
      </c>
      <c r="F56" s="789">
        <v>80.087000000000003</v>
      </c>
      <c r="G56" s="789">
        <v>62.677999999999997</v>
      </c>
      <c r="H56" s="789">
        <v>0</v>
      </c>
      <c r="I56" s="789">
        <v>0</v>
      </c>
      <c r="K56" s="793"/>
      <c r="L56" s="793"/>
      <c r="M56" s="793"/>
      <c r="N56" s="793"/>
      <c r="O56" s="793"/>
      <c r="P56" s="793"/>
      <c r="Q56" s="793"/>
      <c r="R56" s="793"/>
    </row>
    <row r="57" spans="1:18" ht="12.75" customHeight="1" x14ac:dyDescent="0.2">
      <c r="A57" s="539" t="s">
        <v>271</v>
      </c>
      <c r="B57" s="789">
        <v>17.399999999999999</v>
      </c>
      <c r="C57" s="789">
        <v>7.0673000000000004</v>
      </c>
      <c r="D57" s="789">
        <v>17.399999999999999</v>
      </c>
      <c r="E57" s="789">
        <v>7.0673000000000004</v>
      </c>
      <c r="F57" s="789">
        <v>0</v>
      </c>
      <c r="G57" s="789">
        <v>0</v>
      </c>
      <c r="H57" s="789">
        <v>17.399999999999999</v>
      </c>
      <c r="I57" s="789">
        <v>7.0673000000000004</v>
      </c>
      <c r="K57" s="793"/>
      <c r="L57" s="793"/>
      <c r="M57" s="793"/>
      <c r="N57" s="793"/>
      <c r="O57" s="793"/>
      <c r="P57" s="793"/>
      <c r="Q57" s="793"/>
      <c r="R57" s="793"/>
    </row>
    <row r="58" spans="1:18" ht="12.75" customHeight="1" x14ac:dyDescent="0.2">
      <c r="A58" s="540"/>
      <c r="K58" s="793"/>
      <c r="L58" s="793"/>
      <c r="M58" s="793"/>
      <c r="N58" s="793"/>
      <c r="O58" s="793"/>
      <c r="P58" s="793"/>
      <c r="Q58" s="793"/>
      <c r="R58" s="793"/>
    </row>
    <row r="59" spans="1:18" ht="24.95" customHeight="1" x14ac:dyDescent="0.2">
      <c r="A59" s="1253" t="s">
        <v>193</v>
      </c>
      <c r="B59" s="1253">
        <v>797.69404000000065</v>
      </c>
      <c r="C59" s="1253">
        <v>372.39030000000037</v>
      </c>
      <c r="D59" s="1131">
        <v>776.2462500000006</v>
      </c>
      <c r="E59" s="1131">
        <v>363.78870000000035</v>
      </c>
      <c r="F59" s="1131">
        <v>654.67385000000002</v>
      </c>
      <c r="G59" s="1131">
        <v>313.66511999999994</v>
      </c>
      <c r="H59" s="1131">
        <v>121.57239999999999</v>
      </c>
      <c r="I59" s="1279">
        <v>50.123579999999997</v>
      </c>
      <c r="K59" s="793"/>
      <c r="L59" s="793"/>
      <c r="M59" s="793"/>
      <c r="N59" s="793"/>
      <c r="O59" s="793"/>
      <c r="P59" s="793"/>
      <c r="Q59" s="793"/>
      <c r="R59" s="793"/>
    </row>
    <row r="60" spans="1:18" ht="11.25" customHeight="1" x14ac:dyDescent="0.2">
      <c r="A60" s="541"/>
      <c r="K60" s="793"/>
      <c r="L60" s="793"/>
      <c r="M60" s="793"/>
      <c r="N60" s="793"/>
      <c r="O60" s="793"/>
      <c r="P60" s="793"/>
      <c r="Q60" s="793"/>
      <c r="R60" s="793"/>
    </row>
    <row r="61" spans="1:18" s="513" customFormat="1" ht="12.75" customHeight="1" x14ac:dyDescent="0.2">
      <c r="A61" s="333" t="s">
        <v>272</v>
      </c>
      <c r="B61" s="997">
        <v>4009.27232</v>
      </c>
      <c r="C61" s="997">
        <v>1876.3222599999999</v>
      </c>
      <c r="D61" s="997">
        <v>3742.8134</v>
      </c>
      <c r="E61" s="997">
        <v>1695.24522</v>
      </c>
      <c r="F61" s="997">
        <v>3531.9038099999998</v>
      </c>
      <c r="G61" s="997">
        <v>1623.40419</v>
      </c>
      <c r="H61" s="997">
        <v>210.90958000000001</v>
      </c>
      <c r="I61" s="997">
        <v>71.841030000000003</v>
      </c>
      <c r="K61" s="793"/>
      <c r="L61" s="793"/>
      <c r="M61" s="793"/>
      <c r="N61" s="793"/>
      <c r="O61" s="793"/>
      <c r="P61" s="793"/>
      <c r="Q61" s="793"/>
      <c r="R61" s="793"/>
    </row>
    <row r="62" spans="1:18" ht="12.75" customHeight="1" x14ac:dyDescent="0.2">
      <c r="A62" s="542" t="s">
        <v>227</v>
      </c>
      <c r="B62" s="789">
        <v>262.84021000000001</v>
      </c>
      <c r="C62" s="789">
        <v>89.885230000000007</v>
      </c>
      <c r="D62" s="789">
        <v>262.84021000000001</v>
      </c>
      <c r="E62" s="789">
        <v>89.757230000000007</v>
      </c>
      <c r="F62" s="789">
        <v>253.49682000000001</v>
      </c>
      <c r="G62" s="789">
        <v>84.606840000000005</v>
      </c>
      <c r="H62" s="789">
        <v>9.3433899999999994</v>
      </c>
      <c r="I62" s="789">
        <v>5.1503899999999998</v>
      </c>
      <c r="K62" s="793"/>
      <c r="L62" s="793"/>
      <c r="M62" s="793"/>
      <c r="N62" s="793"/>
      <c r="O62" s="793"/>
      <c r="P62" s="793"/>
      <c r="Q62" s="793"/>
      <c r="R62" s="793"/>
    </row>
    <row r="63" spans="1:18" ht="12.75" customHeight="1" x14ac:dyDescent="0.2">
      <c r="A63" s="542" t="s">
        <v>228</v>
      </c>
      <c r="B63" s="789">
        <v>204.88601</v>
      </c>
      <c r="C63" s="789">
        <v>102.75082999999999</v>
      </c>
      <c r="D63" s="789">
        <v>132.68496999999999</v>
      </c>
      <c r="E63" s="789">
        <v>39.38053</v>
      </c>
      <c r="F63" s="789">
        <v>95.072569999999999</v>
      </c>
      <c r="G63" s="789">
        <v>34.58399</v>
      </c>
      <c r="H63" s="789">
        <v>37.612409999999997</v>
      </c>
      <c r="I63" s="789">
        <v>4.7965499999999999</v>
      </c>
      <c r="K63" s="793"/>
      <c r="L63" s="793"/>
      <c r="M63" s="793"/>
      <c r="N63" s="793"/>
      <c r="O63" s="793"/>
      <c r="P63" s="793"/>
      <c r="Q63" s="793"/>
      <c r="R63" s="793"/>
    </row>
    <row r="64" spans="1:18" ht="12.75" customHeight="1" x14ac:dyDescent="0.2">
      <c r="A64" s="542" t="s">
        <v>229</v>
      </c>
      <c r="B64" s="789">
        <v>86.553610000000006</v>
      </c>
      <c r="C64" s="789">
        <v>48.881189999999997</v>
      </c>
      <c r="D64" s="789">
        <v>51.14667</v>
      </c>
      <c r="E64" s="789">
        <v>20.060739999999999</v>
      </c>
      <c r="F64" s="789">
        <v>51.14667</v>
      </c>
      <c r="G64" s="789">
        <v>20.060739999999999</v>
      </c>
      <c r="H64" s="789">
        <v>0</v>
      </c>
      <c r="I64" s="789">
        <v>0</v>
      </c>
      <c r="K64" s="793"/>
      <c r="L64" s="793"/>
      <c r="M64" s="793"/>
      <c r="N64" s="793"/>
      <c r="O64" s="793"/>
      <c r="P64" s="793"/>
      <c r="Q64" s="793"/>
      <c r="R64" s="793"/>
    </row>
    <row r="65" spans="1:18" ht="12.75" customHeight="1" x14ac:dyDescent="0.2">
      <c r="A65" s="542" t="s">
        <v>230</v>
      </c>
      <c r="B65" s="789">
        <v>1049.6053300000001</v>
      </c>
      <c r="C65" s="789">
        <v>550.20687999999996</v>
      </c>
      <c r="D65" s="789">
        <v>1049.6053300000001</v>
      </c>
      <c r="E65" s="789">
        <v>550.20687999999996</v>
      </c>
      <c r="F65" s="789">
        <v>1049.6053300000001</v>
      </c>
      <c r="G65" s="789">
        <v>550.20687999999996</v>
      </c>
      <c r="H65" s="789">
        <v>0</v>
      </c>
      <c r="I65" s="789">
        <v>0</v>
      </c>
      <c r="K65" s="793"/>
      <c r="L65" s="793"/>
      <c r="M65" s="793"/>
      <c r="N65" s="793"/>
      <c r="O65" s="793"/>
      <c r="P65" s="793"/>
      <c r="Q65" s="793"/>
      <c r="R65" s="793"/>
    </row>
    <row r="66" spans="1:18" ht="12.75" customHeight="1" x14ac:dyDescent="0.2">
      <c r="A66" s="542" t="s">
        <v>231</v>
      </c>
      <c r="B66" s="789">
        <v>5.5452899999999996</v>
      </c>
      <c r="C66" s="789">
        <v>3.1937199999999999</v>
      </c>
      <c r="D66" s="789">
        <v>5.5452899999999996</v>
      </c>
      <c r="E66" s="789">
        <v>3.1937199999999999</v>
      </c>
      <c r="F66" s="789">
        <v>2.6259999999999999</v>
      </c>
      <c r="G66" s="789">
        <v>1.3601300000000001</v>
      </c>
      <c r="H66" s="789">
        <v>2.9192900000000002</v>
      </c>
      <c r="I66" s="789">
        <v>1.8335900000000001</v>
      </c>
      <c r="K66" s="793"/>
      <c r="L66" s="793"/>
      <c r="M66" s="793"/>
      <c r="N66" s="793"/>
      <c r="O66" s="793"/>
      <c r="P66" s="793"/>
      <c r="Q66" s="793"/>
      <c r="R66" s="793"/>
    </row>
    <row r="67" spans="1:18" ht="12.75" customHeight="1" x14ac:dyDescent="0.2">
      <c r="A67" s="542" t="s">
        <v>237</v>
      </c>
      <c r="B67" s="789">
        <v>938.83558000000005</v>
      </c>
      <c r="C67" s="789">
        <v>313.54086000000001</v>
      </c>
      <c r="D67" s="789">
        <v>870.85458000000006</v>
      </c>
      <c r="E67" s="789">
        <v>286.40357999999998</v>
      </c>
      <c r="F67" s="789">
        <v>870.85458000000006</v>
      </c>
      <c r="G67" s="789">
        <v>286.40357999999998</v>
      </c>
      <c r="H67" s="789">
        <v>0</v>
      </c>
      <c r="I67" s="789">
        <v>0</v>
      </c>
    </row>
    <row r="68" spans="1:18" ht="12.75" customHeight="1" x14ac:dyDescent="0.2">
      <c r="A68" s="542" t="s">
        <v>238</v>
      </c>
      <c r="B68" s="789">
        <v>797.69407000000001</v>
      </c>
      <c r="C68" s="789">
        <v>372.39037000000002</v>
      </c>
      <c r="D68" s="789">
        <v>776.24627999999996</v>
      </c>
      <c r="E68" s="789">
        <v>363.78877</v>
      </c>
      <c r="F68" s="789">
        <v>654.67382999999995</v>
      </c>
      <c r="G68" s="789">
        <v>313.66512</v>
      </c>
      <c r="H68" s="789">
        <v>121.57245</v>
      </c>
      <c r="I68" s="789">
        <v>50.123649999999998</v>
      </c>
    </row>
    <row r="69" spans="1:18" ht="12.75" customHeight="1" x14ac:dyDescent="0.2">
      <c r="A69" s="542" t="s">
        <v>239</v>
      </c>
      <c r="B69" s="789">
        <v>58.418759999999999</v>
      </c>
      <c r="C69" s="789">
        <v>32.087060000000001</v>
      </c>
      <c r="D69" s="789">
        <v>18.147469999999998</v>
      </c>
      <c r="E69" s="789">
        <v>3.2975599999999998</v>
      </c>
      <c r="F69" s="789">
        <v>18.147469999999998</v>
      </c>
      <c r="G69" s="789">
        <v>3.2975599999999998</v>
      </c>
      <c r="H69" s="789">
        <v>0</v>
      </c>
      <c r="I69" s="789">
        <v>0</v>
      </c>
      <c r="J69" s="513"/>
    </row>
    <row r="70" spans="1:18" ht="12.75" customHeight="1" x14ac:dyDescent="0.2">
      <c r="A70" s="542" t="s">
        <v>240</v>
      </c>
      <c r="B70" s="789">
        <v>22.129940000000001</v>
      </c>
      <c r="C70" s="789">
        <v>22.129940000000001</v>
      </c>
      <c r="D70" s="999">
        <v>0</v>
      </c>
      <c r="E70" s="999">
        <v>0</v>
      </c>
      <c r="F70" s="789">
        <v>0</v>
      </c>
      <c r="G70" s="789">
        <v>0</v>
      </c>
      <c r="H70" s="789">
        <v>0</v>
      </c>
      <c r="I70" s="789">
        <v>0</v>
      </c>
    </row>
    <row r="71" spans="1:18" ht="12.75" customHeight="1" x14ac:dyDescent="0.2">
      <c r="A71" s="542" t="s">
        <v>241</v>
      </c>
      <c r="B71" s="789">
        <v>30.21444</v>
      </c>
      <c r="C71" s="789">
        <v>14.67168</v>
      </c>
      <c r="D71" s="789">
        <v>29.509440000000001</v>
      </c>
      <c r="E71" s="789">
        <v>14.63705</v>
      </c>
      <c r="F71" s="789">
        <v>29.509440000000001</v>
      </c>
      <c r="G71" s="789">
        <v>14.63705</v>
      </c>
      <c r="H71" s="789">
        <v>0</v>
      </c>
      <c r="I71" s="789">
        <v>0</v>
      </c>
    </row>
    <row r="72" spans="1:18" ht="12.75" customHeight="1" x14ac:dyDescent="0.2">
      <c r="A72" s="542" t="s">
        <v>242</v>
      </c>
      <c r="B72" s="789">
        <v>213.29918000000001</v>
      </c>
      <c r="C72" s="789">
        <v>201.51864</v>
      </c>
      <c r="D72" s="789">
        <v>206.98324</v>
      </c>
      <c r="E72" s="789">
        <v>199.45330000000001</v>
      </c>
      <c r="F72" s="789">
        <v>206.98324</v>
      </c>
      <c r="G72" s="789">
        <v>199.45330000000001</v>
      </c>
      <c r="H72" s="789">
        <v>0</v>
      </c>
      <c r="I72" s="789">
        <v>0</v>
      </c>
    </row>
    <row r="73" spans="1:18" ht="12.75" customHeight="1" x14ac:dyDescent="0.2">
      <c r="A73" s="542" t="s">
        <v>243</v>
      </c>
      <c r="B73" s="789">
        <v>311.86108999999999</v>
      </c>
      <c r="C73" s="789">
        <v>111.41427</v>
      </c>
      <c r="D73" s="789">
        <v>311.86108999999999</v>
      </c>
      <c r="E73" s="789">
        <v>111.41427</v>
      </c>
      <c r="F73" s="789">
        <v>277.23608999999999</v>
      </c>
      <c r="G73" s="789">
        <v>101.71926999999999</v>
      </c>
      <c r="H73" s="789">
        <v>34.625</v>
      </c>
      <c r="I73" s="789">
        <v>9.6950000000000003</v>
      </c>
      <c r="J73" s="513"/>
    </row>
    <row r="74" spans="1:18" ht="12.75" customHeight="1" x14ac:dyDescent="0.2">
      <c r="A74" s="542" t="s">
        <v>244</v>
      </c>
      <c r="B74" s="789">
        <v>27.388829999999999</v>
      </c>
      <c r="C74" s="789">
        <v>13.6516</v>
      </c>
      <c r="D74" s="789">
        <v>27.388829999999999</v>
      </c>
      <c r="E74" s="789">
        <v>13.6516</v>
      </c>
      <c r="F74" s="789">
        <v>22.551780000000001</v>
      </c>
      <c r="G74" s="789">
        <v>13.409739999999999</v>
      </c>
      <c r="H74" s="789">
        <v>4.8370499999999996</v>
      </c>
      <c r="I74" s="789">
        <v>0.24185000000000001</v>
      </c>
    </row>
    <row r="75" spans="1:18" ht="12.75" customHeight="1" x14ac:dyDescent="0.2">
      <c r="A75" s="518"/>
      <c r="B75" s="518"/>
      <c r="C75" s="518"/>
      <c r="D75" s="18"/>
      <c r="E75" s="18"/>
      <c r="F75" s="18"/>
      <c r="G75" s="18"/>
      <c r="H75" s="18"/>
      <c r="I75" s="543"/>
    </row>
    <row r="76" spans="1:18" s="517" customFormat="1" ht="12.75" customHeight="1" x14ac:dyDescent="0.2">
      <c r="A76" s="516"/>
      <c r="B76" s="516"/>
      <c r="C76" s="516"/>
      <c r="I76" s="543"/>
    </row>
    <row r="77" spans="1:18" s="517" customFormat="1" ht="12.75" customHeight="1" x14ac:dyDescent="0.2">
      <c r="A77" s="1280"/>
      <c r="B77" s="1280"/>
      <c r="C77" s="1280"/>
      <c r="D77" s="1280"/>
      <c r="E77" s="1280"/>
      <c r="F77" s="1280"/>
      <c r="G77" s="1280"/>
      <c r="H77" s="1280"/>
      <c r="I77" s="536"/>
    </row>
    <row r="78" spans="1:18" s="517" customFormat="1" ht="12.75" customHeight="1" x14ac:dyDescent="0.2">
      <c r="A78" s="1275"/>
      <c r="B78" s="1275"/>
      <c r="C78" s="1275"/>
      <c r="D78" s="1275"/>
      <c r="E78" s="1275"/>
      <c r="F78" s="544"/>
      <c r="G78" s="544"/>
      <c r="H78" s="544"/>
      <c r="I78" s="536"/>
    </row>
    <row r="79" spans="1:18" s="517" customFormat="1" ht="12.75" customHeight="1" x14ac:dyDescent="0.2">
      <c r="G79" s="519"/>
      <c r="I79" s="536"/>
    </row>
    <row r="80" spans="1:18" s="517" customFormat="1" ht="12.75" customHeight="1" x14ac:dyDescent="0.2">
      <c r="A80" s="518"/>
      <c r="B80" s="518"/>
      <c r="C80" s="518"/>
      <c r="D80" s="519"/>
      <c r="E80" s="519"/>
      <c r="F80" s="519"/>
      <c r="G80" s="519"/>
      <c r="I80" s="536"/>
    </row>
    <row r="81" spans="1:9" s="517" customFormat="1" ht="15" customHeight="1" x14ac:dyDescent="0.2">
      <c r="A81" s="518"/>
      <c r="B81" s="518"/>
      <c r="C81" s="518"/>
      <c r="D81" s="519"/>
      <c r="E81" s="519"/>
      <c r="F81" s="519"/>
      <c r="G81" s="519"/>
      <c r="I81" s="536"/>
    </row>
    <row r="82" spans="1:9" s="517" customFormat="1" ht="15" customHeight="1" x14ac:dyDescent="0.2">
      <c r="A82" s="518"/>
      <c r="B82" s="518"/>
      <c r="C82" s="518"/>
      <c r="D82" s="519"/>
      <c r="E82" s="519"/>
      <c r="F82" s="519"/>
      <c r="G82" s="519"/>
      <c r="I82" s="536"/>
    </row>
    <row r="83" spans="1:9" s="517" customFormat="1" ht="15" customHeight="1" x14ac:dyDescent="0.2">
      <c r="A83" s="518"/>
      <c r="B83" s="518"/>
      <c r="C83" s="518"/>
      <c r="D83" s="519"/>
      <c r="E83" s="519"/>
      <c r="F83" s="519"/>
      <c r="G83" s="519"/>
      <c r="I83" s="536"/>
    </row>
    <row r="84" spans="1:9" s="517" customFormat="1" ht="15" customHeight="1" x14ac:dyDescent="0.2">
      <c r="A84" s="518"/>
      <c r="B84" s="518"/>
      <c r="C84" s="518"/>
      <c r="D84" s="519"/>
      <c r="E84" s="519"/>
      <c r="F84" s="519"/>
      <c r="G84" s="519"/>
      <c r="I84" s="536"/>
    </row>
    <row r="85" spans="1:9" s="517" customFormat="1" ht="15" customHeight="1" x14ac:dyDescent="0.2">
      <c r="A85" s="518"/>
      <c r="B85" s="518"/>
      <c r="C85" s="518"/>
      <c r="D85" s="519"/>
      <c r="E85" s="519"/>
      <c r="F85" s="519"/>
      <c r="G85" s="519"/>
      <c r="I85" s="536"/>
    </row>
    <row r="86" spans="1:9" s="517" customFormat="1" ht="15" customHeight="1" x14ac:dyDescent="0.2">
      <c r="A86" s="518"/>
      <c r="B86" s="518"/>
      <c r="C86" s="518"/>
      <c r="D86" s="519"/>
      <c r="E86" s="519"/>
      <c r="F86" s="519"/>
      <c r="G86" s="519"/>
    </row>
    <row r="87" spans="1:9" s="517" customFormat="1" ht="15" customHeight="1" x14ac:dyDescent="0.2">
      <c r="A87" s="518"/>
      <c r="B87" s="518"/>
      <c r="C87" s="518"/>
      <c r="D87" s="519"/>
      <c r="E87" s="519"/>
      <c r="F87" s="519"/>
      <c r="G87" s="519"/>
    </row>
    <row r="88" spans="1:9" s="517" customFormat="1" ht="15" customHeight="1" x14ac:dyDescent="0.2">
      <c r="A88" s="518"/>
      <c r="B88" s="518"/>
      <c r="C88" s="518"/>
      <c r="D88" s="519"/>
      <c r="E88" s="519"/>
      <c r="F88" s="519"/>
      <c r="G88" s="519"/>
    </row>
    <row r="89" spans="1:9" s="517" customFormat="1" ht="15" customHeight="1" x14ac:dyDescent="0.2">
      <c r="A89" s="518"/>
      <c r="B89" s="518"/>
      <c r="C89" s="518"/>
      <c r="D89" s="519"/>
      <c r="E89" s="519"/>
      <c r="F89" s="519"/>
    </row>
    <row r="90" spans="1:9" s="517" customFormat="1" ht="15" customHeight="1" x14ac:dyDescent="0.2">
      <c r="A90" s="518"/>
      <c r="B90" s="518"/>
      <c r="C90" s="518"/>
      <c r="D90" s="519"/>
      <c r="E90" s="519"/>
      <c r="F90" s="519"/>
    </row>
    <row r="91" spans="1:9" s="517" customFormat="1" ht="15" customHeight="1" x14ac:dyDescent="0.2">
      <c r="A91" s="518"/>
      <c r="B91" s="518"/>
      <c r="C91" s="518"/>
      <c r="D91" s="519"/>
      <c r="E91" s="519"/>
      <c r="F91" s="519"/>
    </row>
    <row r="92" spans="1:9" s="517" customFormat="1" ht="15" customHeight="1" x14ac:dyDescent="0.2">
      <c r="A92" s="518"/>
      <c r="B92" s="518"/>
      <c r="C92" s="518"/>
      <c r="D92" s="519"/>
      <c r="E92" s="519"/>
      <c r="F92" s="519"/>
    </row>
    <row r="93" spans="1:9" s="517" customFormat="1" ht="15" customHeight="1" x14ac:dyDescent="0.2">
      <c r="D93" s="519"/>
    </row>
    <row r="94" spans="1:9" s="517" customFormat="1" ht="15" customHeight="1" x14ac:dyDescent="0.2"/>
    <row r="95" spans="1:9" s="517" customFormat="1" ht="15" customHeight="1" x14ac:dyDescent="0.2"/>
    <row r="96" spans="1:9" s="517" customFormat="1" ht="15" customHeight="1" x14ac:dyDescent="0.2"/>
    <row r="97" spans="1:6" s="517" customFormat="1" ht="15" customHeight="1" x14ac:dyDescent="0.2"/>
    <row r="98" spans="1:6" s="517" customFormat="1" ht="15" customHeight="1" x14ac:dyDescent="0.2"/>
    <row r="99" spans="1:6" s="517" customFormat="1" ht="15" customHeight="1" x14ac:dyDescent="0.2"/>
    <row r="100" spans="1:6" s="517" customFormat="1" ht="15" customHeight="1" x14ac:dyDescent="0.2"/>
    <row r="101" spans="1:6" s="517" customFormat="1" ht="15" customHeight="1" x14ac:dyDescent="0.2"/>
    <row r="102" spans="1:6" s="517" customFormat="1" ht="15" customHeight="1" x14ac:dyDescent="0.2"/>
    <row r="103" spans="1:6" s="517" customFormat="1" ht="15" customHeight="1" x14ac:dyDescent="0.2"/>
    <row r="104" spans="1:6" s="517" customFormat="1" ht="15" customHeight="1" x14ac:dyDescent="0.2"/>
    <row r="105" spans="1:6" s="517" customFormat="1" ht="15" customHeight="1" x14ac:dyDescent="0.2"/>
    <row r="106" spans="1:6" s="517" customFormat="1" ht="15" customHeight="1" x14ac:dyDescent="0.2"/>
    <row r="107" spans="1:6" s="517" customFormat="1" ht="15" customHeight="1" x14ac:dyDescent="0.2"/>
    <row r="108" spans="1:6" s="517" customFormat="1" ht="15" customHeight="1" x14ac:dyDescent="0.2"/>
    <row r="109" spans="1:6" s="517" customFormat="1" ht="15" customHeight="1" x14ac:dyDescent="0.2"/>
    <row r="110" spans="1:6" s="517" customFormat="1" ht="15" customHeight="1" x14ac:dyDescent="0.2"/>
    <row r="111" spans="1:6" s="517" customFormat="1" ht="15" customHeight="1" x14ac:dyDescent="0.2"/>
    <row r="112" spans="1:6" ht="15" customHeight="1" x14ac:dyDescent="0.2">
      <c r="A112" s="517"/>
      <c r="B112" s="517"/>
      <c r="C112" s="517"/>
      <c r="D112" s="517"/>
      <c r="E112" s="517"/>
      <c r="F112" s="517"/>
    </row>
    <row r="113" spans="4:6" ht="15" customHeight="1" x14ac:dyDescent="0.2">
      <c r="D113" s="517"/>
      <c r="E113" s="517"/>
      <c r="F113" s="517"/>
    </row>
    <row r="114" spans="4:6" ht="15" customHeight="1" x14ac:dyDescent="0.2">
      <c r="D114" s="517"/>
      <c r="E114" s="517"/>
      <c r="F114" s="517"/>
    </row>
    <row r="115" spans="4:6" ht="15" customHeight="1" x14ac:dyDescent="0.2">
      <c r="D115" s="517"/>
      <c r="E115" s="517"/>
      <c r="F115" s="517"/>
    </row>
    <row r="116" spans="4:6" ht="15" customHeight="1" x14ac:dyDescent="0.2"/>
    <row r="117" spans="4:6" ht="15" customHeight="1" x14ac:dyDescent="0.2"/>
    <row r="118" spans="4:6" ht="15" customHeight="1" x14ac:dyDescent="0.2"/>
    <row r="119" spans="4:6" ht="15" customHeight="1" x14ac:dyDescent="0.2"/>
    <row r="120" spans="4:6" ht="15" customHeight="1" x14ac:dyDescent="0.2"/>
    <row r="121" spans="4:6" ht="15" customHeight="1" x14ac:dyDescent="0.2"/>
    <row r="122" spans="4:6" ht="15" customHeight="1" x14ac:dyDescent="0.2"/>
    <row r="123" spans="4:6" ht="15" customHeight="1" x14ac:dyDescent="0.2"/>
    <row r="124" spans="4:6" ht="15" customHeight="1" x14ac:dyDescent="0.2"/>
    <row r="125" spans="4:6" ht="15" customHeight="1" x14ac:dyDescent="0.2"/>
    <row r="126" spans="4:6" ht="15" customHeight="1" x14ac:dyDescent="0.2"/>
    <row r="127" spans="4:6" ht="15" customHeight="1" x14ac:dyDescent="0.2"/>
    <row r="128" spans="4:6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  <row r="303" ht="15" customHeight="1" x14ac:dyDescent="0.2"/>
    <row r="304" ht="15" customHeight="1" x14ac:dyDescent="0.2"/>
    <row r="305" ht="15" customHeight="1" x14ac:dyDescent="0.2"/>
    <row r="306" ht="15" customHeight="1" x14ac:dyDescent="0.2"/>
    <row r="307" ht="15" customHeight="1" x14ac:dyDescent="0.2"/>
    <row r="308" ht="15" customHeight="1" x14ac:dyDescent="0.2"/>
    <row r="309" ht="15" customHeight="1" x14ac:dyDescent="0.2"/>
    <row r="310" ht="15" customHeight="1" x14ac:dyDescent="0.2"/>
    <row r="311" ht="15" customHeight="1" x14ac:dyDescent="0.2"/>
    <row r="312" ht="15" customHeight="1" x14ac:dyDescent="0.2"/>
    <row r="313" ht="15" customHeight="1" x14ac:dyDescent="0.2"/>
    <row r="314" ht="15" customHeight="1" x14ac:dyDescent="0.2"/>
    <row r="315" ht="15" customHeight="1" x14ac:dyDescent="0.2"/>
    <row r="316" ht="15" customHeight="1" x14ac:dyDescent="0.2"/>
    <row r="317" ht="15" customHeight="1" x14ac:dyDescent="0.2"/>
    <row r="318" ht="15" customHeight="1" x14ac:dyDescent="0.2"/>
    <row r="319" ht="15" customHeight="1" x14ac:dyDescent="0.2"/>
    <row r="320" ht="15" customHeight="1" x14ac:dyDescent="0.2"/>
    <row r="321" ht="15" customHeight="1" x14ac:dyDescent="0.2"/>
    <row r="322" ht="15" customHeight="1" x14ac:dyDescent="0.2"/>
    <row r="323" ht="15" customHeight="1" x14ac:dyDescent="0.2"/>
    <row r="324" ht="15" customHeight="1" x14ac:dyDescent="0.2"/>
    <row r="325" ht="15" customHeight="1" x14ac:dyDescent="0.2"/>
    <row r="326" ht="15" customHeight="1" x14ac:dyDescent="0.2"/>
    <row r="327" ht="15" customHeight="1" x14ac:dyDescent="0.2"/>
    <row r="328" ht="15" customHeight="1" x14ac:dyDescent="0.2"/>
    <row r="329" ht="15" customHeight="1" x14ac:dyDescent="0.2"/>
    <row r="330" ht="15" customHeight="1" x14ac:dyDescent="0.2"/>
    <row r="331" ht="15" customHeight="1" x14ac:dyDescent="0.2"/>
    <row r="332" ht="15" customHeight="1" x14ac:dyDescent="0.2"/>
    <row r="333" ht="15" customHeight="1" x14ac:dyDescent="0.2"/>
    <row r="334" ht="15" customHeight="1" x14ac:dyDescent="0.2"/>
    <row r="335" ht="15" customHeight="1" x14ac:dyDescent="0.2"/>
    <row r="336" ht="15" customHeight="1" x14ac:dyDescent="0.2"/>
    <row r="337" ht="15" customHeight="1" x14ac:dyDescent="0.2"/>
    <row r="338" ht="15" customHeight="1" x14ac:dyDescent="0.2"/>
    <row r="339" ht="15" customHeight="1" x14ac:dyDescent="0.2"/>
    <row r="340" ht="15" customHeight="1" x14ac:dyDescent="0.2"/>
    <row r="341" ht="15" customHeight="1" x14ac:dyDescent="0.2"/>
    <row r="342" ht="15" customHeight="1" x14ac:dyDescent="0.2"/>
    <row r="343" ht="15" customHeight="1" x14ac:dyDescent="0.2"/>
    <row r="344" ht="15" customHeight="1" x14ac:dyDescent="0.2"/>
    <row r="345" ht="15" customHeight="1" x14ac:dyDescent="0.2"/>
    <row r="346" ht="15" customHeight="1" x14ac:dyDescent="0.2"/>
    <row r="347" ht="15" customHeight="1" x14ac:dyDescent="0.2"/>
    <row r="348" ht="15" customHeight="1" x14ac:dyDescent="0.2"/>
    <row r="349" ht="15" customHeight="1" x14ac:dyDescent="0.2"/>
    <row r="350" ht="15" customHeight="1" x14ac:dyDescent="0.2"/>
    <row r="351" ht="15" customHeight="1" x14ac:dyDescent="0.2"/>
    <row r="352" ht="15" customHeight="1" x14ac:dyDescent="0.2"/>
    <row r="353" ht="15" customHeight="1" x14ac:dyDescent="0.2"/>
    <row r="354" ht="15" customHeight="1" x14ac:dyDescent="0.2"/>
    <row r="355" ht="15" customHeight="1" x14ac:dyDescent="0.2"/>
    <row r="356" ht="15" customHeight="1" x14ac:dyDescent="0.2"/>
    <row r="357" ht="15" customHeight="1" x14ac:dyDescent="0.2"/>
    <row r="358" ht="15" customHeight="1" x14ac:dyDescent="0.2"/>
    <row r="359" ht="15" customHeight="1" x14ac:dyDescent="0.2"/>
    <row r="360" ht="15" customHeight="1" x14ac:dyDescent="0.2"/>
    <row r="361" ht="15" customHeight="1" x14ac:dyDescent="0.2"/>
    <row r="362" ht="15" customHeight="1" x14ac:dyDescent="0.2"/>
    <row r="363" ht="15" customHeight="1" x14ac:dyDescent="0.2"/>
    <row r="364" ht="15" customHeight="1" x14ac:dyDescent="0.2"/>
    <row r="365" ht="15" customHeight="1" x14ac:dyDescent="0.2"/>
    <row r="366" ht="15" customHeight="1" x14ac:dyDescent="0.2"/>
    <row r="367" ht="15" customHeight="1" x14ac:dyDescent="0.2"/>
    <row r="368" ht="15" customHeight="1" x14ac:dyDescent="0.2"/>
    <row r="369" ht="15" customHeight="1" x14ac:dyDescent="0.2"/>
    <row r="370" ht="15" customHeight="1" x14ac:dyDescent="0.2"/>
    <row r="371" ht="15" customHeight="1" x14ac:dyDescent="0.2"/>
    <row r="372" ht="15" customHeight="1" x14ac:dyDescent="0.2"/>
    <row r="373" ht="15" customHeight="1" x14ac:dyDescent="0.2"/>
    <row r="374" ht="15" customHeight="1" x14ac:dyDescent="0.2"/>
    <row r="375" ht="15" customHeight="1" x14ac:dyDescent="0.2"/>
    <row r="376" ht="15" customHeight="1" x14ac:dyDescent="0.2"/>
    <row r="377" ht="15" customHeight="1" x14ac:dyDescent="0.2"/>
    <row r="378" ht="15" customHeight="1" x14ac:dyDescent="0.2"/>
    <row r="379" ht="15" customHeight="1" x14ac:dyDescent="0.2"/>
    <row r="380" ht="15" customHeight="1" x14ac:dyDescent="0.2"/>
    <row r="381" ht="15" customHeight="1" x14ac:dyDescent="0.2"/>
    <row r="382" ht="15" customHeight="1" x14ac:dyDescent="0.2"/>
    <row r="383" ht="15" customHeight="1" x14ac:dyDescent="0.2"/>
    <row r="384" ht="15" customHeight="1" x14ac:dyDescent="0.2"/>
  </sheetData>
  <mergeCells count="13">
    <mergeCell ref="A3:A6"/>
    <mergeCell ref="B3:C4"/>
    <mergeCell ref="D3:E4"/>
    <mergeCell ref="F3:I3"/>
    <mergeCell ref="F4:G4"/>
    <mergeCell ref="H4:I4"/>
    <mergeCell ref="B6:I6"/>
    <mergeCell ref="A78:E78"/>
    <mergeCell ref="A7:I7"/>
    <mergeCell ref="A15:I15"/>
    <mergeCell ref="A37:I37"/>
    <mergeCell ref="A59:I59"/>
    <mergeCell ref="A77:H7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4"/>
  <sheetViews>
    <sheetView showGridLines="0" zoomScaleNormal="100" zoomScaleSheetLayoutView="100" workbookViewId="0">
      <selection sqref="A1:F1"/>
    </sheetView>
  </sheetViews>
  <sheetFormatPr baseColWidth="10" defaultRowHeight="12.75" x14ac:dyDescent="0.2"/>
  <cols>
    <col min="1" max="1" width="45.7109375" style="77" customWidth="1" collapsed="1"/>
    <col min="2" max="7" width="15.7109375" style="71" customWidth="1" collapsed="1"/>
    <col min="8" max="9" width="12.7109375" style="71" customWidth="1" collapsed="1"/>
    <col min="10" max="10" width="2.7109375" style="77" customWidth="1" collapsed="1"/>
    <col min="11" max="11" width="33.7109375" style="71" customWidth="1" collapsed="1"/>
    <col min="12" max="12" width="2.7109375" style="71" customWidth="1" collapsed="1"/>
    <col min="13" max="19" width="12.7109375" style="71" customWidth="1" collapsed="1"/>
    <col min="20" max="20" width="11.85546875" style="77" customWidth="1" collapsed="1"/>
    <col min="21" max="16384" width="11.42578125" style="77" collapsed="1"/>
  </cols>
  <sheetData>
    <row r="1" spans="1:14" s="548" customFormat="1" ht="20.100000000000001" customHeight="1" x14ac:dyDescent="0.25">
      <c r="A1" s="1262" t="s">
        <v>308</v>
      </c>
      <c r="B1" s="1262"/>
      <c r="C1" s="1262"/>
      <c r="D1" s="1262"/>
      <c r="E1" s="1262"/>
      <c r="F1" s="1262"/>
      <c r="G1" s="547"/>
      <c r="H1" s="547"/>
      <c r="I1" s="547"/>
      <c r="J1" s="547"/>
    </row>
    <row r="2" spans="1:14" s="549" customFormat="1" ht="15" x14ac:dyDescent="0.2">
      <c r="A2" s="546"/>
      <c r="B2" s="546"/>
      <c r="C2" s="546"/>
      <c r="D2" s="546"/>
      <c r="E2" s="546"/>
      <c r="F2" s="546"/>
      <c r="H2" s="550"/>
      <c r="I2" s="550"/>
    </row>
    <row r="3" spans="1:14" s="549" customFormat="1" ht="18" customHeight="1" x14ac:dyDescent="0.2">
      <c r="A3" s="1264" t="s">
        <v>5</v>
      </c>
      <c r="B3" s="1267" t="s">
        <v>272</v>
      </c>
      <c r="C3" s="1267" t="s">
        <v>3</v>
      </c>
      <c r="D3" s="1294"/>
      <c r="E3" s="1294"/>
      <c r="F3" s="1294"/>
      <c r="G3" s="1295"/>
      <c r="H3" s="550"/>
    </row>
    <row r="4" spans="1:14" s="549" customFormat="1" ht="18" customHeight="1" x14ac:dyDescent="0.2">
      <c r="A4" s="1265"/>
      <c r="B4" s="1268"/>
      <c r="C4" s="1296" t="s">
        <v>80</v>
      </c>
      <c r="D4" s="1269" t="s">
        <v>81</v>
      </c>
      <c r="E4" s="1298"/>
      <c r="F4" s="1269" t="s">
        <v>83</v>
      </c>
      <c r="G4" s="1299"/>
      <c r="H4" s="550"/>
    </row>
    <row r="5" spans="1:14" s="549" customFormat="1" ht="29.25" customHeight="1" x14ac:dyDescent="0.2">
      <c r="A5" s="1265"/>
      <c r="B5" s="1268"/>
      <c r="C5" s="1297"/>
      <c r="D5" s="551" t="s">
        <v>22</v>
      </c>
      <c r="E5" s="551" t="s">
        <v>82</v>
      </c>
      <c r="F5" s="552" t="s">
        <v>22</v>
      </c>
      <c r="G5" s="553" t="s">
        <v>84</v>
      </c>
      <c r="H5" s="550"/>
    </row>
    <row r="6" spans="1:14" s="555" customFormat="1" ht="15.75" customHeight="1" x14ac:dyDescent="0.2">
      <c r="A6" s="1266"/>
      <c r="B6" s="1273" t="s">
        <v>301</v>
      </c>
      <c r="C6" s="1300"/>
      <c r="D6" s="1301"/>
      <c r="E6" s="1301"/>
      <c r="F6" s="1301"/>
      <c r="G6" s="1299"/>
      <c r="H6" s="554"/>
      <c r="I6" s="554"/>
    </row>
    <row r="7" spans="1:14" s="74" customFormat="1" ht="39.75" customHeight="1" x14ac:dyDescent="0.2">
      <c r="A7" s="1151" t="s">
        <v>891</v>
      </c>
      <c r="B7" s="1154"/>
      <c r="C7" s="1154"/>
      <c r="D7" s="1154"/>
      <c r="E7" s="1154"/>
      <c r="F7" s="1154"/>
      <c r="G7" s="1154"/>
      <c r="K7" s="75"/>
      <c r="L7" s="75"/>
      <c r="M7" s="76"/>
      <c r="N7" s="75"/>
    </row>
    <row r="8" spans="1:14" x14ac:dyDescent="0.2">
      <c r="A8" s="556" t="s">
        <v>245</v>
      </c>
      <c r="B8" s="20"/>
      <c r="C8" s="18"/>
      <c r="D8" s="18"/>
      <c r="E8" s="18"/>
      <c r="F8" s="18"/>
      <c r="G8" s="18"/>
    </row>
    <row r="9" spans="1:14" ht="21" customHeight="1" x14ac:dyDescent="0.2">
      <c r="A9" s="557" t="s">
        <v>688</v>
      </c>
      <c r="B9" s="20">
        <v>630548.71349999995</v>
      </c>
      <c r="C9" s="18">
        <v>24533.953259999998</v>
      </c>
      <c r="D9" s="18">
        <v>478364.79369999998</v>
      </c>
      <c r="E9" s="18">
        <v>16765.765660000001</v>
      </c>
      <c r="F9" s="18">
        <v>127649.96655</v>
      </c>
      <c r="G9" s="18">
        <v>81905.190329999998</v>
      </c>
      <c r="H9" s="78"/>
    </row>
    <row r="10" spans="1:14" x14ac:dyDescent="0.2">
      <c r="A10" s="557" t="s">
        <v>689</v>
      </c>
      <c r="B10" s="20">
        <v>96348.063439999998</v>
      </c>
      <c r="C10" s="18">
        <v>6404.23909</v>
      </c>
      <c r="D10" s="18">
        <v>8509.7317899999998</v>
      </c>
      <c r="E10" s="18">
        <v>469.47304000000003</v>
      </c>
      <c r="F10" s="18">
        <v>81434.092560000005</v>
      </c>
      <c r="G10" s="18">
        <v>27921.131730000001</v>
      </c>
      <c r="H10" s="78"/>
    </row>
    <row r="11" spans="1:14" x14ac:dyDescent="0.2">
      <c r="A11" s="557" t="s">
        <v>85</v>
      </c>
      <c r="B11" s="20">
        <v>56650.270219999999</v>
      </c>
      <c r="C11" s="18">
        <v>4276.7251399999996</v>
      </c>
      <c r="D11" s="18">
        <v>7542.4492600000003</v>
      </c>
      <c r="E11" s="18">
        <v>202.09631999999999</v>
      </c>
      <c r="F11" s="18">
        <v>44831.095829999998</v>
      </c>
      <c r="G11" s="18">
        <v>23201.368429999999</v>
      </c>
      <c r="H11" s="78"/>
    </row>
    <row r="12" spans="1:14" x14ac:dyDescent="0.2">
      <c r="A12" s="557" t="s">
        <v>86</v>
      </c>
      <c r="B12" s="20">
        <v>39697.79322</v>
      </c>
      <c r="C12" s="18">
        <v>2127.5139600000002</v>
      </c>
      <c r="D12" s="18">
        <v>967.28252999999995</v>
      </c>
      <c r="E12" s="18">
        <v>267.37673000000001</v>
      </c>
      <c r="F12" s="18">
        <v>36602.996729999999</v>
      </c>
      <c r="G12" s="18">
        <v>4719.7632999999996</v>
      </c>
      <c r="H12" s="78"/>
    </row>
    <row r="13" spans="1:14" x14ac:dyDescent="0.2">
      <c r="A13" s="556" t="s">
        <v>890</v>
      </c>
      <c r="B13" s="20">
        <v>25568.240000000002</v>
      </c>
      <c r="C13" s="18">
        <v>1695.99802</v>
      </c>
      <c r="D13" s="18">
        <v>2042.63732</v>
      </c>
      <c r="E13" s="18">
        <v>501.35129000000001</v>
      </c>
      <c r="F13" s="18">
        <v>21829.604650000001</v>
      </c>
      <c r="G13" s="18">
        <v>13205.856739999999</v>
      </c>
      <c r="H13" s="78"/>
    </row>
    <row r="14" spans="1:14" x14ac:dyDescent="0.2">
      <c r="B14" s="998"/>
      <c r="C14" s="18"/>
      <c r="D14" s="18"/>
      <c r="E14" s="18"/>
      <c r="F14" s="18"/>
      <c r="G14" s="18"/>
      <c r="H14" s="78"/>
    </row>
    <row r="15" spans="1:14" s="74" customFormat="1" ht="39.75" customHeight="1" x14ac:dyDescent="0.2">
      <c r="A15" s="1293" t="s">
        <v>829</v>
      </c>
      <c r="B15" s="1293"/>
      <c r="C15" s="1293"/>
      <c r="D15" s="1293"/>
      <c r="E15" s="1293"/>
      <c r="F15" s="1293"/>
      <c r="G15" s="1293"/>
      <c r="H15" s="78"/>
      <c r="K15" s="75"/>
      <c r="L15" s="75"/>
      <c r="M15" s="76"/>
      <c r="N15" s="75"/>
    </row>
    <row r="16" spans="1:14" x14ac:dyDescent="0.2">
      <c r="A16" s="556" t="s">
        <v>246</v>
      </c>
      <c r="H16" s="78"/>
    </row>
    <row r="17" spans="1:14" ht="21" customHeight="1" x14ac:dyDescent="0.2">
      <c r="A17" s="557" t="s">
        <v>690</v>
      </c>
      <c r="B17" s="796">
        <v>273907.09466</v>
      </c>
      <c r="C17" s="796">
        <v>2069.7682100000002</v>
      </c>
      <c r="D17" s="796">
        <v>258354.53182999999</v>
      </c>
      <c r="E17" s="796">
        <v>1515.75404</v>
      </c>
      <c r="F17" s="796">
        <v>13482.794610000001</v>
      </c>
      <c r="G17" s="796">
        <v>8606.1856000000007</v>
      </c>
      <c r="H17" s="78"/>
    </row>
    <row r="18" spans="1:14" x14ac:dyDescent="0.2">
      <c r="A18" s="557" t="s">
        <v>691</v>
      </c>
      <c r="B18" s="792">
        <v>14100.790650000001</v>
      </c>
      <c r="C18" s="792">
        <v>343.56468000000001</v>
      </c>
      <c r="D18" s="792">
        <v>3602.5295799999999</v>
      </c>
      <c r="E18" s="792">
        <v>52.693710000000003</v>
      </c>
      <c r="F18" s="792">
        <v>10154.696389999999</v>
      </c>
      <c r="G18" s="792">
        <v>3751.93406</v>
      </c>
      <c r="H18" s="78"/>
    </row>
    <row r="19" spans="1:14" x14ac:dyDescent="0.2">
      <c r="A19" s="557" t="s">
        <v>87</v>
      </c>
      <c r="B19" s="792">
        <v>9559.3064699999995</v>
      </c>
      <c r="C19" s="792">
        <v>196.92769999999999</v>
      </c>
      <c r="D19" s="792">
        <v>3494.4719100000002</v>
      </c>
      <c r="E19" s="792">
        <v>12.26708</v>
      </c>
      <c r="F19" s="792">
        <v>5867.9068600000001</v>
      </c>
      <c r="G19" s="792">
        <v>3139.17733</v>
      </c>
      <c r="H19" s="78"/>
    </row>
    <row r="20" spans="1:14" x14ac:dyDescent="0.2">
      <c r="A20" s="557" t="s">
        <v>88</v>
      </c>
      <c r="B20" s="792">
        <v>4541.4841800000004</v>
      </c>
      <c r="C20" s="792">
        <v>146.63697999999999</v>
      </c>
      <c r="D20" s="792">
        <v>108.05767</v>
      </c>
      <c r="E20" s="792">
        <v>40.426630000000003</v>
      </c>
      <c r="F20" s="792">
        <v>4286.78953</v>
      </c>
      <c r="G20" s="792">
        <v>612.75672999999995</v>
      </c>
      <c r="H20" s="78"/>
    </row>
    <row r="21" spans="1:14" s="74" customFormat="1" ht="39.75" customHeight="1" x14ac:dyDescent="0.2">
      <c r="A21" s="1293" t="s">
        <v>830</v>
      </c>
      <c r="B21" s="1293"/>
      <c r="C21" s="1293"/>
      <c r="D21" s="1293"/>
      <c r="E21" s="1293"/>
      <c r="F21" s="1293"/>
      <c r="G21" s="1293"/>
      <c r="H21" s="78"/>
      <c r="K21" s="75"/>
      <c r="L21" s="75"/>
      <c r="M21" s="76"/>
      <c r="N21" s="75"/>
    </row>
    <row r="22" spans="1:14" x14ac:dyDescent="0.2">
      <c r="A22" s="556" t="s">
        <v>246</v>
      </c>
      <c r="H22" s="78"/>
    </row>
    <row r="23" spans="1:14" ht="21" customHeight="1" x14ac:dyDescent="0.2">
      <c r="A23" s="557" t="s">
        <v>690</v>
      </c>
      <c r="B23" s="796">
        <v>266529.20711000002</v>
      </c>
      <c r="C23" s="796">
        <v>1843.4929199999999</v>
      </c>
      <c r="D23" s="796">
        <v>250317.33471</v>
      </c>
      <c r="E23" s="796">
        <v>1348.8379199999999</v>
      </c>
      <c r="F23" s="796">
        <v>14368.37948</v>
      </c>
      <c r="G23" s="796">
        <v>8836.7961099999993</v>
      </c>
      <c r="H23" s="78"/>
    </row>
    <row r="24" spans="1:14" x14ac:dyDescent="0.2">
      <c r="A24" s="557" t="s">
        <v>691</v>
      </c>
      <c r="B24" s="792">
        <v>12610.66516</v>
      </c>
      <c r="C24" s="792">
        <v>356.33893</v>
      </c>
      <c r="D24" s="792">
        <v>3264.36112</v>
      </c>
      <c r="E24" s="792">
        <v>36.095750000000002</v>
      </c>
      <c r="F24" s="792">
        <v>8989.9651200000008</v>
      </c>
      <c r="G24" s="792">
        <v>3854.2384200000001</v>
      </c>
      <c r="H24" s="78"/>
    </row>
    <row r="25" spans="1:14" x14ac:dyDescent="0.2">
      <c r="A25" s="557" t="s">
        <v>87</v>
      </c>
      <c r="B25" s="792">
        <v>7840.6861799999997</v>
      </c>
      <c r="C25" s="792">
        <v>221.2004</v>
      </c>
      <c r="D25" s="792">
        <v>3152.2043100000001</v>
      </c>
      <c r="E25" s="792">
        <v>16.693280000000001</v>
      </c>
      <c r="F25" s="792">
        <v>4467.2814799999996</v>
      </c>
      <c r="G25" s="792">
        <v>2868.83502</v>
      </c>
      <c r="H25" s="78"/>
    </row>
    <row r="26" spans="1:14" x14ac:dyDescent="0.2">
      <c r="A26" s="557" t="s">
        <v>88</v>
      </c>
      <c r="B26" s="792">
        <v>4769.9789799999999</v>
      </c>
      <c r="C26" s="792">
        <v>135.13853</v>
      </c>
      <c r="D26" s="792">
        <v>112.15680999999999</v>
      </c>
      <c r="E26" s="792">
        <v>19.402470000000001</v>
      </c>
      <c r="F26" s="792">
        <v>4522.6836400000002</v>
      </c>
      <c r="G26" s="792">
        <v>985.40340000000003</v>
      </c>
      <c r="H26" s="78"/>
    </row>
    <row r="27" spans="1:14" s="74" customFormat="1" ht="39.75" customHeight="1" x14ac:dyDescent="0.2">
      <c r="A27" s="1293" t="s">
        <v>831</v>
      </c>
      <c r="B27" s="1293"/>
      <c r="C27" s="1293"/>
      <c r="D27" s="1293"/>
      <c r="E27" s="1293"/>
      <c r="F27" s="1293"/>
      <c r="G27" s="1293"/>
      <c r="H27" s="78"/>
      <c r="K27" s="75"/>
      <c r="L27" s="75"/>
      <c r="M27" s="76"/>
      <c r="N27" s="75"/>
    </row>
    <row r="28" spans="1:14" x14ac:dyDescent="0.2">
      <c r="A28" s="556" t="s">
        <v>246</v>
      </c>
      <c r="H28" s="78"/>
    </row>
    <row r="29" spans="1:14" ht="21" customHeight="1" x14ac:dyDescent="0.2">
      <c r="A29" s="557" t="s">
        <v>690</v>
      </c>
      <c r="B29" s="796">
        <v>3636.9803999999999</v>
      </c>
      <c r="C29" s="796">
        <v>98.203630000000004</v>
      </c>
      <c r="D29" s="796">
        <v>3200.2798600000001</v>
      </c>
      <c r="E29" s="796">
        <v>34.077829999999999</v>
      </c>
      <c r="F29" s="796">
        <v>338.49691999999999</v>
      </c>
      <c r="G29" s="796">
        <v>183.94696999999999</v>
      </c>
      <c r="H29" s="78"/>
    </row>
    <row r="30" spans="1:14" x14ac:dyDescent="0.2">
      <c r="A30" s="557" t="s">
        <v>691</v>
      </c>
      <c r="B30" s="792">
        <v>2898.73945</v>
      </c>
      <c r="C30" s="792">
        <v>30.392859999999999</v>
      </c>
      <c r="D30" s="792">
        <v>34.229610000000001</v>
      </c>
      <c r="E30" s="792">
        <v>5.1591500000000003</v>
      </c>
      <c r="F30" s="792">
        <v>2834.1169799999998</v>
      </c>
      <c r="G30" s="792">
        <v>480.22107999999997</v>
      </c>
      <c r="H30" s="78"/>
    </row>
    <row r="31" spans="1:14" x14ac:dyDescent="0.2">
      <c r="A31" s="557" t="s">
        <v>87</v>
      </c>
      <c r="B31" s="792">
        <v>529.71708999999998</v>
      </c>
      <c r="C31" s="792">
        <v>10.068199999999999</v>
      </c>
      <c r="D31" s="792">
        <v>30.803660000000001</v>
      </c>
      <c r="E31" s="792">
        <v>1.7496700000000001</v>
      </c>
      <c r="F31" s="792">
        <v>488.84523999999999</v>
      </c>
      <c r="G31" s="792">
        <v>461.46678000000003</v>
      </c>
      <c r="H31" s="78"/>
    </row>
    <row r="32" spans="1:14" x14ac:dyDescent="0.2">
      <c r="A32" s="557" t="s">
        <v>88</v>
      </c>
      <c r="B32" s="792">
        <v>2369.0223599999999</v>
      </c>
      <c r="C32" s="792">
        <v>20.324660000000002</v>
      </c>
      <c r="D32" s="792">
        <v>3.4259599999999999</v>
      </c>
      <c r="E32" s="792">
        <v>3.4094799999999998</v>
      </c>
      <c r="F32" s="792">
        <v>2345.2717400000001</v>
      </c>
      <c r="G32" s="792">
        <v>18.754300000000001</v>
      </c>
      <c r="H32" s="78"/>
    </row>
    <row r="33" spans="1:14" s="74" customFormat="1" ht="39.75" customHeight="1" x14ac:dyDescent="0.2">
      <c r="A33" s="1293" t="s">
        <v>832</v>
      </c>
      <c r="B33" s="1293"/>
      <c r="C33" s="1293"/>
      <c r="D33" s="1293"/>
      <c r="E33" s="1293"/>
      <c r="F33" s="1293"/>
      <c r="G33" s="1293"/>
      <c r="H33" s="78"/>
      <c r="K33" s="75"/>
      <c r="L33" s="75"/>
      <c r="M33" s="76"/>
      <c r="N33" s="75"/>
    </row>
    <row r="34" spans="1:14" x14ac:dyDescent="0.2">
      <c r="A34" s="556" t="s">
        <v>246</v>
      </c>
      <c r="H34" s="78"/>
    </row>
    <row r="35" spans="1:14" ht="21" customHeight="1" x14ac:dyDescent="0.2">
      <c r="A35" s="557" t="s">
        <v>690</v>
      </c>
      <c r="B35" s="796">
        <v>723.13852999999995</v>
      </c>
      <c r="C35" s="796">
        <v>50.185870000000001</v>
      </c>
      <c r="D35" s="796">
        <v>43.583309999999997</v>
      </c>
      <c r="E35" s="796">
        <v>41.500309999999999</v>
      </c>
      <c r="F35" s="796">
        <v>629.36933999999997</v>
      </c>
      <c r="G35" s="796">
        <v>423.41703999999999</v>
      </c>
      <c r="H35" s="78"/>
    </row>
    <row r="36" spans="1:14" x14ac:dyDescent="0.2">
      <c r="A36" s="557" t="s">
        <v>691</v>
      </c>
      <c r="B36" s="792">
        <v>843.28327999999999</v>
      </c>
      <c r="C36" s="792">
        <v>54.453600000000002</v>
      </c>
      <c r="D36" s="792">
        <v>9.9350900000000006</v>
      </c>
      <c r="E36" s="792">
        <v>6.6038699999999997</v>
      </c>
      <c r="F36" s="792">
        <v>778.89458999999999</v>
      </c>
      <c r="G36" s="792">
        <v>171.36404999999999</v>
      </c>
      <c r="H36" s="78"/>
    </row>
    <row r="37" spans="1:14" x14ac:dyDescent="0.2">
      <c r="A37" s="557" t="s">
        <v>87</v>
      </c>
      <c r="B37" s="792">
        <v>726.79723999999999</v>
      </c>
      <c r="C37" s="792">
        <v>25.631229999999999</v>
      </c>
      <c r="D37" s="792">
        <v>2.2184499999999998</v>
      </c>
      <c r="E37" s="792">
        <v>3.4499999999999999E-3</v>
      </c>
      <c r="F37" s="792">
        <v>698.94754999999998</v>
      </c>
      <c r="G37" s="792">
        <v>125.22972</v>
      </c>
      <c r="H37" s="78"/>
    </row>
    <row r="38" spans="1:14" x14ac:dyDescent="0.2">
      <c r="A38" s="557" t="s">
        <v>88</v>
      </c>
      <c r="B38" s="792">
        <v>116.48604</v>
      </c>
      <c r="C38" s="792">
        <v>28.822369999999999</v>
      </c>
      <c r="D38" s="792">
        <v>7.7166399999999999</v>
      </c>
      <c r="E38" s="792">
        <v>6.6004199999999997</v>
      </c>
      <c r="F38" s="792">
        <v>79.947040000000001</v>
      </c>
      <c r="G38" s="792">
        <v>46.134329999999999</v>
      </c>
      <c r="H38" s="78"/>
    </row>
    <row r="39" spans="1:14" ht="12.75" customHeight="1" x14ac:dyDescent="0.2">
      <c r="A39" s="558"/>
      <c r="B39" s="792"/>
      <c r="C39" s="792"/>
      <c r="D39" s="792"/>
      <c r="E39" s="792"/>
      <c r="F39" s="792"/>
      <c r="G39" s="792"/>
      <c r="H39" s="78"/>
    </row>
    <row r="40" spans="1:14" ht="12.75" customHeight="1" x14ac:dyDescent="0.2">
      <c r="B40" s="18"/>
      <c r="C40" s="18"/>
      <c r="D40" s="18"/>
      <c r="E40" s="18"/>
      <c r="F40" s="18"/>
      <c r="G40" s="18"/>
    </row>
    <row r="41" spans="1:14" s="80" customFormat="1" ht="12.75" customHeight="1" x14ac:dyDescent="0.2">
      <c r="A41" s="559" t="s">
        <v>41</v>
      </c>
      <c r="B41" s="560"/>
      <c r="C41" s="561"/>
      <c r="D41" s="561"/>
      <c r="E41" s="561"/>
      <c r="F41" s="561"/>
      <c r="H41" s="562"/>
      <c r="J41" s="562"/>
    </row>
    <row r="42" spans="1:14" s="563" customFormat="1" ht="12.75" customHeight="1" x14ac:dyDescent="0.2">
      <c r="A42" s="559" t="s">
        <v>96</v>
      </c>
      <c r="B42" s="560"/>
      <c r="C42" s="560"/>
      <c r="D42" s="560"/>
      <c r="E42" s="560"/>
      <c r="F42" s="560"/>
      <c r="H42" s="564"/>
      <c r="I42" s="564"/>
    </row>
    <row r="43" spans="1:14" ht="12.75" customHeight="1" x14ac:dyDescent="0.2"/>
    <row r="44" spans="1:14" ht="12.75" customHeight="1" x14ac:dyDescent="0.2"/>
  </sheetData>
  <mergeCells count="13">
    <mergeCell ref="A27:G27"/>
    <mergeCell ref="A33:G33"/>
    <mergeCell ref="A1:F1"/>
    <mergeCell ref="A3:A6"/>
    <mergeCell ref="B3:B5"/>
    <mergeCell ref="C3:G3"/>
    <mergeCell ref="C4:C5"/>
    <mergeCell ref="D4:E4"/>
    <mergeCell ref="F4:G4"/>
    <mergeCell ref="B6:G6"/>
    <mergeCell ref="A7:G7"/>
    <mergeCell ref="A15:G15"/>
    <mergeCell ref="A21:G2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8" orientation="portrait" horizontalDpi="1200" verticalDpi="1200" r:id="rId1"/>
  <headerFooter alignWithMargins="0">
    <oddFooter>&amp;L&amp;"MetaNormalLF-Roman,Standard"&amp;8Statistisches Bundesamt, Fachserie 14 Reihe 5, 2016</oddFooter>
  </headerFooter>
  <colBreaks count="1" manualBreakCount="1">
    <brk id="10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6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20.5703125" style="339" customWidth="1" collapsed="1"/>
    <col min="2" max="11" width="7.7109375" style="339" customWidth="1" collapsed="1"/>
    <col min="12" max="14" width="7.5703125" style="339" customWidth="1" collapsed="1"/>
    <col min="15" max="18" width="11.42578125" style="339" collapsed="1"/>
    <col min="19" max="19" width="6" style="339" bestFit="1" customWidth="1" collapsed="1"/>
    <col min="20" max="20" width="15" style="339" customWidth="1" collapsed="1"/>
    <col min="21" max="16384" width="11.42578125" style="339" collapsed="1"/>
  </cols>
  <sheetData>
    <row r="1" spans="1:28" ht="20.100000000000001" customHeight="1" x14ac:dyDescent="0.3">
      <c r="A1" s="1302" t="s">
        <v>466</v>
      </c>
      <c r="B1" s="1302"/>
      <c r="C1" s="1302"/>
      <c r="D1" s="1302"/>
      <c r="E1" s="1302"/>
      <c r="F1" s="1302"/>
      <c r="G1" s="1302"/>
    </row>
    <row r="2" spans="1:28" ht="20.100000000000001" customHeight="1" x14ac:dyDescent="0.25">
      <c r="A2" s="738" t="s">
        <v>845</v>
      </c>
      <c r="B2" s="738"/>
      <c r="C2" s="738"/>
      <c r="D2" s="738"/>
      <c r="E2" s="738"/>
      <c r="F2" s="738"/>
      <c r="G2" s="738"/>
    </row>
    <row r="3" spans="1:28" ht="15" x14ac:dyDescent="0.2">
      <c r="A3" s="739"/>
      <c r="B3" s="739"/>
      <c r="C3" s="739"/>
      <c r="D3" s="739"/>
      <c r="E3" s="739"/>
      <c r="F3" s="739"/>
      <c r="G3" s="739"/>
    </row>
    <row r="4" spans="1:28" ht="21.75" customHeight="1" x14ac:dyDescent="0.2">
      <c r="A4" s="1303" t="s">
        <v>255</v>
      </c>
      <c r="B4" s="1305"/>
      <c r="C4" s="1305"/>
      <c r="D4" s="1305"/>
      <c r="E4" s="1305"/>
      <c r="F4" s="1305"/>
      <c r="G4" s="1305"/>
      <c r="H4" s="1305"/>
      <c r="I4" s="1305"/>
      <c r="J4" s="1305"/>
      <c r="K4" s="740"/>
      <c r="L4" s="740"/>
      <c r="M4" s="740"/>
      <c r="N4" s="740"/>
    </row>
    <row r="5" spans="1:28" ht="39.950000000000003" customHeight="1" x14ac:dyDescent="0.2">
      <c r="A5" s="1304"/>
      <c r="B5" s="734">
        <v>2004</v>
      </c>
      <c r="C5" s="734">
        <v>2005</v>
      </c>
      <c r="D5" s="734">
        <v>2006</v>
      </c>
      <c r="E5" s="741">
        <v>2007</v>
      </c>
      <c r="F5" s="741">
        <v>2008</v>
      </c>
      <c r="G5" s="741">
        <v>2009</v>
      </c>
      <c r="H5" s="741">
        <v>2010</v>
      </c>
      <c r="I5" s="741">
        <v>2011</v>
      </c>
      <c r="J5" s="741">
        <v>2012</v>
      </c>
      <c r="K5" s="741">
        <v>2013</v>
      </c>
      <c r="L5" s="741">
        <v>2014</v>
      </c>
      <c r="M5" s="741">
        <v>2015</v>
      </c>
      <c r="N5" s="741">
        <v>2016</v>
      </c>
    </row>
    <row r="6" spans="1:28" ht="9.9499999999999993" customHeight="1" x14ac:dyDescent="0.2">
      <c r="A6" s="781"/>
      <c r="B6" s="795"/>
      <c r="C6" s="736"/>
      <c r="D6" s="736"/>
      <c r="E6" s="736"/>
      <c r="F6" s="736"/>
    </row>
    <row r="7" spans="1:28" ht="9.9499999999999993" customHeight="1" x14ac:dyDescent="0.2">
      <c r="A7" s="343"/>
      <c r="B7" s="779"/>
      <c r="C7" s="736"/>
      <c r="D7" s="736"/>
      <c r="E7" s="736"/>
      <c r="F7" s="736"/>
    </row>
    <row r="8" spans="1:28" ht="19.5" customHeight="1" x14ac:dyDescent="0.2">
      <c r="A8" s="342" t="s">
        <v>323</v>
      </c>
      <c r="B8" s="784">
        <v>60.9</v>
      </c>
      <c r="C8" s="783">
        <v>61.5</v>
      </c>
      <c r="D8" s="783">
        <v>60.1</v>
      </c>
      <c r="E8" s="783">
        <v>57.6</v>
      </c>
      <c r="F8" s="783">
        <v>60.7</v>
      </c>
      <c r="G8" s="783">
        <v>72.8</v>
      </c>
      <c r="H8" s="783">
        <v>78.400000000000006</v>
      </c>
      <c r="I8" s="783">
        <v>81.099999999999994</v>
      </c>
      <c r="J8" s="783">
        <v>83.8</v>
      </c>
      <c r="K8" s="783">
        <v>85.7</v>
      </c>
      <c r="L8" s="783">
        <v>86.7</v>
      </c>
      <c r="M8" s="783">
        <v>84.9</v>
      </c>
      <c r="N8" s="783">
        <v>83.5</v>
      </c>
    </row>
    <row r="9" spans="1:28" s="744" customFormat="1" ht="20.100000000000001" customHeight="1" x14ac:dyDescent="0.2">
      <c r="A9" s="751" t="s">
        <v>324</v>
      </c>
      <c r="B9" s="785">
        <v>61</v>
      </c>
      <c r="C9" s="616">
        <v>61.6</v>
      </c>
      <c r="D9" s="616">
        <v>60.2</v>
      </c>
      <c r="E9" s="616">
        <v>57.6</v>
      </c>
      <c r="F9" s="616">
        <v>60.8</v>
      </c>
      <c r="G9" s="616">
        <v>72.900000000000006</v>
      </c>
      <c r="H9" s="616">
        <v>78.5</v>
      </c>
      <c r="I9" s="616">
        <v>81.2</v>
      </c>
      <c r="J9" s="616">
        <v>83.9</v>
      </c>
      <c r="K9" s="616">
        <v>85.7</v>
      </c>
      <c r="L9" s="616">
        <v>86.7</v>
      </c>
      <c r="M9" s="616">
        <v>84.9</v>
      </c>
      <c r="N9" s="616">
        <v>83.5</v>
      </c>
      <c r="O9" s="786"/>
      <c r="P9" s="743"/>
      <c r="Q9" s="743"/>
      <c r="R9" s="743"/>
      <c r="S9" s="743"/>
      <c r="T9" s="743"/>
      <c r="U9" s="743"/>
      <c r="V9" s="743"/>
      <c r="W9" s="743"/>
      <c r="X9" s="743"/>
      <c r="Y9" s="743"/>
      <c r="Z9" s="743"/>
      <c r="AA9" s="743"/>
      <c r="AB9" s="743"/>
    </row>
    <row r="10" spans="1:28" s="744" customFormat="1" ht="20.100000000000001" customHeight="1" x14ac:dyDescent="0.2">
      <c r="A10" s="616" t="s">
        <v>842</v>
      </c>
      <c r="B10" s="785">
        <v>68.400000000000006</v>
      </c>
      <c r="C10" s="616">
        <v>69.2</v>
      </c>
      <c r="D10" s="616">
        <v>67.400000000000006</v>
      </c>
      <c r="E10" s="616">
        <v>65</v>
      </c>
      <c r="F10" s="616">
        <v>68.599999999999994</v>
      </c>
      <c r="G10" s="616">
        <v>78.400000000000006</v>
      </c>
      <c r="H10" s="616">
        <v>83.9</v>
      </c>
      <c r="I10" s="616">
        <v>86.1</v>
      </c>
      <c r="J10" s="616">
        <v>89.5</v>
      </c>
      <c r="K10" s="616">
        <v>91.4</v>
      </c>
      <c r="L10" s="616">
        <v>92</v>
      </c>
      <c r="M10" s="616">
        <v>90.3</v>
      </c>
      <c r="N10" s="616">
        <v>89.2</v>
      </c>
      <c r="O10" s="786"/>
      <c r="P10" s="743"/>
      <c r="Q10" s="743"/>
      <c r="R10" s="743"/>
      <c r="S10" s="743"/>
      <c r="T10" s="743"/>
      <c r="U10" s="743"/>
      <c r="V10" s="743"/>
      <c r="W10" s="743"/>
      <c r="X10" s="743"/>
      <c r="Y10" s="743"/>
      <c r="Z10" s="743"/>
      <c r="AA10" s="743"/>
      <c r="AB10" s="743"/>
    </row>
    <row r="11" spans="1:28" s="744" customFormat="1" ht="20.100000000000001" customHeight="1" x14ac:dyDescent="0.2">
      <c r="A11" s="616" t="s">
        <v>843</v>
      </c>
      <c r="B11" s="785">
        <v>68.599999999999994</v>
      </c>
      <c r="C11" s="616">
        <v>69.3</v>
      </c>
      <c r="D11" s="616">
        <v>67.5</v>
      </c>
      <c r="E11" s="616">
        <v>65.099999999999994</v>
      </c>
      <c r="F11" s="616">
        <v>68.8</v>
      </c>
      <c r="G11" s="616">
        <v>78.5</v>
      </c>
      <c r="H11" s="616">
        <v>84</v>
      </c>
      <c r="I11" s="616">
        <v>86.3</v>
      </c>
      <c r="J11" s="616">
        <v>89.6</v>
      </c>
      <c r="K11" s="616">
        <v>91.6</v>
      </c>
      <c r="L11" s="616">
        <v>92.2</v>
      </c>
      <c r="M11" s="616">
        <v>90.4</v>
      </c>
      <c r="N11" s="616">
        <v>89.3</v>
      </c>
      <c r="O11" s="786"/>
      <c r="P11" s="743"/>
      <c r="Q11" s="743"/>
      <c r="R11" s="743"/>
      <c r="S11" s="743"/>
      <c r="T11" s="743"/>
      <c r="U11" s="743"/>
      <c r="V11" s="743"/>
      <c r="W11" s="743"/>
      <c r="X11" s="743"/>
      <c r="Y11" s="743"/>
      <c r="Z11" s="743"/>
      <c r="AA11" s="743"/>
      <c r="AB11" s="743"/>
    </row>
    <row r="12" spans="1:28" ht="9.9499999999999993" customHeight="1" x14ac:dyDescent="0.2">
      <c r="A12" s="751"/>
      <c r="B12" s="780"/>
      <c r="C12" s="742"/>
      <c r="D12" s="742"/>
      <c r="E12" s="742"/>
      <c r="F12" s="742"/>
      <c r="G12" s="742"/>
      <c r="H12" s="742"/>
      <c r="I12" s="742"/>
      <c r="J12" s="742"/>
      <c r="K12" s="742"/>
      <c r="L12" s="742"/>
      <c r="M12" s="742"/>
      <c r="N12" s="742"/>
      <c r="O12" s="786"/>
      <c r="R12" s="569"/>
      <c r="S12" s="569"/>
    </row>
    <row r="13" spans="1:28" ht="20.100000000000001" customHeight="1" x14ac:dyDescent="0.2">
      <c r="A13" s="616" t="s">
        <v>276</v>
      </c>
      <c r="B13" s="780">
        <v>96.5</v>
      </c>
      <c r="C13" s="742">
        <v>94.6</v>
      </c>
      <c r="D13" s="742">
        <v>91</v>
      </c>
      <c r="E13" s="742">
        <v>87</v>
      </c>
      <c r="F13" s="742">
        <v>92.5</v>
      </c>
      <c r="G13" s="742">
        <v>99.5</v>
      </c>
      <c r="H13" s="742">
        <v>99.7</v>
      </c>
      <c r="I13" s="742">
        <v>102.6</v>
      </c>
      <c r="J13" s="742">
        <v>104.3</v>
      </c>
      <c r="K13" s="742">
        <v>105.6</v>
      </c>
      <c r="L13" s="742">
        <v>106.7</v>
      </c>
      <c r="M13" s="742">
        <v>106</v>
      </c>
      <c r="N13" s="742">
        <v>105.9</v>
      </c>
      <c r="O13" s="742"/>
      <c r="R13" s="569"/>
      <c r="S13" s="569"/>
    </row>
    <row r="14" spans="1:28" ht="20.100000000000001" customHeight="1" x14ac:dyDescent="0.2">
      <c r="A14" s="616" t="s">
        <v>51</v>
      </c>
      <c r="B14" s="780">
        <v>36</v>
      </c>
      <c r="C14" s="742">
        <v>26.8</v>
      </c>
      <c r="D14" s="742">
        <v>21</v>
      </c>
      <c r="E14" s="742">
        <v>16.3</v>
      </c>
      <c r="F14" s="742">
        <v>13</v>
      </c>
      <c r="G14" s="742">
        <v>13.7</v>
      </c>
      <c r="H14" s="742">
        <v>15.3</v>
      </c>
      <c r="I14" s="742">
        <v>15.2</v>
      </c>
      <c r="J14" s="742">
        <v>16.7</v>
      </c>
      <c r="K14" s="742">
        <v>17</v>
      </c>
      <c r="L14" s="742">
        <v>27</v>
      </c>
      <c r="M14" s="742">
        <v>26</v>
      </c>
      <c r="N14" s="742">
        <v>29.5</v>
      </c>
      <c r="O14" s="742"/>
      <c r="R14" s="569"/>
      <c r="S14" s="569"/>
    </row>
    <row r="15" spans="1:28" ht="20.100000000000001" customHeight="1" x14ac:dyDescent="0.2">
      <c r="A15" s="616" t="s">
        <v>277</v>
      </c>
      <c r="B15" s="780">
        <v>44.2</v>
      </c>
      <c r="C15" s="742">
        <v>37.4</v>
      </c>
      <c r="D15" s="742">
        <v>31.5</v>
      </c>
      <c r="E15" s="742">
        <v>27.3</v>
      </c>
      <c r="F15" s="742">
        <v>33.299999999999997</v>
      </c>
      <c r="G15" s="742">
        <v>40.200000000000003</v>
      </c>
      <c r="H15" s="742">
        <v>42.6</v>
      </c>
      <c r="I15" s="742">
        <v>46.1</v>
      </c>
      <c r="J15" s="742">
        <v>44.9</v>
      </c>
      <c r="K15" s="742">
        <v>44</v>
      </c>
      <c r="L15" s="742">
        <v>44</v>
      </c>
      <c r="M15" s="742">
        <v>39.6</v>
      </c>
      <c r="N15" s="742">
        <v>37.799999999999997</v>
      </c>
      <c r="O15" s="742"/>
      <c r="R15" s="569"/>
      <c r="S15" s="569"/>
    </row>
    <row r="16" spans="1:28" ht="20.100000000000001" customHeight="1" x14ac:dyDescent="0.2">
      <c r="A16" s="783" t="s">
        <v>278</v>
      </c>
      <c r="B16" s="782">
        <v>64.8</v>
      </c>
      <c r="C16" s="745">
        <v>67</v>
      </c>
      <c r="D16" s="745">
        <v>66.5</v>
      </c>
      <c r="E16" s="745">
        <v>63.7</v>
      </c>
      <c r="F16" s="745">
        <v>65.099999999999994</v>
      </c>
      <c r="G16" s="745">
        <v>72.599999999999994</v>
      </c>
      <c r="H16" s="745">
        <v>81</v>
      </c>
      <c r="I16" s="745">
        <v>78.7</v>
      </c>
      <c r="J16" s="745">
        <v>79.900000000000006</v>
      </c>
      <c r="K16" s="745">
        <v>77.5</v>
      </c>
      <c r="L16" s="745">
        <v>74.900000000000006</v>
      </c>
      <c r="M16" s="745">
        <v>71.2</v>
      </c>
      <c r="N16" s="745">
        <v>68.3</v>
      </c>
      <c r="O16" s="745"/>
      <c r="R16" s="569"/>
      <c r="S16" s="569"/>
    </row>
    <row r="17" spans="1:19" ht="20.100000000000001" customHeight="1" x14ac:dyDescent="0.2">
      <c r="A17" s="616" t="s">
        <v>279</v>
      </c>
      <c r="B17" s="780">
        <v>5.0999999999999996</v>
      </c>
      <c r="C17" s="742">
        <v>4.5</v>
      </c>
      <c r="D17" s="742">
        <v>4.4000000000000004</v>
      </c>
      <c r="E17" s="742">
        <v>3.7</v>
      </c>
      <c r="F17" s="742">
        <v>4.5</v>
      </c>
      <c r="G17" s="742">
        <v>7</v>
      </c>
      <c r="H17" s="742">
        <v>6.6</v>
      </c>
      <c r="I17" s="742">
        <v>6.1</v>
      </c>
      <c r="J17" s="742">
        <v>9.6999999999999993</v>
      </c>
      <c r="K17" s="742">
        <v>10.199999999999999</v>
      </c>
      <c r="L17" s="742">
        <v>10.7</v>
      </c>
      <c r="M17" s="742">
        <v>10.1</v>
      </c>
      <c r="N17" s="742">
        <v>9.5</v>
      </c>
      <c r="O17" s="742"/>
      <c r="R17" s="569"/>
      <c r="S17" s="569"/>
    </row>
    <row r="18" spans="1:19" ht="20.100000000000001" customHeight="1" x14ac:dyDescent="0.2">
      <c r="A18" s="616" t="s">
        <v>280</v>
      </c>
      <c r="B18" s="780">
        <v>42.7</v>
      </c>
      <c r="C18" s="742">
        <v>40</v>
      </c>
      <c r="D18" s="742">
        <v>38.200000000000003</v>
      </c>
      <c r="E18" s="742">
        <v>34</v>
      </c>
      <c r="F18" s="742">
        <v>32.700000000000003</v>
      </c>
      <c r="G18" s="742">
        <v>41.7</v>
      </c>
      <c r="H18" s="742">
        <v>47.1</v>
      </c>
      <c r="I18" s="742">
        <v>48.5</v>
      </c>
      <c r="J18" s="742">
        <v>53.9</v>
      </c>
      <c r="K18" s="742">
        <v>56.5</v>
      </c>
      <c r="L18" s="742">
        <v>60.2</v>
      </c>
      <c r="M18" s="742">
        <v>63.7</v>
      </c>
      <c r="N18" s="742">
        <v>63.6</v>
      </c>
      <c r="O18" s="742"/>
      <c r="R18" s="569"/>
      <c r="S18" s="569"/>
    </row>
    <row r="19" spans="1:19" ht="20.100000000000001" customHeight="1" x14ac:dyDescent="0.2">
      <c r="A19" s="616" t="s">
        <v>281</v>
      </c>
      <c r="B19" s="780">
        <v>65.7</v>
      </c>
      <c r="C19" s="742">
        <v>67.099999999999994</v>
      </c>
      <c r="D19" s="742">
        <v>64.400000000000006</v>
      </c>
      <c r="E19" s="742">
        <v>64.3</v>
      </c>
      <c r="F19" s="742">
        <v>68</v>
      </c>
      <c r="G19" s="742">
        <v>78.900000000000006</v>
      </c>
      <c r="H19" s="742">
        <v>81.599999999999994</v>
      </c>
      <c r="I19" s="742">
        <v>85.2</v>
      </c>
      <c r="J19" s="742">
        <v>89.5</v>
      </c>
      <c r="K19" s="742">
        <v>92.3</v>
      </c>
      <c r="L19" s="742">
        <v>94.9</v>
      </c>
      <c r="M19" s="742">
        <v>95.6</v>
      </c>
      <c r="N19" s="742">
        <v>96</v>
      </c>
      <c r="O19" s="742"/>
      <c r="R19" s="569"/>
      <c r="S19" s="569"/>
    </row>
    <row r="20" spans="1:19" ht="20.100000000000001" customHeight="1" x14ac:dyDescent="0.2">
      <c r="A20" s="616" t="s">
        <v>282</v>
      </c>
      <c r="B20" s="780">
        <v>102.9</v>
      </c>
      <c r="C20" s="742">
        <v>107.4</v>
      </c>
      <c r="D20" s="742">
        <v>103.6</v>
      </c>
      <c r="E20" s="742">
        <v>103.1</v>
      </c>
      <c r="F20" s="742">
        <v>109.4</v>
      </c>
      <c r="G20" s="742">
        <v>126.7</v>
      </c>
      <c r="H20" s="742">
        <v>146.19999999999999</v>
      </c>
      <c r="I20" s="742">
        <v>172.1</v>
      </c>
      <c r="J20" s="742">
        <v>159.6</v>
      </c>
      <c r="K20" s="742">
        <v>177.4</v>
      </c>
      <c r="L20" s="742">
        <v>179.7</v>
      </c>
      <c r="M20" s="742">
        <v>177.4</v>
      </c>
      <c r="N20" s="742">
        <v>179</v>
      </c>
      <c r="O20" s="742"/>
      <c r="R20" s="569"/>
      <c r="S20" s="569"/>
    </row>
    <row r="21" spans="1:19" ht="20.100000000000001" customHeight="1" x14ac:dyDescent="0.2">
      <c r="A21" s="616" t="s">
        <v>283</v>
      </c>
      <c r="B21" s="780">
        <v>28.2</v>
      </c>
      <c r="C21" s="742">
        <v>26.1</v>
      </c>
      <c r="D21" s="742">
        <v>23.6</v>
      </c>
      <c r="E21" s="742">
        <v>23.9</v>
      </c>
      <c r="F21" s="742">
        <v>42.4</v>
      </c>
      <c r="G21" s="742">
        <v>61.7</v>
      </c>
      <c r="H21" s="742">
        <v>86.3</v>
      </c>
      <c r="I21" s="742">
        <v>109.6</v>
      </c>
      <c r="J21" s="742">
        <v>119.5</v>
      </c>
      <c r="K21" s="742">
        <v>119.5</v>
      </c>
      <c r="L21" s="742">
        <v>105.3</v>
      </c>
      <c r="M21" s="742">
        <v>78.7</v>
      </c>
      <c r="N21" s="742">
        <v>75.400000000000006</v>
      </c>
      <c r="O21" s="742"/>
      <c r="R21" s="569"/>
      <c r="S21" s="569"/>
    </row>
    <row r="22" spans="1:19" ht="20.100000000000001" customHeight="1" x14ac:dyDescent="0.2">
      <c r="A22" s="616" t="s">
        <v>840</v>
      </c>
      <c r="B22" s="780" t="s">
        <v>275</v>
      </c>
      <c r="C22" s="742" t="s">
        <v>275</v>
      </c>
      <c r="D22" s="742" t="s">
        <v>275</v>
      </c>
      <c r="E22" s="742" t="s">
        <v>275</v>
      </c>
      <c r="F22" s="742" t="s">
        <v>275</v>
      </c>
      <c r="G22" s="742" t="s">
        <v>275</v>
      </c>
      <c r="H22" s="742" t="s">
        <v>275</v>
      </c>
      <c r="I22" s="742" t="s">
        <v>275</v>
      </c>
      <c r="J22" s="742" t="s">
        <v>275</v>
      </c>
      <c r="K22" s="742" t="s">
        <v>275</v>
      </c>
      <c r="L22" s="742" t="s">
        <v>275</v>
      </c>
      <c r="M22" s="742" t="s">
        <v>275</v>
      </c>
      <c r="N22" s="742" t="s">
        <v>275</v>
      </c>
      <c r="O22" s="742"/>
      <c r="R22" s="569"/>
      <c r="S22" s="569"/>
    </row>
    <row r="23" spans="1:19" ht="20.100000000000001" customHeight="1" x14ac:dyDescent="0.2">
      <c r="A23" s="616" t="s">
        <v>284</v>
      </c>
      <c r="B23" s="780">
        <v>100.1</v>
      </c>
      <c r="C23" s="742">
        <v>101.9</v>
      </c>
      <c r="D23" s="742">
        <v>102.6</v>
      </c>
      <c r="E23" s="742">
        <v>99.8</v>
      </c>
      <c r="F23" s="742">
        <v>102.4</v>
      </c>
      <c r="G23" s="742">
        <v>112.5</v>
      </c>
      <c r="H23" s="742">
        <v>115.4</v>
      </c>
      <c r="I23" s="742">
        <v>116.5</v>
      </c>
      <c r="J23" s="742">
        <v>123.4</v>
      </c>
      <c r="K23" s="742">
        <v>129</v>
      </c>
      <c r="L23" s="742">
        <v>131.80000000000001</v>
      </c>
      <c r="M23" s="742">
        <v>132.1</v>
      </c>
      <c r="N23" s="742">
        <v>132.6</v>
      </c>
      <c r="O23" s="742"/>
      <c r="R23" s="569"/>
      <c r="S23" s="569"/>
    </row>
    <row r="24" spans="1:19" ht="20.100000000000001" customHeight="1" x14ac:dyDescent="0.2">
      <c r="A24" s="616" t="s">
        <v>128</v>
      </c>
      <c r="B24" s="780">
        <v>40.4</v>
      </c>
      <c r="C24" s="742">
        <v>41.3</v>
      </c>
      <c r="D24" s="742">
        <v>38.9</v>
      </c>
      <c r="E24" s="742">
        <v>37.700000000000003</v>
      </c>
      <c r="F24" s="742">
        <v>39.6</v>
      </c>
      <c r="G24" s="742">
        <v>49</v>
      </c>
      <c r="H24" s="742">
        <v>58.3</v>
      </c>
      <c r="I24" s="742">
        <v>65.2</v>
      </c>
      <c r="J24" s="742">
        <v>70.7</v>
      </c>
      <c r="K24" s="742">
        <v>82.2</v>
      </c>
      <c r="L24" s="742">
        <v>86.6</v>
      </c>
      <c r="M24" s="742">
        <v>86.7</v>
      </c>
      <c r="N24" s="742">
        <v>84.2</v>
      </c>
      <c r="O24" s="742"/>
      <c r="R24" s="569"/>
      <c r="S24" s="569"/>
    </row>
    <row r="25" spans="1:19" ht="20.100000000000001" customHeight="1" x14ac:dyDescent="0.2">
      <c r="A25" s="616" t="s">
        <v>285</v>
      </c>
      <c r="B25" s="780">
        <v>14.3</v>
      </c>
      <c r="C25" s="742">
        <v>11.7</v>
      </c>
      <c r="D25" s="742">
        <v>9.9</v>
      </c>
      <c r="E25" s="742">
        <v>8.4</v>
      </c>
      <c r="F25" s="742">
        <v>18.7</v>
      </c>
      <c r="G25" s="742">
        <v>36.6</v>
      </c>
      <c r="H25" s="742">
        <v>47.4</v>
      </c>
      <c r="I25" s="742">
        <v>42.7</v>
      </c>
      <c r="J25" s="742">
        <v>41.2</v>
      </c>
      <c r="K25" s="742">
        <v>39</v>
      </c>
      <c r="L25" s="742">
        <v>40.9</v>
      </c>
      <c r="M25" s="742">
        <v>36.5</v>
      </c>
      <c r="N25" s="742">
        <v>40.1</v>
      </c>
      <c r="O25" s="742"/>
      <c r="R25" s="569"/>
      <c r="S25" s="569"/>
    </row>
    <row r="26" spans="1:19" ht="20.100000000000001" customHeight="1" x14ac:dyDescent="0.2">
      <c r="A26" s="616" t="s">
        <v>286</v>
      </c>
      <c r="B26" s="780">
        <v>18.7</v>
      </c>
      <c r="C26" s="742">
        <v>17.600000000000001</v>
      </c>
      <c r="D26" s="742">
        <v>17.2</v>
      </c>
      <c r="E26" s="742">
        <v>15.9</v>
      </c>
      <c r="F26" s="742">
        <v>14.6</v>
      </c>
      <c r="G26" s="742">
        <v>28</v>
      </c>
      <c r="H26" s="742">
        <v>36.200000000000003</v>
      </c>
      <c r="I26" s="742">
        <v>37.200000000000003</v>
      </c>
      <c r="J26" s="742">
        <v>39.799999999999997</v>
      </c>
      <c r="K26" s="742">
        <v>38.700000000000003</v>
      </c>
      <c r="L26" s="742">
        <v>40.5</v>
      </c>
      <c r="M26" s="742">
        <v>42.7</v>
      </c>
      <c r="N26" s="742">
        <v>40.200000000000003</v>
      </c>
      <c r="O26" s="742"/>
      <c r="R26" s="569"/>
      <c r="S26" s="569"/>
    </row>
    <row r="27" spans="1:19" ht="20.100000000000001" customHeight="1" x14ac:dyDescent="0.2">
      <c r="A27" s="616" t="s">
        <v>287</v>
      </c>
      <c r="B27" s="780">
        <v>7.3</v>
      </c>
      <c r="C27" s="742">
        <v>7.5</v>
      </c>
      <c r="D27" s="742">
        <v>7.9</v>
      </c>
      <c r="E27" s="742">
        <v>7.8</v>
      </c>
      <c r="F27" s="742">
        <v>15.1</v>
      </c>
      <c r="G27" s="742">
        <v>16</v>
      </c>
      <c r="H27" s="742">
        <v>19.899999999999999</v>
      </c>
      <c r="I27" s="742">
        <v>18.8</v>
      </c>
      <c r="J27" s="742">
        <v>21.8</v>
      </c>
      <c r="K27" s="742">
        <v>23.4</v>
      </c>
      <c r="L27" s="742">
        <v>22.4</v>
      </c>
      <c r="M27" s="742">
        <v>21.6</v>
      </c>
      <c r="N27" s="742">
        <v>20</v>
      </c>
      <c r="O27" s="742"/>
      <c r="R27" s="569"/>
      <c r="S27" s="569"/>
    </row>
    <row r="28" spans="1:19" ht="20.100000000000001" customHeight="1" x14ac:dyDescent="0.2">
      <c r="A28" s="616" t="s">
        <v>288</v>
      </c>
      <c r="B28" s="780">
        <v>72</v>
      </c>
      <c r="C28" s="742">
        <v>70.099999999999994</v>
      </c>
      <c r="D28" s="742">
        <v>64.599999999999994</v>
      </c>
      <c r="E28" s="742">
        <v>62.4</v>
      </c>
      <c r="F28" s="742">
        <v>62.7</v>
      </c>
      <c r="G28" s="742">
        <v>67.8</v>
      </c>
      <c r="H28" s="742">
        <v>67.599999999999994</v>
      </c>
      <c r="I28" s="742">
        <v>70.400000000000006</v>
      </c>
      <c r="J28" s="742">
        <v>68.099999999999994</v>
      </c>
      <c r="K28" s="742">
        <v>68.7</v>
      </c>
      <c r="L28" s="742">
        <v>64.3</v>
      </c>
      <c r="M28" s="742">
        <v>60.6</v>
      </c>
      <c r="N28" s="742">
        <v>58.3</v>
      </c>
      <c r="O28" s="742"/>
      <c r="R28" s="569"/>
      <c r="S28" s="569"/>
    </row>
    <row r="29" spans="1:19" ht="20.100000000000001" customHeight="1" x14ac:dyDescent="0.2">
      <c r="A29" s="616" t="s">
        <v>289</v>
      </c>
      <c r="B29" s="780">
        <v>49.9</v>
      </c>
      <c r="C29" s="742">
        <v>49.3</v>
      </c>
      <c r="D29" s="742">
        <v>44.8</v>
      </c>
      <c r="E29" s="742">
        <v>42.7</v>
      </c>
      <c r="F29" s="742">
        <v>54.8</v>
      </c>
      <c r="G29" s="742">
        <v>56.9</v>
      </c>
      <c r="H29" s="742">
        <v>59.3</v>
      </c>
      <c r="I29" s="742">
        <v>61.6</v>
      </c>
      <c r="J29" s="742">
        <v>66.400000000000006</v>
      </c>
      <c r="K29" s="742">
        <v>67.7</v>
      </c>
      <c r="L29" s="742">
        <v>67.900000000000006</v>
      </c>
      <c r="M29" s="742">
        <v>65.2</v>
      </c>
      <c r="N29" s="742">
        <v>62.3</v>
      </c>
      <c r="O29" s="742"/>
      <c r="R29" s="569"/>
      <c r="S29" s="569"/>
    </row>
    <row r="30" spans="1:19" ht="20.100000000000001" customHeight="1" x14ac:dyDescent="0.2">
      <c r="A30" s="616" t="s">
        <v>127</v>
      </c>
      <c r="B30" s="780" t="s">
        <v>275</v>
      </c>
      <c r="C30" s="742" t="s">
        <v>275</v>
      </c>
      <c r="D30" s="742" t="s">
        <v>275</v>
      </c>
      <c r="E30" s="742" t="s">
        <v>275</v>
      </c>
      <c r="F30" s="742" t="s">
        <v>275</v>
      </c>
      <c r="G30" s="742" t="s">
        <v>275</v>
      </c>
      <c r="H30" s="742" t="s">
        <v>275</v>
      </c>
      <c r="I30" s="742" t="s">
        <v>275</v>
      </c>
      <c r="J30" s="742" t="s">
        <v>275</v>
      </c>
      <c r="K30" s="742" t="s">
        <v>275</v>
      </c>
      <c r="L30" s="742" t="s">
        <v>275</v>
      </c>
      <c r="M30" s="742" t="s">
        <v>275</v>
      </c>
      <c r="N30" s="742" t="s">
        <v>275</v>
      </c>
      <c r="O30" s="742"/>
      <c r="R30" s="569"/>
      <c r="S30" s="569"/>
    </row>
    <row r="31" spans="1:19" ht="20.100000000000001" customHeight="1" x14ac:dyDescent="0.2">
      <c r="A31" s="616" t="s">
        <v>290</v>
      </c>
      <c r="B31" s="780">
        <v>65.099999999999994</v>
      </c>
      <c r="C31" s="742">
        <v>68.599999999999994</v>
      </c>
      <c r="D31" s="742">
        <v>67.3</v>
      </c>
      <c r="E31" s="742">
        <v>65.099999999999994</v>
      </c>
      <c r="F31" s="742">
        <v>68.8</v>
      </c>
      <c r="G31" s="742">
        <v>80.099999999999994</v>
      </c>
      <c r="H31" s="742">
        <v>82.8</v>
      </c>
      <c r="I31" s="742">
        <v>82.6</v>
      </c>
      <c r="J31" s="742">
        <v>82</v>
      </c>
      <c r="K31" s="742">
        <v>81.3</v>
      </c>
      <c r="L31" s="742">
        <v>84.4</v>
      </c>
      <c r="M31" s="742">
        <v>85.5</v>
      </c>
      <c r="N31" s="742">
        <v>84.6</v>
      </c>
      <c r="O31" s="742"/>
      <c r="R31" s="569"/>
      <c r="S31" s="569"/>
    </row>
    <row r="32" spans="1:19" ht="20.100000000000001" customHeight="1" x14ac:dyDescent="0.2">
      <c r="A32" s="616" t="s">
        <v>291</v>
      </c>
      <c r="B32" s="780">
        <v>45</v>
      </c>
      <c r="C32" s="742">
        <v>46.4</v>
      </c>
      <c r="D32" s="742">
        <v>46.9</v>
      </c>
      <c r="E32" s="742">
        <v>44.2</v>
      </c>
      <c r="F32" s="742">
        <v>46.3</v>
      </c>
      <c r="G32" s="742">
        <v>49.4</v>
      </c>
      <c r="H32" s="742">
        <v>53.1</v>
      </c>
      <c r="I32" s="742">
        <v>54.1</v>
      </c>
      <c r="J32" s="742">
        <v>53.7</v>
      </c>
      <c r="K32" s="742">
        <v>55.7</v>
      </c>
      <c r="L32" s="742">
        <v>50.2</v>
      </c>
      <c r="M32" s="742">
        <v>51.1</v>
      </c>
      <c r="N32" s="742">
        <v>54.4</v>
      </c>
      <c r="O32" s="742"/>
      <c r="R32" s="569"/>
      <c r="S32" s="569"/>
    </row>
    <row r="33" spans="1:28" ht="20.100000000000001" customHeight="1" x14ac:dyDescent="0.2">
      <c r="A33" s="616" t="s">
        <v>292</v>
      </c>
      <c r="B33" s="780">
        <v>62</v>
      </c>
      <c r="C33" s="742">
        <v>67.400000000000006</v>
      </c>
      <c r="D33" s="742">
        <v>69.2</v>
      </c>
      <c r="E33" s="742">
        <v>68.400000000000006</v>
      </c>
      <c r="F33" s="742">
        <v>71.7</v>
      </c>
      <c r="G33" s="742">
        <v>83.6</v>
      </c>
      <c r="H33" s="742">
        <v>96.2</v>
      </c>
      <c r="I33" s="742">
        <v>111.4</v>
      </c>
      <c r="J33" s="742">
        <v>126.2</v>
      </c>
      <c r="K33" s="742">
        <v>129</v>
      </c>
      <c r="L33" s="742">
        <v>130.6</v>
      </c>
      <c r="M33" s="742">
        <v>129</v>
      </c>
      <c r="N33" s="742">
        <v>130.4</v>
      </c>
      <c r="O33" s="742"/>
      <c r="R33" s="569"/>
      <c r="S33" s="569"/>
    </row>
    <row r="34" spans="1:28" ht="20.100000000000001" customHeight="1" x14ac:dyDescent="0.2">
      <c r="A34" s="616" t="s">
        <v>50</v>
      </c>
      <c r="B34" s="780">
        <v>18.600000000000001</v>
      </c>
      <c r="C34" s="742">
        <v>15.7</v>
      </c>
      <c r="D34" s="742">
        <v>12.3</v>
      </c>
      <c r="E34" s="742">
        <v>12.7</v>
      </c>
      <c r="F34" s="742">
        <v>13.2</v>
      </c>
      <c r="G34" s="742">
        <v>23.2</v>
      </c>
      <c r="H34" s="742">
        <v>29.9</v>
      </c>
      <c r="I34" s="742">
        <v>34.200000000000003</v>
      </c>
      <c r="J34" s="742">
        <v>37.299999999999997</v>
      </c>
      <c r="K34" s="742">
        <v>37.799999999999997</v>
      </c>
      <c r="L34" s="742">
        <v>39.4</v>
      </c>
      <c r="M34" s="742">
        <v>38</v>
      </c>
      <c r="N34" s="742">
        <v>37.6</v>
      </c>
      <c r="O34" s="742"/>
      <c r="R34" s="569"/>
      <c r="S34" s="569"/>
    </row>
    <row r="35" spans="1:28" ht="20.100000000000001" customHeight="1" x14ac:dyDescent="0.2">
      <c r="A35" s="616" t="s">
        <v>293</v>
      </c>
      <c r="B35" s="780">
        <v>48.7</v>
      </c>
      <c r="C35" s="742">
        <v>48.9</v>
      </c>
      <c r="D35" s="742">
        <v>43.7</v>
      </c>
      <c r="E35" s="742">
        <v>39</v>
      </c>
      <c r="F35" s="742">
        <v>37.5</v>
      </c>
      <c r="G35" s="742">
        <v>41</v>
      </c>
      <c r="H35" s="742">
        <v>38.299999999999997</v>
      </c>
      <c r="I35" s="742">
        <v>37.5</v>
      </c>
      <c r="J35" s="742">
        <v>37.799999999999997</v>
      </c>
      <c r="K35" s="742">
        <v>40.4</v>
      </c>
      <c r="L35" s="742">
        <v>45.2</v>
      </c>
      <c r="M35" s="742">
        <v>43.9</v>
      </c>
      <c r="N35" s="742">
        <v>41.6</v>
      </c>
      <c r="O35" s="742"/>
      <c r="R35" s="569"/>
      <c r="S35" s="569"/>
    </row>
    <row r="36" spans="1:28" ht="20.100000000000001" customHeight="1" x14ac:dyDescent="0.2">
      <c r="A36" s="616" t="s">
        <v>841</v>
      </c>
      <c r="B36" s="780" t="s">
        <v>275</v>
      </c>
      <c r="C36" s="742" t="s">
        <v>275</v>
      </c>
      <c r="D36" s="742" t="s">
        <v>275</v>
      </c>
      <c r="E36" s="742" t="s">
        <v>275</v>
      </c>
      <c r="F36" s="742" t="s">
        <v>275</v>
      </c>
      <c r="G36" s="742" t="s">
        <v>275</v>
      </c>
      <c r="H36" s="742" t="s">
        <v>275</v>
      </c>
      <c r="I36" s="742" t="s">
        <v>275</v>
      </c>
      <c r="J36" s="742" t="s">
        <v>275</v>
      </c>
      <c r="K36" s="742" t="s">
        <v>275</v>
      </c>
      <c r="L36" s="742" t="s">
        <v>275</v>
      </c>
      <c r="M36" s="742" t="s">
        <v>275</v>
      </c>
      <c r="N36" s="742" t="s">
        <v>275</v>
      </c>
      <c r="O36" s="742"/>
      <c r="R36" s="569"/>
      <c r="S36" s="569"/>
    </row>
    <row r="37" spans="1:28" ht="20.100000000000001" customHeight="1" x14ac:dyDescent="0.2">
      <c r="A37" s="616" t="s">
        <v>294</v>
      </c>
      <c r="B37" s="780">
        <v>40.6</v>
      </c>
      <c r="C37" s="742">
        <v>34.1</v>
      </c>
      <c r="D37" s="742">
        <v>31</v>
      </c>
      <c r="E37" s="742">
        <v>30.1</v>
      </c>
      <c r="F37" s="742">
        <v>28.5</v>
      </c>
      <c r="G37" s="742">
        <v>36.299999999999997</v>
      </c>
      <c r="H37" s="742">
        <v>41.2</v>
      </c>
      <c r="I37" s="742">
        <v>43.7</v>
      </c>
      <c r="J37" s="742">
        <v>52.2</v>
      </c>
      <c r="K37" s="742">
        <v>54.7</v>
      </c>
      <c r="L37" s="742">
        <v>53.6</v>
      </c>
      <c r="M37" s="742">
        <v>52.5</v>
      </c>
      <c r="N37" s="742">
        <v>51.9</v>
      </c>
      <c r="O37" s="742"/>
      <c r="R37" s="569"/>
      <c r="S37" s="569"/>
    </row>
    <row r="38" spans="1:28" ht="20.100000000000001" customHeight="1" x14ac:dyDescent="0.2">
      <c r="A38" s="616" t="s">
        <v>295</v>
      </c>
      <c r="B38" s="780">
        <v>26.8</v>
      </c>
      <c r="C38" s="742">
        <v>26.3</v>
      </c>
      <c r="D38" s="742">
        <v>26</v>
      </c>
      <c r="E38" s="742">
        <v>22.8</v>
      </c>
      <c r="F38" s="742">
        <v>21.8</v>
      </c>
      <c r="G38" s="742">
        <v>34.6</v>
      </c>
      <c r="H38" s="742">
        <v>38.4</v>
      </c>
      <c r="I38" s="742">
        <v>46.6</v>
      </c>
      <c r="J38" s="742">
        <v>53.9</v>
      </c>
      <c r="K38" s="742">
        <v>71</v>
      </c>
      <c r="L38" s="742">
        <v>80.900000000000006</v>
      </c>
      <c r="M38" s="742">
        <v>83.1</v>
      </c>
      <c r="N38" s="742">
        <v>79.7</v>
      </c>
      <c r="O38" s="742"/>
      <c r="R38" s="569"/>
      <c r="S38" s="569"/>
    </row>
    <row r="39" spans="1:28" ht="20.100000000000001" customHeight="1" x14ac:dyDescent="0.2">
      <c r="A39" s="616" t="s">
        <v>296</v>
      </c>
      <c r="B39" s="780">
        <v>45.3</v>
      </c>
      <c r="C39" s="742">
        <v>42.3</v>
      </c>
      <c r="D39" s="742">
        <v>38.9</v>
      </c>
      <c r="E39" s="742">
        <v>35.6</v>
      </c>
      <c r="F39" s="742">
        <v>39.5</v>
      </c>
      <c r="G39" s="742">
        <v>52.8</v>
      </c>
      <c r="H39" s="742">
        <v>60.1</v>
      </c>
      <c r="I39" s="742">
        <v>69.5</v>
      </c>
      <c r="J39" s="742">
        <v>85.7</v>
      </c>
      <c r="K39" s="742">
        <v>95.5</v>
      </c>
      <c r="L39" s="742">
        <v>100.4</v>
      </c>
      <c r="M39" s="742">
        <v>99.8</v>
      </c>
      <c r="N39" s="742">
        <v>99.4</v>
      </c>
      <c r="O39" s="742"/>
      <c r="R39" s="569"/>
      <c r="S39" s="569"/>
    </row>
    <row r="40" spans="1:28" ht="20.100000000000001" customHeight="1" x14ac:dyDescent="0.2">
      <c r="A40" s="616" t="s">
        <v>297</v>
      </c>
      <c r="B40" s="780">
        <v>28.5</v>
      </c>
      <c r="C40" s="742">
        <v>28</v>
      </c>
      <c r="D40" s="742">
        <v>27.9</v>
      </c>
      <c r="E40" s="742">
        <v>27.8</v>
      </c>
      <c r="F40" s="742">
        <v>28.7</v>
      </c>
      <c r="G40" s="742">
        <v>34.1</v>
      </c>
      <c r="H40" s="742">
        <v>38.200000000000003</v>
      </c>
      <c r="I40" s="742">
        <v>39.799999999999997</v>
      </c>
      <c r="J40" s="742">
        <v>44.5</v>
      </c>
      <c r="K40" s="742">
        <v>44.9</v>
      </c>
      <c r="L40" s="742">
        <v>42.2</v>
      </c>
      <c r="M40" s="742">
        <v>40.299999999999997</v>
      </c>
      <c r="N40" s="742">
        <v>37.200000000000003</v>
      </c>
      <c r="O40" s="742"/>
      <c r="R40" s="569"/>
      <c r="S40" s="569"/>
    </row>
    <row r="41" spans="1:28" ht="20.100000000000001" customHeight="1" x14ac:dyDescent="0.2">
      <c r="A41" s="616" t="s">
        <v>298</v>
      </c>
      <c r="B41" s="780">
        <v>58.5</v>
      </c>
      <c r="C41" s="742">
        <v>60.5</v>
      </c>
      <c r="D41" s="742">
        <v>64.599999999999994</v>
      </c>
      <c r="E41" s="742">
        <v>65.599999999999994</v>
      </c>
      <c r="F41" s="742">
        <v>71.599999999999994</v>
      </c>
      <c r="G41" s="742">
        <v>77.8</v>
      </c>
      <c r="H41" s="742">
        <v>80.5</v>
      </c>
      <c r="I41" s="742">
        <v>80.7</v>
      </c>
      <c r="J41" s="742">
        <v>78.2</v>
      </c>
      <c r="K41" s="742">
        <v>76.599999999999994</v>
      </c>
      <c r="L41" s="742">
        <v>75.7</v>
      </c>
      <c r="M41" s="742">
        <v>74.7</v>
      </c>
      <c r="N41" s="742">
        <v>74.099999999999994</v>
      </c>
      <c r="O41" s="742"/>
      <c r="R41" s="569" t="s">
        <v>275</v>
      </c>
      <c r="S41" s="569"/>
    </row>
    <row r="42" spans="1:28" ht="20.100000000000001" customHeight="1" x14ac:dyDescent="0.2">
      <c r="A42" s="616" t="s">
        <v>299</v>
      </c>
      <c r="B42" s="780">
        <v>38.799999999999997</v>
      </c>
      <c r="C42" s="742">
        <v>40.1</v>
      </c>
      <c r="D42" s="742">
        <v>41</v>
      </c>
      <c r="E42" s="742">
        <v>42</v>
      </c>
      <c r="F42" s="742">
        <v>50.2</v>
      </c>
      <c r="G42" s="742">
        <v>64.5</v>
      </c>
      <c r="H42" s="742">
        <v>76</v>
      </c>
      <c r="I42" s="742">
        <v>81.599999999999994</v>
      </c>
      <c r="J42" s="742">
        <v>85.1</v>
      </c>
      <c r="K42" s="742">
        <v>86.2</v>
      </c>
      <c r="L42" s="742">
        <v>88.1</v>
      </c>
      <c r="M42" s="742">
        <v>89</v>
      </c>
      <c r="N42" s="742">
        <v>89.3</v>
      </c>
      <c r="O42" s="742"/>
      <c r="R42" s="569"/>
      <c r="S42" s="569"/>
    </row>
    <row r="43" spans="1:28" ht="20.100000000000001" customHeight="1" x14ac:dyDescent="0.2">
      <c r="A43" s="616" t="s">
        <v>300</v>
      </c>
      <c r="B43" s="780">
        <v>64.099999999999994</v>
      </c>
      <c r="C43" s="742">
        <v>62.8</v>
      </c>
      <c r="D43" s="742">
        <v>58.7</v>
      </c>
      <c r="E43" s="742">
        <v>53.5</v>
      </c>
      <c r="F43" s="742">
        <v>44.7</v>
      </c>
      <c r="G43" s="742">
        <v>53.4</v>
      </c>
      <c r="H43" s="742">
        <v>55.8</v>
      </c>
      <c r="I43" s="742">
        <v>65.2</v>
      </c>
      <c r="J43" s="742">
        <v>79.3</v>
      </c>
      <c r="K43" s="742">
        <v>102.2</v>
      </c>
      <c r="L43" s="742">
        <v>107.1</v>
      </c>
      <c r="M43" s="742">
        <v>107.5</v>
      </c>
      <c r="N43" s="742">
        <v>107.8</v>
      </c>
      <c r="O43" s="746"/>
      <c r="R43" s="569"/>
      <c r="S43" s="569"/>
    </row>
    <row r="44" spans="1:28" ht="12.75" customHeight="1" x14ac:dyDescent="0.2">
      <c r="A44" s="616"/>
      <c r="B44" s="780"/>
      <c r="C44" s="742"/>
      <c r="D44" s="742"/>
      <c r="E44" s="742"/>
      <c r="F44" s="742"/>
      <c r="G44" s="742"/>
      <c r="H44" s="742"/>
      <c r="I44" s="742"/>
      <c r="J44" s="742"/>
      <c r="K44" s="742"/>
      <c r="L44" s="742"/>
      <c r="M44" s="742"/>
      <c r="N44" s="742"/>
      <c r="O44" s="742"/>
      <c r="P44" s="750"/>
      <c r="Q44" s="750"/>
      <c r="R44" s="569"/>
      <c r="S44" s="569"/>
      <c r="T44" s="750"/>
      <c r="U44" s="750"/>
      <c r="V44" s="750"/>
      <c r="W44" s="750"/>
      <c r="X44" s="750"/>
      <c r="Y44" s="750"/>
      <c r="Z44" s="750"/>
      <c r="AA44" s="750"/>
      <c r="AB44" s="750"/>
    </row>
    <row r="45" spans="1:28" ht="12.75" customHeight="1" x14ac:dyDescent="0.2">
      <c r="A45" s="751"/>
      <c r="B45" s="746"/>
      <c r="C45" s="746"/>
      <c r="D45" s="746"/>
      <c r="E45" s="746"/>
      <c r="F45" s="746"/>
      <c r="G45" s="747"/>
      <c r="H45" s="748"/>
      <c r="I45" s="749"/>
      <c r="O45" s="743"/>
      <c r="P45" s="750"/>
      <c r="Q45" s="750"/>
      <c r="R45" s="569"/>
      <c r="S45" s="752"/>
      <c r="T45" s="750"/>
      <c r="U45" s="750"/>
      <c r="V45" s="750"/>
      <c r="W45" s="750"/>
      <c r="X45" s="750"/>
      <c r="Y45" s="750"/>
    </row>
    <row r="46" spans="1:28" s="349" customFormat="1" ht="12.75" customHeight="1" x14ac:dyDescent="0.2">
      <c r="A46" s="753" t="s">
        <v>54</v>
      </c>
      <c r="B46" s="754"/>
      <c r="C46" s="754"/>
      <c r="D46" s="754"/>
      <c r="E46" s="754"/>
      <c r="F46" s="754"/>
      <c r="G46" s="754"/>
      <c r="H46" s="755"/>
      <c r="I46" s="755"/>
      <c r="R46" s="569"/>
      <c r="S46" s="569"/>
    </row>
    <row r="47" spans="1:28" s="349" customFormat="1" ht="12.75" customHeight="1" x14ac:dyDescent="0.2">
      <c r="A47" s="756" t="s">
        <v>928</v>
      </c>
      <c r="B47" s="755"/>
      <c r="C47" s="755"/>
      <c r="D47" s="755"/>
      <c r="E47" s="755"/>
      <c r="F47" s="755"/>
      <c r="G47" s="755"/>
      <c r="H47" s="755"/>
      <c r="I47" s="755"/>
      <c r="R47" s="569"/>
      <c r="S47" s="752"/>
    </row>
    <row r="48" spans="1:28" s="349" customFormat="1" ht="12.75" customHeight="1" x14ac:dyDescent="0.2">
      <c r="A48" s="756" t="s">
        <v>684</v>
      </c>
      <c r="B48" s="755"/>
      <c r="C48" s="755"/>
      <c r="D48" s="755"/>
      <c r="E48" s="755"/>
      <c r="F48" s="755"/>
      <c r="G48" s="755"/>
      <c r="H48" s="755"/>
      <c r="I48" s="755"/>
    </row>
    <row r="49" spans="1:14" s="349" customFormat="1" ht="12.75" customHeight="1" x14ac:dyDescent="0.2">
      <c r="A49" s="756" t="s">
        <v>712</v>
      </c>
      <c r="B49" s="755"/>
      <c r="C49" s="755"/>
      <c r="D49" s="755"/>
      <c r="E49" s="755"/>
      <c r="F49" s="755"/>
      <c r="G49" s="755"/>
      <c r="H49" s="755"/>
      <c r="I49" s="755"/>
    </row>
    <row r="50" spans="1:14" s="349" customFormat="1" ht="12.75" customHeight="1" x14ac:dyDescent="0.2">
      <c r="A50" s="735" t="s">
        <v>883</v>
      </c>
      <c r="B50" s="755"/>
      <c r="C50" s="755"/>
      <c r="D50" s="755"/>
      <c r="E50" s="755"/>
      <c r="F50" s="755"/>
      <c r="G50" s="755"/>
      <c r="H50" s="755"/>
      <c r="I50" s="755"/>
    </row>
    <row r="51" spans="1:14" s="349" customFormat="1" ht="12.75" customHeight="1" x14ac:dyDescent="0.2">
      <c r="A51" s="794" t="s">
        <v>884</v>
      </c>
      <c r="B51" s="755"/>
      <c r="C51" s="755"/>
      <c r="D51" s="755"/>
      <c r="E51" s="755"/>
      <c r="F51" s="755"/>
      <c r="G51" s="755"/>
      <c r="H51" s="755"/>
      <c r="I51" s="755"/>
    </row>
    <row r="52" spans="1:14" s="349" customFormat="1" ht="12.75" customHeight="1" x14ac:dyDescent="0.2">
      <c r="A52" s="778" t="s">
        <v>882</v>
      </c>
    </row>
    <row r="53" spans="1:14" s="349" customFormat="1" ht="12.75" customHeight="1" x14ac:dyDescent="0.2">
      <c r="A53" s="794"/>
    </row>
    <row r="54" spans="1:14" s="349" customFormat="1" ht="12.75" customHeight="1" x14ac:dyDescent="0.2">
      <c r="A54" s="735"/>
    </row>
    <row r="55" spans="1:14" s="349" customFormat="1" ht="12.75" customHeight="1" x14ac:dyDescent="0.2">
      <c r="A55" s="735"/>
    </row>
    <row r="56" spans="1:14" s="349" customFormat="1" ht="12.75" customHeight="1" x14ac:dyDescent="0.2">
      <c r="A56" s="735"/>
    </row>
    <row r="57" spans="1:14" s="349" customFormat="1" ht="12.75" customHeight="1" x14ac:dyDescent="0.2">
      <c r="A57" s="735"/>
      <c r="B57" s="569"/>
      <c r="C57" s="569"/>
      <c r="D57" s="569"/>
      <c r="E57" s="569"/>
      <c r="F57" s="569"/>
      <c r="G57" s="569"/>
      <c r="H57" s="569"/>
      <c r="I57" s="569"/>
      <c r="J57" s="569"/>
      <c r="K57" s="569"/>
      <c r="L57" s="569"/>
    </row>
    <row r="58" spans="1:14" s="349" customFormat="1" ht="12.75" customHeight="1" x14ac:dyDescent="0.2">
      <c r="A58" s="735"/>
      <c r="B58" s="569"/>
      <c r="C58" s="569"/>
      <c r="D58" s="569"/>
      <c r="E58" s="569"/>
      <c r="F58" s="569"/>
      <c r="G58" s="569"/>
      <c r="H58" s="569"/>
      <c r="I58" s="569"/>
      <c r="J58" s="569"/>
      <c r="K58" s="569"/>
      <c r="L58" s="569"/>
      <c r="M58" s="569"/>
      <c r="N58" s="569"/>
    </row>
    <row r="59" spans="1:14" s="349" customFormat="1" ht="12.75" customHeight="1" x14ac:dyDescent="0.2">
      <c r="A59" s="735"/>
    </row>
    <row r="60" spans="1:14" s="349" customFormat="1" ht="12.75" customHeight="1" x14ac:dyDescent="0.2">
      <c r="A60" s="735"/>
    </row>
    <row r="61" spans="1:14" s="349" customFormat="1" ht="12.75" customHeight="1" x14ac:dyDescent="0.2">
      <c r="A61" s="735"/>
    </row>
    <row r="62" spans="1:14" s="349" customFormat="1" ht="12.75" customHeight="1" x14ac:dyDescent="0.2">
      <c r="A62" s="735"/>
    </row>
    <row r="63" spans="1:14" s="349" customFormat="1" ht="12.75" customHeight="1" x14ac:dyDescent="0.2">
      <c r="A63" s="735"/>
    </row>
    <row r="64" spans="1:14" s="349" customFormat="1" ht="12.75" customHeight="1" x14ac:dyDescent="0.2">
      <c r="A64" s="735"/>
    </row>
    <row r="65" spans="1:1" ht="12.75" customHeight="1" x14ac:dyDescent="0.2">
      <c r="A65" s="735"/>
    </row>
    <row r="66" spans="1:1" x14ac:dyDescent="0.2">
      <c r="A66" s="735"/>
    </row>
  </sheetData>
  <sortState ref="A13:O43">
    <sortCondition ref="A13"/>
  </sortState>
  <mergeCells count="3">
    <mergeCell ref="A1:G1"/>
    <mergeCell ref="A4:A5"/>
    <mergeCell ref="B4:J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0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02"/>
  <sheetViews>
    <sheetView showGridLines="0" zoomScaleNormal="100" zoomScaleSheetLayoutView="110" workbookViewId="0">
      <selection activeCell="B11" sqref="B11"/>
    </sheetView>
  </sheetViews>
  <sheetFormatPr baseColWidth="10" defaultRowHeight="12.75" x14ac:dyDescent="0.2"/>
  <cols>
    <col min="1" max="1" width="28.85546875" style="503" customWidth="1" collapsed="1"/>
    <col min="2" max="7" width="20.7109375" style="503" customWidth="1" collapsed="1"/>
    <col min="8" max="16384" width="11.42578125" style="503" collapsed="1"/>
  </cols>
  <sheetData>
    <row r="1" spans="1:16" s="508" customFormat="1" ht="19.5" customHeight="1" x14ac:dyDescent="0.25">
      <c r="A1" s="798" t="s">
        <v>844</v>
      </c>
      <c r="B1" s="799"/>
      <c r="C1" s="799"/>
      <c r="D1" s="799"/>
      <c r="E1" s="799"/>
      <c r="F1" s="799"/>
      <c r="G1" s="799"/>
      <c r="H1" s="800"/>
    </row>
    <row r="2" spans="1:16" s="508" customFormat="1" ht="12.75" customHeight="1" x14ac:dyDescent="0.2">
      <c r="A2" s="801"/>
      <c r="B2" s="801"/>
      <c r="C2" s="801"/>
      <c r="D2" s="801"/>
      <c r="E2" s="801"/>
      <c r="F2" s="801"/>
      <c r="G2" s="801"/>
      <c r="H2" s="801"/>
    </row>
    <row r="3" spans="1:16" s="508" customFormat="1" ht="12.75" customHeight="1" x14ac:dyDescent="0.2">
      <c r="A3" s="1312" t="s">
        <v>304</v>
      </c>
      <c r="B3" s="1315" t="s">
        <v>839</v>
      </c>
      <c r="C3" s="1318" t="s">
        <v>666</v>
      </c>
      <c r="D3" s="1318" t="s">
        <v>667</v>
      </c>
      <c r="E3" s="1318" t="s">
        <v>178</v>
      </c>
      <c r="F3" s="1318" t="s">
        <v>668</v>
      </c>
      <c r="G3" s="1306" t="s">
        <v>834</v>
      </c>
      <c r="H3" s="801"/>
    </row>
    <row r="4" spans="1:16" s="508" customFormat="1" ht="21.75" customHeight="1" x14ac:dyDescent="0.2">
      <c r="A4" s="1313"/>
      <c r="B4" s="1316"/>
      <c r="C4" s="1319"/>
      <c r="D4" s="1319"/>
      <c r="E4" s="1319"/>
      <c r="F4" s="1319"/>
      <c r="G4" s="1307"/>
      <c r="H4" s="801"/>
    </row>
    <row r="5" spans="1:16" s="508" customFormat="1" ht="24" customHeight="1" x14ac:dyDescent="0.2">
      <c r="A5" s="1313"/>
      <c r="B5" s="1316"/>
      <c r="C5" s="1320"/>
      <c r="D5" s="1320"/>
      <c r="E5" s="1320"/>
      <c r="F5" s="1320"/>
      <c r="G5" s="1307"/>
      <c r="H5" s="801"/>
    </row>
    <row r="6" spans="1:16" s="508" customFormat="1" ht="23.25" customHeight="1" x14ac:dyDescent="0.2">
      <c r="A6" s="1313"/>
      <c r="B6" s="1317"/>
      <c r="C6" s="1309" t="s">
        <v>833</v>
      </c>
      <c r="D6" s="1310"/>
      <c r="E6" s="1310"/>
      <c r="F6" s="1311"/>
      <c r="G6" s="1308"/>
      <c r="H6" s="801"/>
    </row>
    <row r="7" spans="1:16" ht="12" customHeight="1" x14ac:dyDescent="0.2">
      <c r="A7" s="1314"/>
      <c r="B7" s="802" t="s">
        <v>301</v>
      </c>
      <c r="C7" s="803"/>
      <c r="D7" s="803"/>
      <c r="E7" s="803"/>
      <c r="F7" s="803"/>
      <c r="G7" s="803"/>
      <c r="H7" s="801"/>
    </row>
    <row r="8" spans="1:16" s="513" customFormat="1" ht="24.95" customHeight="1" x14ac:dyDescent="0.2">
      <c r="A8" s="804"/>
      <c r="B8" s="805"/>
      <c r="C8" s="805"/>
      <c r="D8" s="805"/>
      <c r="E8" s="805"/>
      <c r="F8" s="805"/>
      <c r="G8" s="805"/>
      <c r="H8" s="797"/>
    </row>
    <row r="9" spans="1:16" s="513" customFormat="1" ht="24.95" customHeight="1" x14ac:dyDescent="0.25">
      <c r="A9" s="806" t="s">
        <v>272</v>
      </c>
      <c r="B9" s="573">
        <v>550594.60870999994</v>
      </c>
      <c r="C9" s="573">
        <v>72698.852889999995</v>
      </c>
      <c r="D9" s="573">
        <v>79295.771210000006</v>
      </c>
      <c r="E9" s="573">
        <v>10636.973120000001</v>
      </c>
      <c r="F9" s="573">
        <v>9559.5483000000004</v>
      </c>
      <c r="G9" s="573">
        <v>545075.11520999996</v>
      </c>
      <c r="H9" s="807"/>
      <c r="J9" s="737"/>
    </row>
    <row r="10" spans="1:16" ht="24.95" customHeight="1" x14ac:dyDescent="0.25">
      <c r="A10" s="808" t="s">
        <v>225</v>
      </c>
      <c r="B10" s="573">
        <v>447551.62368999998</v>
      </c>
      <c r="C10" s="573">
        <v>61915.391389999997</v>
      </c>
      <c r="D10" s="573">
        <v>67249.929329999999</v>
      </c>
      <c r="E10" s="573">
        <v>5598.84789</v>
      </c>
      <c r="F10" s="573">
        <v>4703.5454399999999</v>
      </c>
      <c r="G10" s="573">
        <v>443112.38819999999</v>
      </c>
      <c r="H10" s="807"/>
      <c r="J10" s="737"/>
    </row>
    <row r="11" spans="1:16" ht="24.95" customHeight="1" x14ac:dyDescent="0.25">
      <c r="A11" s="809" t="s">
        <v>932</v>
      </c>
      <c r="B11" s="346">
        <v>46299.90382</v>
      </c>
      <c r="C11" s="346">
        <v>8963</v>
      </c>
      <c r="D11" s="346">
        <v>8963.8122000000003</v>
      </c>
      <c r="E11" s="346">
        <v>663</v>
      </c>
      <c r="F11" s="346">
        <v>663</v>
      </c>
      <c r="G11" s="346">
        <v>46299.091619999999</v>
      </c>
      <c r="H11" s="807"/>
      <c r="I11" s="543"/>
      <c r="J11" s="543"/>
      <c r="K11" s="543"/>
      <c r="L11" s="543"/>
      <c r="M11" s="543"/>
      <c r="N11" s="543"/>
      <c r="O11" s="543"/>
      <c r="P11" s="543"/>
    </row>
    <row r="12" spans="1:16" ht="24.95" customHeight="1" x14ac:dyDescent="0.25">
      <c r="A12" s="809" t="s">
        <v>933</v>
      </c>
      <c r="B12" s="346">
        <v>22629.183110000002</v>
      </c>
      <c r="C12" s="346">
        <v>1020</v>
      </c>
      <c r="D12" s="346">
        <v>2920.6</v>
      </c>
      <c r="E12" s="346">
        <v>589</v>
      </c>
      <c r="F12" s="346">
        <v>589</v>
      </c>
      <c r="G12" s="346">
        <v>20728.58311</v>
      </c>
      <c r="H12" s="807"/>
      <c r="J12" s="737"/>
    </row>
    <row r="13" spans="1:16" ht="24.95" customHeight="1" x14ac:dyDescent="0.25">
      <c r="A13" s="809" t="s">
        <v>258</v>
      </c>
      <c r="B13" s="346">
        <v>16694.77375</v>
      </c>
      <c r="C13" s="346">
        <v>1700</v>
      </c>
      <c r="D13" s="346">
        <v>2377</v>
      </c>
      <c r="E13" s="346">
        <v>104.5</v>
      </c>
      <c r="F13" s="346">
        <v>104.5</v>
      </c>
      <c r="G13" s="346">
        <v>16017.77375</v>
      </c>
      <c r="H13" s="807"/>
      <c r="J13" s="737"/>
    </row>
    <row r="14" spans="1:16" ht="24.95" customHeight="1" x14ac:dyDescent="0.25">
      <c r="A14" s="809" t="s">
        <v>259</v>
      </c>
      <c r="B14" s="346">
        <v>42583.549270000003</v>
      </c>
      <c r="C14" s="346">
        <v>5035</v>
      </c>
      <c r="D14" s="346">
        <v>5562.8951100000004</v>
      </c>
      <c r="E14" s="346">
        <v>694.5</v>
      </c>
      <c r="F14" s="346">
        <v>694.5</v>
      </c>
      <c r="G14" s="346">
        <v>42055.654159999998</v>
      </c>
      <c r="H14" s="807"/>
      <c r="J14" s="737"/>
    </row>
    <row r="15" spans="1:16" ht="24.95" customHeight="1" x14ac:dyDescent="0.25">
      <c r="A15" s="809" t="s">
        <v>306</v>
      </c>
      <c r="B15" s="346">
        <v>9246.1751899999999</v>
      </c>
      <c r="C15" s="346">
        <v>619.41999999999996</v>
      </c>
      <c r="D15" s="346">
        <v>1190.4375</v>
      </c>
      <c r="E15" s="346">
        <v>0</v>
      </c>
      <c r="F15" s="346">
        <v>0</v>
      </c>
      <c r="G15" s="346">
        <v>8675.15769</v>
      </c>
      <c r="H15" s="807"/>
      <c r="I15" s="731"/>
      <c r="J15" s="737"/>
    </row>
    <row r="16" spans="1:16" ht="24.95" customHeight="1" x14ac:dyDescent="0.25">
      <c r="A16" s="809" t="s">
        <v>261</v>
      </c>
      <c r="B16" s="346">
        <v>58102.685519999999</v>
      </c>
      <c r="C16" s="346">
        <v>6000</v>
      </c>
      <c r="D16" s="346">
        <v>7584.8550699999996</v>
      </c>
      <c r="E16" s="346">
        <v>1326.1947399999999</v>
      </c>
      <c r="F16" s="346">
        <v>565.34870999999998</v>
      </c>
      <c r="G16" s="346">
        <v>57278.676480000002</v>
      </c>
      <c r="H16" s="807"/>
      <c r="I16" s="731"/>
      <c r="J16" s="737"/>
    </row>
    <row r="17" spans="1:10" ht="24.95" customHeight="1" x14ac:dyDescent="0.25">
      <c r="A17" s="809" t="s">
        <v>307</v>
      </c>
      <c r="B17" s="346">
        <v>137684.22317000001</v>
      </c>
      <c r="C17" s="346">
        <v>19720.981360000002</v>
      </c>
      <c r="D17" s="346">
        <v>18417.432059999999</v>
      </c>
      <c r="E17" s="346">
        <v>0</v>
      </c>
      <c r="F17" s="346">
        <v>0</v>
      </c>
      <c r="G17" s="346">
        <v>138987.77247</v>
      </c>
      <c r="H17" s="807"/>
      <c r="I17" s="731"/>
      <c r="J17" s="737"/>
    </row>
    <row r="18" spans="1:10" ht="24.95" customHeight="1" x14ac:dyDescent="0.25">
      <c r="A18" s="809" t="s">
        <v>0</v>
      </c>
      <c r="B18" s="346">
        <v>32051.824690000001</v>
      </c>
      <c r="C18" s="346">
        <v>7522.6670000000004</v>
      </c>
      <c r="D18" s="346">
        <v>7108.9055900000003</v>
      </c>
      <c r="E18" s="346">
        <v>0</v>
      </c>
      <c r="F18" s="346">
        <v>0</v>
      </c>
      <c r="G18" s="346">
        <v>32465.5861</v>
      </c>
      <c r="H18" s="807"/>
      <c r="I18" s="731"/>
      <c r="J18" s="737"/>
    </row>
    <row r="19" spans="1:10" ht="24.95" customHeight="1" x14ac:dyDescent="0.25">
      <c r="A19" s="809" t="s">
        <v>264</v>
      </c>
      <c r="B19" s="346">
        <v>14118.184869999999</v>
      </c>
      <c r="C19" s="346">
        <v>1727.1864</v>
      </c>
      <c r="D19" s="346">
        <v>1637.7693099999999</v>
      </c>
      <c r="E19" s="346">
        <v>406</v>
      </c>
      <c r="F19" s="346">
        <v>406</v>
      </c>
      <c r="G19" s="346">
        <v>14207.60197</v>
      </c>
      <c r="H19" s="807"/>
      <c r="I19" s="731"/>
      <c r="J19" s="737"/>
    </row>
    <row r="20" spans="1:10" ht="24.95" customHeight="1" x14ac:dyDescent="0.25">
      <c r="A20" s="809" t="s">
        <v>265</v>
      </c>
      <c r="B20" s="346">
        <v>5823.8717800000004</v>
      </c>
      <c r="C20" s="346">
        <v>0</v>
      </c>
      <c r="D20" s="346">
        <v>829</v>
      </c>
      <c r="E20" s="346">
        <v>55.903350000000003</v>
      </c>
      <c r="F20" s="346">
        <v>55.903350000000003</v>
      </c>
      <c r="G20" s="346">
        <v>4994.8717800000004</v>
      </c>
      <c r="H20" s="807"/>
      <c r="I20" s="731"/>
      <c r="J20" s="737"/>
    </row>
    <row r="21" spans="1:10" ht="24.95" customHeight="1" x14ac:dyDescent="0.25">
      <c r="A21" s="809" t="s">
        <v>1</v>
      </c>
      <c r="B21" s="346">
        <v>20051.419399999999</v>
      </c>
      <c r="C21" s="346">
        <v>4749.13663</v>
      </c>
      <c r="D21" s="346">
        <v>4611.3825100000004</v>
      </c>
      <c r="E21" s="346">
        <v>483.88952</v>
      </c>
      <c r="F21" s="346">
        <v>373.88952</v>
      </c>
      <c r="G21" s="346">
        <v>20299.17352</v>
      </c>
      <c r="H21" s="807"/>
      <c r="I21" s="731"/>
      <c r="J21" s="737"/>
    </row>
    <row r="22" spans="1:10" ht="24.95" customHeight="1" x14ac:dyDescent="0.25">
      <c r="A22" s="809" t="s">
        <v>2</v>
      </c>
      <c r="B22" s="346">
        <v>26710.825420000001</v>
      </c>
      <c r="C22" s="346">
        <v>3858.5</v>
      </c>
      <c r="D22" s="346">
        <v>4167.6243299999996</v>
      </c>
      <c r="E22" s="346">
        <v>816.86027999999999</v>
      </c>
      <c r="F22" s="346">
        <v>792.40385000000003</v>
      </c>
      <c r="G22" s="346">
        <v>26426.157510000001</v>
      </c>
      <c r="H22" s="807"/>
      <c r="I22" s="731"/>
      <c r="J22" s="737"/>
    </row>
    <row r="23" spans="1:10" s="513" customFormat="1" ht="24.95" customHeight="1" x14ac:dyDescent="0.25">
      <c r="A23" s="809" t="s">
        <v>268</v>
      </c>
      <c r="B23" s="346">
        <v>15555.003710000001</v>
      </c>
      <c r="C23" s="346">
        <v>999.5</v>
      </c>
      <c r="D23" s="346">
        <v>1878.2156600000001</v>
      </c>
      <c r="E23" s="346">
        <v>459</v>
      </c>
      <c r="F23" s="346">
        <v>459</v>
      </c>
      <c r="G23" s="346">
        <v>14676.288049999999</v>
      </c>
      <c r="H23" s="807"/>
      <c r="I23" s="731"/>
      <c r="J23" s="737"/>
    </row>
    <row r="24" spans="1:10" ht="24.95" customHeight="1" x14ac:dyDescent="0.25">
      <c r="A24" s="808" t="s">
        <v>226</v>
      </c>
      <c r="B24" s="573">
        <v>103042.98501999999</v>
      </c>
      <c r="C24" s="573">
        <v>10783.461499999999</v>
      </c>
      <c r="D24" s="573">
        <v>12045.84189</v>
      </c>
      <c r="E24" s="573">
        <v>5038.1252299999996</v>
      </c>
      <c r="F24" s="573">
        <v>4856.0028700000003</v>
      </c>
      <c r="G24" s="573">
        <v>101962.72701</v>
      </c>
      <c r="H24" s="807"/>
      <c r="I24" s="731"/>
    </row>
    <row r="25" spans="1:10" ht="24.95" customHeight="1" x14ac:dyDescent="0.2">
      <c r="A25" s="809" t="s">
        <v>269</v>
      </c>
      <c r="B25" s="346">
        <v>58591.22911</v>
      </c>
      <c r="C25" s="346">
        <v>6697</v>
      </c>
      <c r="D25" s="346">
        <v>7228.02999</v>
      </c>
      <c r="E25" s="346">
        <v>1052</v>
      </c>
      <c r="F25" s="346">
        <v>1052</v>
      </c>
      <c r="G25" s="346">
        <v>58060.199119999997</v>
      </c>
      <c r="H25" s="797"/>
      <c r="I25" s="731"/>
    </row>
    <row r="26" spans="1:10" ht="24.95" customHeight="1" x14ac:dyDescent="0.2">
      <c r="A26" s="809" t="s">
        <v>270</v>
      </c>
      <c r="B26" s="346">
        <v>21227.623070000001</v>
      </c>
      <c r="C26" s="346">
        <v>1942.3615</v>
      </c>
      <c r="D26" s="346">
        <v>2473.1562399999998</v>
      </c>
      <c r="E26" s="346">
        <v>1040</v>
      </c>
      <c r="F26" s="346">
        <v>856</v>
      </c>
      <c r="G26" s="346">
        <v>20880.82834</v>
      </c>
      <c r="H26" s="797"/>
      <c r="I26" s="731"/>
    </row>
    <row r="27" spans="1:10" ht="20.100000000000001" customHeight="1" x14ac:dyDescent="0.2">
      <c r="A27" s="809" t="s">
        <v>271</v>
      </c>
      <c r="B27" s="346">
        <v>23224.132839999998</v>
      </c>
      <c r="C27" s="346">
        <v>2144.1</v>
      </c>
      <c r="D27" s="346">
        <v>2344.6556599999999</v>
      </c>
      <c r="E27" s="346">
        <v>2946.1252300000001</v>
      </c>
      <c r="F27" s="346">
        <v>2948.0028699999998</v>
      </c>
      <c r="G27" s="346">
        <v>23021.699550000001</v>
      </c>
      <c r="H27" s="797"/>
      <c r="I27" s="731"/>
    </row>
    <row r="28" spans="1:10" s="517" customFormat="1" ht="20.100000000000001" customHeight="1" x14ac:dyDescent="0.2">
      <c r="A28" s="810"/>
      <c r="B28" s="811"/>
      <c r="C28" s="811"/>
      <c r="D28" s="811"/>
      <c r="E28" s="811"/>
      <c r="F28" s="811"/>
      <c r="G28" s="811"/>
      <c r="H28" s="797"/>
      <c r="I28" s="731"/>
    </row>
    <row r="29" spans="1:10" s="517" customFormat="1" ht="12.75" customHeight="1" x14ac:dyDescent="0.2">
      <c r="A29" s="812" t="s">
        <v>303</v>
      </c>
      <c r="B29" s="813"/>
      <c r="C29" s="813"/>
      <c r="D29" s="813"/>
      <c r="E29" s="813"/>
      <c r="F29" s="813"/>
      <c r="G29" s="813"/>
      <c r="H29" s="813"/>
      <c r="I29" s="731"/>
    </row>
    <row r="30" spans="1:10" s="517" customFormat="1" ht="12.75" customHeight="1" x14ac:dyDescent="0.2">
      <c r="A30" s="812" t="s">
        <v>846</v>
      </c>
      <c r="B30" s="814"/>
      <c r="C30" s="814"/>
      <c r="D30" s="814"/>
      <c r="E30" s="814"/>
      <c r="F30" s="814"/>
      <c r="G30" s="814"/>
      <c r="H30" s="813"/>
      <c r="I30" s="731"/>
    </row>
    <row r="31" spans="1:10" s="517" customFormat="1" ht="15" customHeight="1" x14ac:dyDescent="0.2">
      <c r="A31" s="812" t="s">
        <v>847</v>
      </c>
      <c r="B31" s="814"/>
      <c r="C31" s="814"/>
      <c r="D31" s="814"/>
      <c r="E31" s="814"/>
      <c r="F31" s="814"/>
      <c r="G31" s="814"/>
      <c r="H31" s="813"/>
    </row>
    <row r="32" spans="1:10" ht="15" customHeight="1" x14ac:dyDescent="0.2">
      <c r="B32" s="517"/>
      <c r="C32" s="517"/>
      <c r="D32" s="517"/>
      <c r="E32" s="517"/>
      <c r="F32" s="517"/>
      <c r="G32" s="517"/>
    </row>
    <row r="33" spans="2:7" ht="15" customHeight="1" x14ac:dyDescent="0.2">
      <c r="B33" s="517"/>
      <c r="C33" s="517"/>
      <c r="D33" s="517"/>
      <c r="E33" s="517"/>
      <c r="F33" s="517"/>
      <c r="G33" s="517"/>
    </row>
    <row r="34" spans="2:7" ht="15" customHeight="1" x14ac:dyDescent="0.2"/>
    <row r="35" spans="2:7" ht="15" customHeight="1" x14ac:dyDescent="0.2"/>
    <row r="36" spans="2:7" ht="15" customHeight="1" x14ac:dyDescent="0.2"/>
    <row r="37" spans="2:7" ht="15" customHeight="1" x14ac:dyDescent="0.2"/>
    <row r="38" spans="2:7" ht="15" customHeight="1" x14ac:dyDescent="0.2"/>
    <row r="39" spans="2:7" ht="15" customHeight="1" x14ac:dyDescent="0.2"/>
    <row r="40" spans="2:7" ht="15" customHeight="1" x14ac:dyDescent="0.2"/>
    <row r="41" spans="2:7" ht="15" customHeight="1" x14ac:dyDescent="0.2"/>
    <row r="42" spans="2:7" ht="15" customHeight="1" x14ac:dyDescent="0.2"/>
    <row r="43" spans="2:7" ht="15" customHeight="1" x14ac:dyDescent="0.2"/>
    <row r="44" spans="2:7" ht="15" customHeight="1" x14ac:dyDescent="0.2"/>
    <row r="45" spans="2:7" ht="15" customHeight="1" x14ac:dyDescent="0.2"/>
    <row r="46" spans="2:7" ht="15" customHeight="1" x14ac:dyDescent="0.2"/>
    <row r="47" spans="2:7" ht="15" customHeight="1" x14ac:dyDescent="0.2"/>
    <row r="48" spans="2:7" ht="15" customHeight="1" x14ac:dyDescent="0.2"/>
    <row r="49" ht="15" customHeight="1" x14ac:dyDescent="0.2"/>
    <row r="50" ht="15" customHeight="1" x14ac:dyDescent="0.2"/>
    <row r="51" ht="15" customHeight="1" x14ac:dyDescent="0.2"/>
    <row r="52" ht="15" customHeight="1" x14ac:dyDescent="0.2"/>
    <row r="53" ht="15" customHeight="1" x14ac:dyDescent="0.2"/>
    <row r="54" ht="15" customHeight="1" x14ac:dyDescent="0.2"/>
    <row r="55" ht="15" customHeight="1" x14ac:dyDescent="0.2"/>
    <row r="56" ht="15" customHeight="1" x14ac:dyDescent="0.2"/>
    <row r="57" ht="15" customHeight="1" x14ac:dyDescent="0.2"/>
    <row r="58" ht="15" customHeight="1" x14ac:dyDescent="0.2"/>
    <row r="59" ht="15" customHeight="1" x14ac:dyDescent="0.2"/>
    <row r="60" ht="15" customHeight="1" x14ac:dyDescent="0.2"/>
    <row r="61" ht="15" customHeight="1" x14ac:dyDescent="0.2"/>
    <row r="62" ht="15" customHeight="1" x14ac:dyDescent="0.2"/>
    <row r="63" ht="15" customHeight="1" x14ac:dyDescent="0.2"/>
    <row r="64" ht="15" customHeight="1" x14ac:dyDescent="0.2"/>
    <row r="65" ht="15" customHeight="1" x14ac:dyDescent="0.2"/>
    <row r="66" ht="15" customHeight="1" x14ac:dyDescent="0.2"/>
    <row r="67" ht="15" customHeight="1" x14ac:dyDescent="0.2"/>
    <row r="68" ht="15" customHeight="1" x14ac:dyDescent="0.2"/>
    <row r="69" ht="15" customHeight="1" x14ac:dyDescent="0.2"/>
    <row r="70" ht="15" customHeight="1" x14ac:dyDescent="0.2"/>
    <row r="71" ht="15" customHeight="1" x14ac:dyDescent="0.2"/>
    <row r="72" ht="15" customHeight="1" x14ac:dyDescent="0.2"/>
    <row r="73" ht="15" customHeight="1" x14ac:dyDescent="0.2"/>
    <row r="74" ht="15" customHeight="1" x14ac:dyDescent="0.2"/>
    <row r="75" ht="15" customHeight="1" x14ac:dyDescent="0.2"/>
    <row r="76" ht="15" customHeight="1" x14ac:dyDescent="0.2"/>
    <row r="77" ht="15" customHeight="1" x14ac:dyDescent="0.2"/>
    <row r="78" ht="15" customHeight="1" x14ac:dyDescent="0.2"/>
    <row r="79" ht="15" customHeight="1" x14ac:dyDescent="0.2"/>
    <row r="80" ht="15" customHeight="1" x14ac:dyDescent="0.2"/>
    <row r="81" ht="15" customHeight="1" x14ac:dyDescent="0.2"/>
    <row r="82" ht="15" customHeight="1" x14ac:dyDescent="0.2"/>
    <row r="83" ht="15" customHeight="1" x14ac:dyDescent="0.2"/>
    <row r="84" ht="15" customHeight="1" x14ac:dyDescent="0.2"/>
    <row r="85" ht="15" customHeight="1" x14ac:dyDescent="0.2"/>
    <row r="86" ht="15" customHeight="1" x14ac:dyDescent="0.2"/>
    <row r="87" ht="15" customHeight="1" x14ac:dyDescent="0.2"/>
    <row r="88" ht="15" customHeight="1" x14ac:dyDescent="0.2"/>
    <row r="89" ht="15" customHeight="1" x14ac:dyDescent="0.2"/>
    <row r="90" ht="15" customHeight="1" x14ac:dyDescent="0.2"/>
    <row r="91" ht="15" customHeight="1" x14ac:dyDescent="0.2"/>
    <row r="92" ht="15" customHeight="1" x14ac:dyDescent="0.2"/>
    <row r="93" ht="15" customHeight="1" x14ac:dyDescent="0.2"/>
    <row r="94" ht="15" customHeight="1" x14ac:dyDescent="0.2"/>
    <row r="95" ht="15" customHeight="1" x14ac:dyDescent="0.2"/>
    <row r="96" ht="15" customHeight="1" x14ac:dyDescent="0.2"/>
    <row r="97" ht="15" customHeight="1" x14ac:dyDescent="0.2"/>
    <row r="98" ht="15" customHeight="1" x14ac:dyDescent="0.2"/>
    <row r="99" ht="15" customHeight="1" x14ac:dyDescent="0.2"/>
    <row r="100" ht="15" customHeight="1" x14ac:dyDescent="0.2"/>
    <row r="101" ht="15" customHeight="1" x14ac:dyDescent="0.2"/>
    <row r="102" ht="15" customHeight="1" x14ac:dyDescent="0.2"/>
    <row r="103" ht="15" customHeight="1" x14ac:dyDescent="0.2"/>
    <row r="104" ht="15" customHeight="1" x14ac:dyDescent="0.2"/>
    <row r="105" ht="15" customHeight="1" x14ac:dyDescent="0.2"/>
    <row r="106" ht="15" customHeight="1" x14ac:dyDescent="0.2"/>
    <row r="107" ht="15" customHeight="1" x14ac:dyDescent="0.2"/>
    <row r="108" ht="15" customHeight="1" x14ac:dyDescent="0.2"/>
    <row r="109" ht="15" customHeight="1" x14ac:dyDescent="0.2"/>
    <row r="110" ht="15" customHeight="1" x14ac:dyDescent="0.2"/>
    <row r="111" ht="15" customHeight="1" x14ac:dyDescent="0.2"/>
    <row r="112" ht="15" customHeight="1" x14ac:dyDescent="0.2"/>
    <row r="113" ht="15" customHeight="1" x14ac:dyDescent="0.2"/>
    <row r="114" ht="15" customHeight="1" x14ac:dyDescent="0.2"/>
    <row r="115" ht="15" customHeight="1" x14ac:dyDescent="0.2"/>
    <row r="116" ht="15" customHeight="1" x14ac:dyDescent="0.2"/>
    <row r="117" ht="15" customHeight="1" x14ac:dyDescent="0.2"/>
    <row r="118" ht="15" customHeight="1" x14ac:dyDescent="0.2"/>
    <row r="119" ht="15" customHeight="1" x14ac:dyDescent="0.2"/>
    <row r="120" ht="15" customHeight="1" x14ac:dyDescent="0.2"/>
    <row r="121" ht="15" customHeight="1" x14ac:dyDescent="0.2"/>
    <row r="122" ht="15" customHeight="1" x14ac:dyDescent="0.2"/>
    <row r="123" ht="15" customHeight="1" x14ac:dyDescent="0.2"/>
    <row r="124" ht="15" customHeight="1" x14ac:dyDescent="0.2"/>
    <row r="125" ht="15" customHeight="1" x14ac:dyDescent="0.2"/>
    <row r="126" ht="15" customHeight="1" x14ac:dyDescent="0.2"/>
    <row r="127" ht="15" customHeight="1" x14ac:dyDescent="0.2"/>
    <row r="128" ht="15" customHeight="1" x14ac:dyDescent="0.2"/>
    <row r="129" ht="15" customHeight="1" x14ac:dyDescent="0.2"/>
    <row r="130" ht="15" customHeight="1" x14ac:dyDescent="0.2"/>
    <row r="131" ht="15" customHeight="1" x14ac:dyDescent="0.2"/>
    <row r="132" ht="15" customHeight="1" x14ac:dyDescent="0.2"/>
    <row r="133" ht="15" customHeight="1" x14ac:dyDescent="0.2"/>
    <row r="134" ht="15" customHeight="1" x14ac:dyDescent="0.2"/>
    <row r="135" ht="15" customHeight="1" x14ac:dyDescent="0.2"/>
    <row r="136" ht="15" customHeight="1" x14ac:dyDescent="0.2"/>
    <row r="137" ht="15" customHeight="1" x14ac:dyDescent="0.2"/>
    <row r="138" ht="15" customHeight="1" x14ac:dyDescent="0.2"/>
    <row r="139" ht="15" customHeight="1" x14ac:dyDescent="0.2"/>
    <row r="140" ht="15" customHeight="1" x14ac:dyDescent="0.2"/>
    <row r="141" ht="15" customHeight="1" x14ac:dyDescent="0.2"/>
    <row r="142" ht="15" customHeight="1" x14ac:dyDescent="0.2"/>
    <row r="143" ht="15" customHeight="1" x14ac:dyDescent="0.2"/>
    <row r="144" ht="15" customHeight="1" x14ac:dyDescent="0.2"/>
    <row r="145" ht="15" customHeight="1" x14ac:dyDescent="0.2"/>
    <row r="146" ht="15" customHeight="1" x14ac:dyDescent="0.2"/>
    <row r="147" ht="15" customHeight="1" x14ac:dyDescent="0.2"/>
    <row r="148" ht="15" customHeight="1" x14ac:dyDescent="0.2"/>
    <row r="149" ht="15" customHeight="1" x14ac:dyDescent="0.2"/>
    <row r="150" ht="15" customHeight="1" x14ac:dyDescent="0.2"/>
    <row r="151" ht="15" customHeight="1" x14ac:dyDescent="0.2"/>
    <row r="152" ht="15" customHeight="1" x14ac:dyDescent="0.2"/>
    <row r="153" ht="15" customHeight="1" x14ac:dyDescent="0.2"/>
    <row r="154" ht="15" customHeight="1" x14ac:dyDescent="0.2"/>
    <row r="155" ht="15" customHeight="1" x14ac:dyDescent="0.2"/>
    <row r="156" ht="15" customHeight="1" x14ac:dyDescent="0.2"/>
    <row r="157" ht="15" customHeight="1" x14ac:dyDescent="0.2"/>
    <row r="158" ht="15" customHeight="1" x14ac:dyDescent="0.2"/>
    <row r="159" ht="15" customHeight="1" x14ac:dyDescent="0.2"/>
    <row r="160" ht="15" customHeight="1" x14ac:dyDescent="0.2"/>
    <row r="161" ht="15" customHeight="1" x14ac:dyDescent="0.2"/>
    <row r="162" ht="15" customHeight="1" x14ac:dyDescent="0.2"/>
    <row r="163" ht="15" customHeight="1" x14ac:dyDescent="0.2"/>
    <row r="164" ht="15" customHeight="1" x14ac:dyDescent="0.2"/>
    <row r="165" ht="15" customHeight="1" x14ac:dyDescent="0.2"/>
    <row r="166" ht="15" customHeight="1" x14ac:dyDescent="0.2"/>
    <row r="167" ht="15" customHeight="1" x14ac:dyDescent="0.2"/>
    <row r="168" ht="15" customHeight="1" x14ac:dyDescent="0.2"/>
    <row r="169" ht="15" customHeight="1" x14ac:dyDescent="0.2"/>
    <row r="170" ht="15" customHeight="1" x14ac:dyDescent="0.2"/>
    <row r="171" ht="15" customHeight="1" x14ac:dyDescent="0.2"/>
    <row r="172" ht="15" customHeight="1" x14ac:dyDescent="0.2"/>
    <row r="173" ht="15" customHeight="1" x14ac:dyDescent="0.2"/>
    <row r="174" ht="15" customHeight="1" x14ac:dyDescent="0.2"/>
    <row r="175" ht="15" customHeight="1" x14ac:dyDescent="0.2"/>
    <row r="176" ht="15" customHeight="1" x14ac:dyDescent="0.2"/>
    <row r="177" ht="15" customHeight="1" x14ac:dyDescent="0.2"/>
    <row r="178" ht="15" customHeight="1" x14ac:dyDescent="0.2"/>
    <row r="179" ht="15" customHeight="1" x14ac:dyDescent="0.2"/>
    <row r="180" ht="15" customHeight="1" x14ac:dyDescent="0.2"/>
    <row r="181" ht="15" customHeight="1" x14ac:dyDescent="0.2"/>
    <row r="182" ht="15" customHeight="1" x14ac:dyDescent="0.2"/>
    <row r="183" ht="15" customHeight="1" x14ac:dyDescent="0.2"/>
    <row r="184" ht="15" customHeight="1" x14ac:dyDescent="0.2"/>
    <row r="185" ht="15" customHeight="1" x14ac:dyDescent="0.2"/>
    <row r="186" ht="15" customHeight="1" x14ac:dyDescent="0.2"/>
    <row r="187" ht="15" customHeight="1" x14ac:dyDescent="0.2"/>
    <row r="188" ht="15" customHeight="1" x14ac:dyDescent="0.2"/>
    <row r="189" ht="15" customHeight="1" x14ac:dyDescent="0.2"/>
    <row r="190" ht="15" customHeight="1" x14ac:dyDescent="0.2"/>
    <row r="191" ht="15" customHeight="1" x14ac:dyDescent="0.2"/>
    <row r="192" ht="15" customHeight="1" x14ac:dyDescent="0.2"/>
    <row r="193" ht="15" customHeight="1" x14ac:dyDescent="0.2"/>
    <row r="194" ht="15" customHeight="1" x14ac:dyDescent="0.2"/>
    <row r="195" ht="15" customHeight="1" x14ac:dyDescent="0.2"/>
    <row r="196" ht="15" customHeight="1" x14ac:dyDescent="0.2"/>
    <row r="197" ht="15" customHeight="1" x14ac:dyDescent="0.2"/>
    <row r="198" ht="15" customHeight="1" x14ac:dyDescent="0.2"/>
    <row r="199" ht="15" customHeight="1" x14ac:dyDescent="0.2"/>
    <row r="200" ht="15" customHeight="1" x14ac:dyDescent="0.2"/>
    <row r="201" ht="15" customHeight="1" x14ac:dyDescent="0.2"/>
    <row r="202" ht="15" customHeight="1" x14ac:dyDescent="0.2"/>
    <row r="203" ht="15" customHeight="1" x14ac:dyDescent="0.2"/>
    <row r="204" ht="15" customHeight="1" x14ac:dyDescent="0.2"/>
    <row r="205" ht="15" customHeight="1" x14ac:dyDescent="0.2"/>
    <row r="206" ht="15" customHeight="1" x14ac:dyDescent="0.2"/>
    <row r="207" ht="15" customHeight="1" x14ac:dyDescent="0.2"/>
    <row r="208" ht="15" customHeight="1" x14ac:dyDescent="0.2"/>
    <row r="209" ht="15" customHeight="1" x14ac:dyDescent="0.2"/>
    <row r="210" ht="15" customHeight="1" x14ac:dyDescent="0.2"/>
    <row r="211" ht="15" customHeight="1" x14ac:dyDescent="0.2"/>
    <row r="212" ht="15" customHeight="1" x14ac:dyDescent="0.2"/>
    <row r="213" ht="15" customHeight="1" x14ac:dyDescent="0.2"/>
    <row r="214" ht="15" customHeight="1" x14ac:dyDescent="0.2"/>
    <row r="215" ht="15" customHeight="1" x14ac:dyDescent="0.2"/>
    <row r="216" ht="15" customHeight="1" x14ac:dyDescent="0.2"/>
    <row r="217" ht="15" customHeight="1" x14ac:dyDescent="0.2"/>
    <row r="218" ht="15" customHeight="1" x14ac:dyDescent="0.2"/>
    <row r="219" ht="15" customHeight="1" x14ac:dyDescent="0.2"/>
    <row r="220" ht="15" customHeight="1" x14ac:dyDescent="0.2"/>
    <row r="221" ht="15" customHeight="1" x14ac:dyDescent="0.2"/>
    <row r="222" ht="15" customHeight="1" x14ac:dyDescent="0.2"/>
    <row r="223" ht="15" customHeight="1" x14ac:dyDescent="0.2"/>
    <row r="224" ht="15" customHeight="1" x14ac:dyDescent="0.2"/>
    <row r="225" ht="15" customHeight="1" x14ac:dyDescent="0.2"/>
    <row r="226" ht="15" customHeight="1" x14ac:dyDescent="0.2"/>
    <row r="227" ht="15" customHeight="1" x14ac:dyDescent="0.2"/>
    <row r="228" ht="15" customHeight="1" x14ac:dyDescent="0.2"/>
    <row r="229" ht="15" customHeight="1" x14ac:dyDescent="0.2"/>
    <row r="230" ht="15" customHeight="1" x14ac:dyDescent="0.2"/>
    <row r="231" ht="15" customHeight="1" x14ac:dyDescent="0.2"/>
    <row r="232" ht="15" customHeight="1" x14ac:dyDescent="0.2"/>
    <row r="233" ht="15" customHeight="1" x14ac:dyDescent="0.2"/>
    <row r="234" ht="15" customHeight="1" x14ac:dyDescent="0.2"/>
    <row r="235" ht="15" customHeight="1" x14ac:dyDescent="0.2"/>
    <row r="236" ht="15" customHeight="1" x14ac:dyDescent="0.2"/>
    <row r="237" ht="15" customHeight="1" x14ac:dyDescent="0.2"/>
    <row r="238" ht="15" customHeight="1" x14ac:dyDescent="0.2"/>
    <row r="239" ht="15" customHeight="1" x14ac:dyDescent="0.2"/>
    <row r="240" ht="15" customHeight="1" x14ac:dyDescent="0.2"/>
    <row r="241" ht="15" customHeight="1" x14ac:dyDescent="0.2"/>
    <row r="242" ht="15" customHeight="1" x14ac:dyDescent="0.2"/>
    <row r="243" ht="15" customHeight="1" x14ac:dyDescent="0.2"/>
    <row r="244" ht="15" customHeight="1" x14ac:dyDescent="0.2"/>
    <row r="245" ht="15" customHeight="1" x14ac:dyDescent="0.2"/>
    <row r="246" ht="15" customHeight="1" x14ac:dyDescent="0.2"/>
    <row r="247" ht="15" customHeight="1" x14ac:dyDescent="0.2"/>
    <row r="248" ht="15" customHeight="1" x14ac:dyDescent="0.2"/>
    <row r="249" ht="15" customHeight="1" x14ac:dyDescent="0.2"/>
    <row r="250" ht="15" customHeight="1" x14ac:dyDescent="0.2"/>
    <row r="251" ht="15" customHeight="1" x14ac:dyDescent="0.2"/>
    <row r="252" ht="15" customHeight="1" x14ac:dyDescent="0.2"/>
    <row r="253" ht="15" customHeight="1" x14ac:dyDescent="0.2"/>
    <row r="254" ht="15" customHeight="1" x14ac:dyDescent="0.2"/>
    <row r="255" ht="15" customHeight="1" x14ac:dyDescent="0.2"/>
    <row r="256" ht="15" customHeight="1" x14ac:dyDescent="0.2"/>
    <row r="257" ht="15" customHeight="1" x14ac:dyDescent="0.2"/>
    <row r="258" ht="15" customHeight="1" x14ac:dyDescent="0.2"/>
    <row r="259" ht="15" customHeight="1" x14ac:dyDescent="0.2"/>
    <row r="260" ht="15" customHeight="1" x14ac:dyDescent="0.2"/>
    <row r="261" ht="15" customHeight="1" x14ac:dyDescent="0.2"/>
    <row r="262" ht="15" customHeight="1" x14ac:dyDescent="0.2"/>
    <row r="263" ht="15" customHeight="1" x14ac:dyDescent="0.2"/>
    <row r="264" ht="15" customHeight="1" x14ac:dyDescent="0.2"/>
    <row r="265" ht="15" customHeight="1" x14ac:dyDescent="0.2"/>
    <row r="266" ht="15" customHeight="1" x14ac:dyDescent="0.2"/>
    <row r="267" ht="15" customHeight="1" x14ac:dyDescent="0.2"/>
    <row r="268" ht="15" customHeight="1" x14ac:dyDescent="0.2"/>
    <row r="269" ht="15" customHeight="1" x14ac:dyDescent="0.2"/>
    <row r="270" ht="15" customHeight="1" x14ac:dyDescent="0.2"/>
    <row r="271" ht="15" customHeight="1" x14ac:dyDescent="0.2"/>
    <row r="272" ht="15" customHeight="1" x14ac:dyDescent="0.2"/>
    <row r="273" ht="15" customHeight="1" x14ac:dyDescent="0.2"/>
    <row r="274" ht="15" customHeight="1" x14ac:dyDescent="0.2"/>
    <row r="275" ht="15" customHeight="1" x14ac:dyDescent="0.2"/>
    <row r="276" ht="15" customHeight="1" x14ac:dyDescent="0.2"/>
    <row r="277" ht="15" customHeight="1" x14ac:dyDescent="0.2"/>
    <row r="278" ht="15" customHeight="1" x14ac:dyDescent="0.2"/>
    <row r="279" ht="15" customHeight="1" x14ac:dyDescent="0.2"/>
    <row r="280" ht="15" customHeight="1" x14ac:dyDescent="0.2"/>
    <row r="281" ht="15" customHeight="1" x14ac:dyDescent="0.2"/>
    <row r="282" ht="15" customHeight="1" x14ac:dyDescent="0.2"/>
    <row r="283" ht="15" customHeight="1" x14ac:dyDescent="0.2"/>
    <row r="284" ht="15" customHeight="1" x14ac:dyDescent="0.2"/>
    <row r="285" ht="15" customHeight="1" x14ac:dyDescent="0.2"/>
    <row r="286" ht="15" customHeight="1" x14ac:dyDescent="0.2"/>
    <row r="287" ht="15" customHeight="1" x14ac:dyDescent="0.2"/>
    <row r="288" ht="15" customHeight="1" x14ac:dyDescent="0.2"/>
    <row r="289" ht="15" customHeight="1" x14ac:dyDescent="0.2"/>
    <row r="290" ht="15" customHeight="1" x14ac:dyDescent="0.2"/>
    <row r="291" ht="15" customHeight="1" x14ac:dyDescent="0.2"/>
    <row r="292" ht="15" customHeight="1" x14ac:dyDescent="0.2"/>
    <row r="293" ht="15" customHeight="1" x14ac:dyDescent="0.2"/>
    <row r="294" ht="15" customHeight="1" x14ac:dyDescent="0.2"/>
    <row r="295" ht="15" customHeight="1" x14ac:dyDescent="0.2"/>
    <row r="296" ht="15" customHeight="1" x14ac:dyDescent="0.2"/>
    <row r="297" ht="15" customHeight="1" x14ac:dyDescent="0.2"/>
    <row r="298" ht="15" customHeight="1" x14ac:dyDescent="0.2"/>
    <row r="299" ht="15" customHeight="1" x14ac:dyDescent="0.2"/>
    <row r="300" ht="15" customHeight="1" x14ac:dyDescent="0.2"/>
    <row r="301" ht="15" customHeight="1" x14ac:dyDescent="0.2"/>
    <row r="302" ht="15" customHeight="1" x14ac:dyDescent="0.2"/>
  </sheetData>
  <mergeCells count="8">
    <mergeCell ref="G3:G6"/>
    <mergeCell ref="C6:F6"/>
    <mergeCell ref="A3:A7"/>
    <mergeCell ref="B3:B6"/>
    <mergeCell ref="C3:C5"/>
    <mergeCell ref="D3:D5"/>
    <mergeCell ref="E3:E5"/>
    <mergeCell ref="F3:F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2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 enableFormatConditionsCalculation="0">
    <pageSetUpPr autoPageBreaks="0"/>
  </sheetPr>
  <dimension ref="A1:B29"/>
  <sheetViews>
    <sheetView showGridLines="0" zoomScaleNormal="100" zoomScaleSheetLayoutView="100" workbookViewId="0">
      <selection sqref="A1:B1"/>
    </sheetView>
  </sheetViews>
  <sheetFormatPr baseColWidth="10" defaultRowHeight="12.75" x14ac:dyDescent="0.2"/>
  <cols>
    <col min="1" max="1" width="45.7109375" style="68" customWidth="1" collapsed="1"/>
    <col min="2" max="2" width="24.42578125" style="68" customWidth="1" collapsed="1"/>
    <col min="3" max="16384" width="11.42578125" style="68" collapsed="1"/>
  </cols>
  <sheetData>
    <row r="1" spans="1:2" s="67" customFormat="1" ht="20.100000000000001" customHeight="1" x14ac:dyDescent="0.25">
      <c r="A1" s="1321" t="s">
        <v>852</v>
      </c>
      <c r="B1" s="1321"/>
    </row>
    <row r="2" spans="1:2" s="67" customFormat="1" ht="20.100000000000001" customHeight="1" x14ac:dyDescent="0.25">
      <c r="A2" s="1322"/>
      <c r="B2" s="1322"/>
    </row>
    <row r="3" spans="1:2" ht="57" customHeight="1" x14ac:dyDescent="0.2">
      <c r="A3" s="819" t="s">
        <v>255</v>
      </c>
      <c r="B3" s="820" t="s">
        <v>851</v>
      </c>
    </row>
    <row r="4" spans="1:2" ht="15.75" x14ac:dyDescent="0.25">
      <c r="A4" s="69"/>
    </row>
    <row r="5" spans="1:2" ht="24.95" customHeight="1" x14ac:dyDescent="0.2">
      <c r="A5" s="815" t="s">
        <v>272</v>
      </c>
      <c r="B5" s="816">
        <f>SUM(B6,B20)</f>
        <v>82175684</v>
      </c>
    </row>
    <row r="6" spans="1:2" ht="24.95" customHeight="1" x14ac:dyDescent="0.2">
      <c r="A6" s="815" t="s">
        <v>273</v>
      </c>
      <c r="B6" s="817">
        <f>SUM(B7:B19)</f>
        <v>76196756</v>
      </c>
    </row>
    <row r="7" spans="1:2" ht="24.95" customHeight="1" x14ac:dyDescent="0.2">
      <c r="A7" s="818" t="s">
        <v>256</v>
      </c>
      <c r="B7" s="1323">
        <v>10879618</v>
      </c>
    </row>
    <row r="8" spans="1:2" ht="24.95" customHeight="1" x14ac:dyDescent="0.2">
      <c r="A8" s="818" t="s">
        <v>257</v>
      </c>
      <c r="B8" s="1323">
        <v>12843514</v>
      </c>
    </row>
    <row r="9" spans="1:2" ht="24.95" customHeight="1" x14ac:dyDescent="0.2">
      <c r="A9" s="818" t="s">
        <v>258</v>
      </c>
      <c r="B9" s="1323">
        <v>2484826</v>
      </c>
    </row>
    <row r="10" spans="1:2" ht="24.95" customHeight="1" x14ac:dyDescent="0.2">
      <c r="A10" s="818" t="s">
        <v>259</v>
      </c>
      <c r="B10" s="1323">
        <v>6176172</v>
      </c>
    </row>
    <row r="11" spans="1:2" ht="24.95" customHeight="1" x14ac:dyDescent="0.2">
      <c r="A11" s="818" t="s">
        <v>260</v>
      </c>
      <c r="B11" s="1323">
        <v>1612362</v>
      </c>
    </row>
    <row r="12" spans="1:2" ht="24.95" customHeight="1" x14ac:dyDescent="0.2">
      <c r="A12" s="818" t="s">
        <v>261</v>
      </c>
      <c r="B12" s="1323">
        <v>7926599</v>
      </c>
    </row>
    <row r="13" spans="1:2" ht="24.95" customHeight="1" x14ac:dyDescent="0.2">
      <c r="A13" s="818" t="s">
        <v>262</v>
      </c>
      <c r="B13" s="1323">
        <v>17865516</v>
      </c>
    </row>
    <row r="14" spans="1:2" ht="24.95" customHeight="1" x14ac:dyDescent="0.2">
      <c r="A14" s="818" t="s">
        <v>263</v>
      </c>
      <c r="B14" s="1323">
        <v>4052803</v>
      </c>
    </row>
    <row r="15" spans="1:2" ht="24.95" customHeight="1" x14ac:dyDescent="0.2">
      <c r="A15" s="818" t="s">
        <v>264</v>
      </c>
      <c r="B15" s="1323">
        <v>995597</v>
      </c>
    </row>
    <row r="16" spans="1:2" ht="24.95" customHeight="1" x14ac:dyDescent="0.2">
      <c r="A16" s="818" t="s">
        <v>265</v>
      </c>
      <c r="B16" s="1323">
        <v>4084851</v>
      </c>
    </row>
    <row r="17" spans="1:2" ht="24.95" customHeight="1" x14ac:dyDescent="0.2">
      <c r="A17" s="818" t="s">
        <v>266</v>
      </c>
      <c r="B17" s="1323">
        <v>2245470</v>
      </c>
    </row>
    <row r="18" spans="1:2" ht="24.95" customHeight="1" x14ac:dyDescent="0.2">
      <c r="A18" s="818" t="s">
        <v>267</v>
      </c>
      <c r="B18" s="1323">
        <v>2858714</v>
      </c>
    </row>
    <row r="19" spans="1:2" ht="24.95" customHeight="1" x14ac:dyDescent="0.2">
      <c r="A19" s="818" t="s">
        <v>268</v>
      </c>
      <c r="B19" s="1323">
        <v>2170714</v>
      </c>
    </row>
    <row r="20" spans="1:2" ht="24.95" customHeight="1" x14ac:dyDescent="0.2">
      <c r="A20" s="815" t="s">
        <v>274</v>
      </c>
      <c r="B20" s="817">
        <f>SUM(B21:B23)</f>
        <v>5978928</v>
      </c>
    </row>
    <row r="21" spans="1:2" ht="24.95" customHeight="1" x14ac:dyDescent="0.2">
      <c r="A21" s="818" t="s">
        <v>269</v>
      </c>
      <c r="B21" s="1323">
        <v>3520031</v>
      </c>
    </row>
    <row r="22" spans="1:2" ht="24.95" customHeight="1" x14ac:dyDescent="0.2">
      <c r="A22" s="818" t="s">
        <v>270</v>
      </c>
      <c r="B22" s="1323">
        <v>671489</v>
      </c>
    </row>
    <row r="23" spans="1:2" ht="24.95" customHeight="1" x14ac:dyDescent="0.2">
      <c r="A23" s="818" t="s">
        <v>271</v>
      </c>
      <c r="B23" s="1323">
        <v>1787408</v>
      </c>
    </row>
    <row r="24" spans="1:2" ht="20.100000000000001" customHeight="1" x14ac:dyDescent="0.2"/>
    <row r="28" spans="1:2" x14ac:dyDescent="0.2">
      <c r="A28" s="821" t="s">
        <v>40</v>
      </c>
    </row>
    <row r="29" spans="1:2" x14ac:dyDescent="0.2">
      <c r="A29" s="68" t="s">
        <v>317</v>
      </c>
    </row>
  </sheetData>
  <mergeCells count="2">
    <mergeCell ref="A1:B1"/>
    <mergeCell ref="A2:B2"/>
  </mergeCells>
  <phoneticPr fontId="0" type="noConversion"/>
  <printOptions horizontalCentered="1"/>
  <pageMargins left="0.39370078740157483" right="0.39370078740157483" top="0.59055118110236227" bottom="0.59055118110236227" header="0.39370078740157483" footer="0.39370078740157483"/>
  <pageSetup paperSize="9" scale="90" orientation="portrait" horizontalDpi="1200" verticalDpi="1200" r:id="rId1"/>
  <headerFooter alignWithMargins="0">
    <oddFooter>&amp;L&amp;"MetaNormalLF-Roman,Standard"&amp;8Statistisches Bundesamt, Fachserie 14 Reihe 5, 2016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3"/>
  <sheetViews>
    <sheetView showGridLines="0" zoomScaleNormal="100" workbookViewId="0"/>
  </sheetViews>
  <sheetFormatPr baseColWidth="10" defaultRowHeight="12.75" x14ac:dyDescent="0.2"/>
  <sheetData>
    <row r="2" spans="1:1" ht="15" x14ac:dyDescent="0.25">
      <c r="A2" s="765" t="s">
        <v>499</v>
      </c>
    </row>
    <row r="3" spans="1:1" ht="15" x14ac:dyDescent="0.25">
      <c r="A3" s="765" t="s">
        <v>731</v>
      </c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618497" r:id="rId4">
          <objectPr defaultSize="0" autoPict="0" r:id="rId5">
            <anchor moveWithCells="1">
              <from>
                <xdr:col>2</xdr:col>
                <xdr:colOff>533400</xdr:colOff>
                <xdr:row>4</xdr:row>
                <xdr:rowOff>123825</xdr:rowOff>
              </from>
              <to>
                <xdr:col>4</xdr:col>
                <xdr:colOff>400050</xdr:colOff>
                <xdr:row>12</xdr:row>
                <xdr:rowOff>0</xdr:rowOff>
              </to>
            </anchor>
          </objectPr>
        </oleObject>
      </mc:Choice>
      <mc:Fallback>
        <oleObject progId="Acrobat Document" dvAspect="DVASPECT_ICON" shapeId="61849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90</vt:i4>
      </vt:variant>
      <vt:variant>
        <vt:lpstr>Benannte Bereiche</vt:lpstr>
      </vt:variant>
      <vt:variant>
        <vt:i4>185</vt:i4>
      </vt:variant>
    </vt:vector>
  </HeadingPairs>
  <TitlesOfParts>
    <vt:vector size="275" baseType="lpstr">
      <vt:lpstr>Titelseite</vt:lpstr>
      <vt:lpstr>Vorbemerkung</vt:lpstr>
      <vt:lpstr>Inhalt</vt:lpstr>
      <vt:lpstr>Methodische Hinweise</vt:lpstr>
      <vt:lpstr>1.1.1</vt:lpstr>
      <vt:lpstr>1.1.2</vt:lpstr>
      <vt:lpstr>1.1.3</vt:lpstr>
      <vt:lpstr>1.2.1</vt:lpstr>
      <vt:lpstr>1.2.2</vt:lpstr>
      <vt:lpstr>1.3.1</vt:lpstr>
      <vt:lpstr>1.3.2</vt:lpstr>
      <vt:lpstr>1.4.1</vt:lpstr>
      <vt:lpstr>1.4.2</vt:lpstr>
      <vt:lpstr>1.5.1</vt:lpstr>
      <vt:lpstr>1.5.2</vt:lpstr>
      <vt:lpstr>2.1</vt:lpstr>
      <vt:lpstr>2.2</vt:lpstr>
      <vt:lpstr>2.3</vt:lpstr>
      <vt:lpstr>2.4</vt:lpstr>
      <vt:lpstr>2.5</vt:lpstr>
      <vt:lpstr>2.6</vt:lpstr>
      <vt:lpstr>3.1</vt:lpstr>
      <vt:lpstr>3.2</vt:lpstr>
      <vt:lpstr>3.3</vt:lpstr>
      <vt:lpstr>3.4</vt:lpstr>
      <vt:lpstr>3.5</vt:lpstr>
      <vt:lpstr>3.6</vt:lpstr>
      <vt:lpstr>4.1_4.2</vt:lpstr>
      <vt:lpstr>5.1_5.2</vt:lpstr>
      <vt:lpstr>6.1</vt:lpstr>
      <vt:lpstr>6.2</vt:lpstr>
      <vt:lpstr>6.3</vt:lpstr>
      <vt:lpstr>6.4</vt:lpstr>
      <vt:lpstr>6.5</vt:lpstr>
      <vt:lpstr>7.1</vt:lpstr>
      <vt:lpstr>7.2</vt:lpstr>
      <vt:lpstr>7.3</vt:lpstr>
      <vt:lpstr>7.4</vt:lpstr>
      <vt:lpstr>7.5</vt:lpstr>
      <vt:lpstr>8.1</vt:lpstr>
      <vt:lpstr>8.2</vt:lpstr>
      <vt:lpstr>8.3</vt:lpstr>
      <vt:lpstr>8.4</vt:lpstr>
      <vt:lpstr>8.5</vt:lpstr>
      <vt:lpstr>9.1.1</vt:lpstr>
      <vt:lpstr>9.1.2</vt:lpstr>
      <vt:lpstr>9.1.3</vt:lpstr>
      <vt:lpstr>9.1.4</vt:lpstr>
      <vt:lpstr>9.1.5</vt:lpstr>
      <vt:lpstr>9.2.1</vt:lpstr>
      <vt:lpstr>9.2.2</vt:lpstr>
      <vt:lpstr>9.2.3</vt:lpstr>
      <vt:lpstr>9.2.4</vt:lpstr>
      <vt:lpstr>9.2.5</vt:lpstr>
      <vt:lpstr>10.1</vt:lpstr>
      <vt:lpstr>10.2</vt:lpstr>
      <vt:lpstr>10.3</vt:lpstr>
      <vt:lpstr>10.4</vt:lpstr>
      <vt:lpstr>10.5</vt:lpstr>
      <vt:lpstr>11.1</vt:lpstr>
      <vt:lpstr>11.2</vt:lpstr>
      <vt:lpstr>11.3</vt:lpstr>
      <vt:lpstr>11.4</vt:lpstr>
      <vt:lpstr>11.5</vt:lpstr>
      <vt:lpstr>12.1</vt:lpstr>
      <vt:lpstr>12.2</vt:lpstr>
      <vt:lpstr>12.3</vt:lpstr>
      <vt:lpstr>12.4</vt:lpstr>
      <vt:lpstr>12.5</vt:lpstr>
      <vt:lpstr>13.1</vt:lpstr>
      <vt:lpstr>13.2</vt:lpstr>
      <vt:lpstr>13.3</vt:lpstr>
      <vt:lpstr>13.4</vt:lpstr>
      <vt:lpstr>13.5</vt:lpstr>
      <vt:lpstr>14.1</vt:lpstr>
      <vt:lpstr>14.2</vt:lpstr>
      <vt:lpstr>14.3</vt:lpstr>
      <vt:lpstr>14.4</vt:lpstr>
      <vt:lpstr>14.5</vt:lpstr>
      <vt:lpstr>15.1</vt:lpstr>
      <vt:lpstr>15.2</vt:lpstr>
      <vt:lpstr>16.1</vt:lpstr>
      <vt:lpstr>16.2</vt:lpstr>
      <vt:lpstr>16.3</vt:lpstr>
      <vt:lpstr>17.</vt:lpstr>
      <vt:lpstr>18.</vt:lpstr>
      <vt:lpstr>A1</vt:lpstr>
      <vt:lpstr>A2</vt:lpstr>
      <vt:lpstr>A3</vt:lpstr>
      <vt:lpstr>Qualitätsbericht</vt:lpstr>
      <vt:lpstr>'1.1.1'!Druckbereich</vt:lpstr>
      <vt:lpstr>'1.1.2'!Druckbereich</vt:lpstr>
      <vt:lpstr>'1.1.3'!Druckbereich</vt:lpstr>
      <vt:lpstr>'1.2.1'!Druckbereich</vt:lpstr>
      <vt:lpstr>'1.2.2'!Druckbereich</vt:lpstr>
      <vt:lpstr>'1.3.1'!Druckbereich</vt:lpstr>
      <vt:lpstr>'1.3.2'!Druckbereich</vt:lpstr>
      <vt:lpstr>'1.4.1'!Druckbereich</vt:lpstr>
      <vt:lpstr>'1.4.2'!Druckbereich</vt:lpstr>
      <vt:lpstr>'1.5.1'!Druckbereich</vt:lpstr>
      <vt:lpstr>'1.5.2'!Druckbereich</vt:lpstr>
      <vt:lpstr>'10.1'!Druckbereich</vt:lpstr>
      <vt:lpstr>'10.2'!Druckbereich</vt:lpstr>
      <vt:lpstr>'10.3'!Druckbereich</vt:lpstr>
      <vt:lpstr>'10.4'!Druckbereich</vt:lpstr>
      <vt:lpstr>'10.5'!Druckbereich</vt:lpstr>
      <vt:lpstr>'11.1'!Druckbereich</vt:lpstr>
      <vt:lpstr>'11.2'!Druckbereich</vt:lpstr>
      <vt:lpstr>'11.3'!Druckbereich</vt:lpstr>
      <vt:lpstr>'11.4'!Druckbereich</vt:lpstr>
      <vt:lpstr>'11.5'!Druckbereich</vt:lpstr>
      <vt:lpstr>'12.1'!Druckbereich</vt:lpstr>
      <vt:lpstr>'12.2'!Druckbereich</vt:lpstr>
      <vt:lpstr>'12.3'!Druckbereich</vt:lpstr>
      <vt:lpstr>'12.4'!Druckbereich</vt:lpstr>
      <vt:lpstr>'12.5'!Druckbereich</vt:lpstr>
      <vt:lpstr>'13.1'!Druckbereich</vt:lpstr>
      <vt:lpstr>'13.2'!Druckbereich</vt:lpstr>
      <vt:lpstr>'13.3'!Druckbereich</vt:lpstr>
      <vt:lpstr>'13.4'!Druckbereich</vt:lpstr>
      <vt:lpstr>'13.5'!Druckbereich</vt:lpstr>
      <vt:lpstr>'14.1'!Druckbereich</vt:lpstr>
      <vt:lpstr>'14.2'!Druckbereich</vt:lpstr>
      <vt:lpstr>'14.3'!Druckbereich</vt:lpstr>
      <vt:lpstr>'14.4'!Druckbereich</vt:lpstr>
      <vt:lpstr>'14.5'!Druckbereich</vt:lpstr>
      <vt:lpstr>'15.1'!Druckbereich</vt:lpstr>
      <vt:lpstr>'15.2'!Druckbereich</vt:lpstr>
      <vt:lpstr>'16.1'!Druckbereich</vt:lpstr>
      <vt:lpstr>'16.2'!Druckbereich</vt:lpstr>
      <vt:lpstr>'16.3'!Druckbereich</vt:lpstr>
      <vt:lpstr>'17.'!Druckbereich</vt:lpstr>
      <vt:lpstr>'18.'!Druckbereich</vt:lpstr>
      <vt:lpstr>'2.1'!Druckbereich</vt:lpstr>
      <vt:lpstr>'2.2'!Druckbereich</vt:lpstr>
      <vt:lpstr>'2.3'!Druckbereich</vt:lpstr>
      <vt:lpstr>'2.4'!Druckbereich</vt:lpstr>
      <vt:lpstr>'2.5'!Druckbereich</vt:lpstr>
      <vt:lpstr>'2.6'!Druckbereich</vt:lpstr>
      <vt:lpstr>'3.1'!Druckbereich</vt:lpstr>
      <vt:lpstr>'3.2'!Druckbereich</vt:lpstr>
      <vt:lpstr>'3.3'!Druckbereich</vt:lpstr>
      <vt:lpstr>'3.4'!Druckbereich</vt:lpstr>
      <vt:lpstr>'3.5'!Druckbereich</vt:lpstr>
      <vt:lpstr>'3.6'!Druckbereich</vt:lpstr>
      <vt:lpstr>'4.1_4.2'!Druckbereich</vt:lpstr>
      <vt:lpstr>'5.1_5.2'!Druckbereich</vt:lpstr>
      <vt:lpstr>'6.1'!Druckbereich</vt:lpstr>
      <vt:lpstr>'6.2'!Druckbereich</vt:lpstr>
      <vt:lpstr>'6.3'!Druckbereich</vt:lpstr>
      <vt:lpstr>'6.4'!Druckbereich</vt:lpstr>
      <vt:lpstr>'6.5'!Druckbereich</vt:lpstr>
      <vt:lpstr>'7.1'!Druckbereich</vt:lpstr>
      <vt:lpstr>'7.2'!Druckbereich</vt:lpstr>
      <vt:lpstr>'7.3'!Druckbereich</vt:lpstr>
      <vt:lpstr>'7.4'!Druckbereich</vt:lpstr>
      <vt:lpstr>'7.5'!Druckbereich</vt:lpstr>
      <vt:lpstr>'8.1'!Druckbereich</vt:lpstr>
      <vt:lpstr>'8.2'!Druckbereich</vt:lpstr>
      <vt:lpstr>'8.3'!Druckbereich</vt:lpstr>
      <vt:lpstr>'8.4'!Druckbereich</vt:lpstr>
      <vt:lpstr>'8.5'!Druckbereich</vt:lpstr>
      <vt:lpstr>'9.1.1'!Druckbereich</vt:lpstr>
      <vt:lpstr>'9.1.2'!Druckbereich</vt:lpstr>
      <vt:lpstr>'9.1.3'!Druckbereich</vt:lpstr>
      <vt:lpstr>'9.1.4'!Druckbereich</vt:lpstr>
      <vt:lpstr>'9.1.5'!Druckbereich</vt:lpstr>
      <vt:lpstr>'9.2.1'!Druckbereich</vt:lpstr>
      <vt:lpstr>'9.2.2'!Druckbereich</vt:lpstr>
      <vt:lpstr>'9.2.3'!Druckbereich</vt:lpstr>
      <vt:lpstr>'9.2.4'!Druckbereich</vt:lpstr>
      <vt:lpstr>'9.2.5'!Druckbereich</vt:lpstr>
      <vt:lpstr>'A1'!Druckbereich</vt:lpstr>
      <vt:lpstr>'A2'!Druckbereich</vt:lpstr>
      <vt:lpstr>'A3'!Druckbereich</vt:lpstr>
      <vt:lpstr>Inhalt!Druckbereich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'1.5.1'!Drucktitel</vt:lpstr>
      <vt:lpstr>'1.5.2'!Drucktitel</vt:lpstr>
      <vt:lpstr>'2.6'!Drucktitel</vt:lpstr>
      <vt:lpstr>'3.6'!Drucktitel</vt:lpstr>
      <vt:lpstr>'7.2'!Drucktitel</vt:lpstr>
      <vt:lpstr>'7.4'!Drucktitel</vt:lpstr>
      <vt:lpstr>'1.2.2'!Print_Area</vt:lpstr>
      <vt:lpstr>'1.3.1'!Print_Area</vt:lpstr>
      <vt:lpstr>'1.3.2'!Print_Area</vt:lpstr>
      <vt:lpstr>'1.4.1'!Print_Area</vt:lpstr>
      <vt:lpstr>'1.4.2'!Print_Area</vt:lpstr>
      <vt:lpstr>'1.5.1'!Print_Area</vt:lpstr>
      <vt:lpstr>'1.5.2'!Print_Area</vt:lpstr>
      <vt:lpstr>'10.1'!Print_Area</vt:lpstr>
      <vt:lpstr>'10.2'!Print_Area</vt:lpstr>
      <vt:lpstr>'10.3'!Print_Area</vt:lpstr>
      <vt:lpstr>'10.4'!Print_Area</vt:lpstr>
      <vt:lpstr>'10.5'!Print_Area</vt:lpstr>
      <vt:lpstr>'11.1'!Print_Area</vt:lpstr>
      <vt:lpstr>'11.2'!Print_Area</vt:lpstr>
      <vt:lpstr>'11.3'!Print_Area</vt:lpstr>
      <vt:lpstr>'11.4'!Print_Area</vt:lpstr>
      <vt:lpstr>'11.5'!Print_Area</vt:lpstr>
      <vt:lpstr>'12.1'!Print_Area</vt:lpstr>
      <vt:lpstr>'12.2'!Print_Area</vt:lpstr>
      <vt:lpstr>'12.3'!Print_Area</vt:lpstr>
      <vt:lpstr>'12.4'!Print_Area</vt:lpstr>
      <vt:lpstr>'12.5'!Print_Area</vt:lpstr>
      <vt:lpstr>'13.1'!Print_Area</vt:lpstr>
      <vt:lpstr>'13.2'!Print_Area</vt:lpstr>
      <vt:lpstr>'13.3'!Print_Area</vt:lpstr>
      <vt:lpstr>'13.4'!Print_Area</vt:lpstr>
      <vt:lpstr>'13.5'!Print_Area</vt:lpstr>
      <vt:lpstr>'14.1'!Print_Area</vt:lpstr>
      <vt:lpstr>'14.2'!Print_Area</vt:lpstr>
      <vt:lpstr>'14.3'!Print_Area</vt:lpstr>
      <vt:lpstr>'14.4'!Print_Area</vt:lpstr>
      <vt:lpstr>'14.5'!Print_Area</vt:lpstr>
      <vt:lpstr>'15.1'!Print_Area</vt:lpstr>
      <vt:lpstr>'15.2'!Print_Area</vt:lpstr>
      <vt:lpstr>'16.1'!Print_Area</vt:lpstr>
      <vt:lpstr>'16.2'!Print_Area</vt:lpstr>
      <vt:lpstr>'16.3'!Print_Area</vt:lpstr>
      <vt:lpstr>'17.'!Print_Area</vt:lpstr>
      <vt:lpstr>'18.'!Print_Area</vt:lpstr>
      <vt:lpstr>'2.5'!Print_Area</vt:lpstr>
      <vt:lpstr>'3.1'!Print_Area</vt:lpstr>
      <vt:lpstr>'3.2'!Print_Area</vt:lpstr>
      <vt:lpstr>'3.3'!Print_Area</vt:lpstr>
      <vt:lpstr>'3.4'!Print_Area</vt:lpstr>
      <vt:lpstr>'3.5'!Print_Area</vt:lpstr>
      <vt:lpstr>'3.6'!Print_Area</vt:lpstr>
      <vt:lpstr>'4.1_4.2'!Print_Area</vt:lpstr>
      <vt:lpstr>'5.1_5.2'!Print_Area</vt:lpstr>
      <vt:lpstr>'6.1'!Print_Area</vt:lpstr>
      <vt:lpstr>'6.2'!Print_Area</vt:lpstr>
      <vt:lpstr>'6.3'!Print_Area</vt:lpstr>
      <vt:lpstr>'6.4'!Print_Area</vt:lpstr>
      <vt:lpstr>'6.5'!Print_Area</vt:lpstr>
      <vt:lpstr>'7.1'!Print_Area</vt:lpstr>
      <vt:lpstr>'7.2'!Print_Area</vt:lpstr>
      <vt:lpstr>'7.3'!Print_Area</vt:lpstr>
      <vt:lpstr>'7.4'!Print_Area</vt:lpstr>
      <vt:lpstr>'7.5'!Print_Area</vt:lpstr>
      <vt:lpstr>'8.1'!Print_Area</vt:lpstr>
      <vt:lpstr>'8.2'!Print_Area</vt:lpstr>
      <vt:lpstr>'8.3'!Print_Area</vt:lpstr>
      <vt:lpstr>'8.4'!Print_Area</vt:lpstr>
      <vt:lpstr>'8.5'!Print_Area</vt:lpstr>
      <vt:lpstr>'9.1.1'!Print_Area</vt:lpstr>
      <vt:lpstr>'9.1.2'!Print_Area</vt:lpstr>
      <vt:lpstr>'9.1.3'!Print_Area</vt:lpstr>
      <vt:lpstr>'9.1.5'!Print_Area</vt:lpstr>
      <vt:lpstr>'9.2.1'!Print_Area</vt:lpstr>
      <vt:lpstr>'9.2.2'!Print_Area</vt:lpstr>
      <vt:lpstr>'9.2.3'!Print_Area</vt:lpstr>
      <vt:lpstr>'9.2.4'!Print_Area</vt:lpstr>
      <vt:lpstr>'9.2.5'!Print_Area</vt:lpstr>
      <vt:lpstr>'A2'!Print_Area</vt:lpstr>
      <vt:lpstr>'A3'!Print_Area</vt:lpstr>
      <vt:lpstr>Inhalt!Print_Area</vt:lpstr>
      <vt:lpstr>'1.2.2'!Print_Titles</vt:lpstr>
      <vt:lpstr>'1.3.1'!Print_Titles</vt:lpstr>
      <vt:lpstr>'1.3.2'!Print_Titles</vt:lpstr>
      <vt:lpstr>'1.4.1'!Print_Titles</vt:lpstr>
      <vt:lpstr>'1.4.2'!Print_Titles</vt:lpstr>
      <vt:lpstr>'1.5.1'!Print_Titles</vt:lpstr>
      <vt:lpstr>'1.5.2'!Print_Titles</vt:lpstr>
      <vt:lpstr>'3.6'!Print_Titles</vt:lpstr>
      <vt:lpstr>'7.2'!Print_Titles</vt:lpstr>
      <vt:lpstr>'7.4'!Print_Titles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Schulden des Öffentlichen Gesamthaushalts - Fachserie 14 Reihe 5 - 2016</dc:title>
  <dc:creator>Statistisches Bundesamt (Destatis)</dc:creator>
  <cp:keywords>Finanzen; Schulden des Öffentlichen Gesamthaushalts; Öffentlicher Gesamthaushalt</cp:keywords>
  <cp:lastModifiedBy>Haas-Helfrich, Daniela (B305)</cp:lastModifiedBy>
  <cp:lastPrinted>2018-07-27T07:01:09Z</cp:lastPrinted>
  <dcterms:created xsi:type="dcterms:W3CDTF">2004-01-16T08:29:20Z</dcterms:created>
  <dcterms:modified xsi:type="dcterms:W3CDTF">2018-07-31T04:19:22Z</dcterms:modified>
</cp:coreProperties>
</file>